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9425" windowHeight="10965" tabRatio="872" activeTab="6"/>
  </bookViews>
  <sheets>
    <sheet name="Таблица 1" sheetId="33" r:id="rId1"/>
    <sheet name="Таблица 2" sheetId="7" r:id="rId2"/>
    <sheet name="Таблица 3" sheetId="5" r:id="rId3"/>
    <sheet name="Таблица 4" sheetId="28" r:id="rId4"/>
    <sheet name="Таблица 5" sheetId="29" r:id="rId5"/>
    <sheet name="Таблица 6.1" sheetId="12" r:id="rId6"/>
    <sheet name="Таблица 6.2" sheetId="24" r:id="rId7"/>
    <sheet name="Таблица 7 " sheetId="30" r:id="rId8"/>
    <sheet name="Таблица 8" sheetId="14" r:id="rId9"/>
    <sheet name="Таблица 9.1" sheetId="19" r:id="rId10"/>
    <sheet name="Таблица 9.2" sheetId="34" r:id="rId11"/>
    <sheet name="Таблица 10" sheetId="23" r:id="rId12"/>
    <sheet name="Таблица 11" sheetId="2" r:id="rId13"/>
  </sheets>
  <definedNames>
    <definedName name="cmndBase" localSheetId="12">#REF!</definedName>
    <definedName name="cmndBase" localSheetId="3">#REF!</definedName>
    <definedName name="cmndBase" localSheetId="4">#REF!</definedName>
    <definedName name="cmndBase" localSheetId="6">#REF!</definedName>
    <definedName name="cmndBase" localSheetId="7">#REF!</definedName>
    <definedName name="cmndBase" localSheetId="10">#REF!</definedName>
    <definedName name="cmndBase">#REF!</definedName>
    <definedName name="cmndDayMonthTo" localSheetId="12">#REF!</definedName>
    <definedName name="cmndDayMonthTo" localSheetId="3">#REF!</definedName>
    <definedName name="cmndDayMonthTo" localSheetId="4">#REF!</definedName>
    <definedName name="cmndDayMonthTo" localSheetId="6">#REF!</definedName>
    <definedName name="cmndDayMonthTo" localSheetId="7">#REF!</definedName>
    <definedName name="cmndDayMonthTo" localSheetId="10">#REF!</definedName>
    <definedName name="cmndDayMonthTo">#REF!</definedName>
    <definedName name="cmndDays" localSheetId="12">#REF!</definedName>
    <definedName name="cmndDays" localSheetId="3">#REF!</definedName>
    <definedName name="cmndDays" localSheetId="4">#REF!</definedName>
    <definedName name="cmndDays" localSheetId="6">#REF!</definedName>
    <definedName name="cmndDays" localSheetId="7">#REF!</definedName>
    <definedName name="cmndDays" localSheetId="10">#REF!</definedName>
    <definedName name="cmndDays">#REF!</definedName>
    <definedName name="cmndDocNum" localSheetId="12">#REF!</definedName>
    <definedName name="cmndDocNum" localSheetId="3">#REF!</definedName>
    <definedName name="cmndDocNum" localSheetId="4">#REF!</definedName>
    <definedName name="cmndDocNum" localSheetId="6">#REF!</definedName>
    <definedName name="cmndDocNum" localSheetId="7">#REF!</definedName>
    <definedName name="cmndDocNum" localSheetId="10">#REF!</definedName>
    <definedName name="cmndDocNum">#REF!</definedName>
    <definedName name="cmndDocSer" localSheetId="12">#REF!</definedName>
    <definedName name="cmndDocSer" localSheetId="3">#REF!</definedName>
    <definedName name="cmndDocSer" localSheetId="4">#REF!</definedName>
    <definedName name="cmndDocSer" localSheetId="6">#REF!</definedName>
    <definedName name="cmndDocSer" localSheetId="7">#REF!</definedName>
    <definedName name="cmndDocSer" localSheetId="10">#REF!</definedName>
    <definedName name="cmndDocSer">#REF!</definedName>
    <definedName name="cmndFIO" localSheetId="12">#REF!</definedName>
    <definedName name="cmndFIO" localSheetId="3">#REF!</definedName>
    <definedName name="cmndFIO" localSheetId="4">#REF!</definedName>
    <definedName name="cmndFIO" localSheetId="6">#REF!</definedName>
    <definedName name="cmndFIO" localSheetId="7">#REF!</definedName>
    <definedName name="cmndFIO" localSheetId="10">#REF!</definedName>
    <definedName name="cmndFIO">#REF!</definedName>
    <definedName name="cmndOrdDay" localSheetId="12">#REF!</definedName>
    <definedName name="cmndOrdDay" localSheetId="3">#REF!</definedName>
    <definedName name="cmndOrdDay" localSheetId="4">#REF!</definedName>
    <definedName name="cmndOrdDay" localSheetId="6">#REF!</definedName>
    <definedName name="cmndOrdDay" localSheetId="7">#REF!</definedName>
    <definedName name="cmndOrdDay" localSheetId="10">#REF!</definedName>
    <definedName name="cmndOrdDay">#REF!</definedName>
    <definedName name="cmndOrdMonth" localSheetId="12">#REF!</definedName>
    <definedName name="cmndOrdMonth" localSheetId="3">#REF!</definedName>
    <definedName name="cmndOrdMonth" localSheetId="4">#REF!</definedName>
    <definedName name="cmndOrdMonth" localSheetId="6">#REF!</definedName>
    <definedName name="cmndOrdMonth" localSheetId="7">#REF!</definedName>
    <definedName name="cmndOrdMonth" localSheetId="10">#REF!</definedName>
    <definedName name="cmndOrdMonth">#REF!</definedName>
    <definedName name="cmndOrdNum" localSheetId="12">#REF!</definedName>
    <definedName name="cmndOrdNum" localSheetId="3">#REF!</definedName>
    <definedName name="cmndOrdNum" localSheetId="4">#REF!</definedName>
    <definedName name="cmndOrdNum" localSheetId="6">#REF!</definedName>
    <definedName name="cmndOrdNum" localSheetId="7">#REF!</definedName>
    <definedName name="cmndOrdNum" localSheetId="10">#REF!</definedName>
    <definedName name="cmndOrdNum">#REF!</definedName>
    <definedName name="cmndOrdYear" localSheetId="12">#REF!</definedName>
    <definedName name="cmndOrdYear" localSheetId="3">#REF!</definedName>
    <definedName name="cmndOrdYear" localSheetId="4">#REF!</definedName>
    <definedName name="cmndOrdYear" localSheetId="6">#REF!</definedName>
    <definedName name="cmndOrdYear" localSheetId="7">#REF!</definedName>
    <definedName name="cmndOrdYear" localSheetId="10">#REF!</definedName>
    <definedName name="cmndOrdYear">#REF!</definedName>
    <definedName name="cmndPoint" localSheetId="12">#REF!</definedName>
    <definedName name="cmndPoint" localSheetId="3">#REF!</definedName>
    <definedName name="cmndPoint" localSheetId="4">#REF!</definedName>
    <definedName name="cmndPoint" localSheetId="6">#REF!</definedName>
    <definedName name="cmndPoint" localSheetId="7">#REF!</definedName>
    <definedName name="cmndPoint" localSheetId="10">#REF!</definedName>
    <definedName name="cmndPoint">#REF!</definedName>
    <definedName name="cmndPoint1" localSheetId="12">#REF!</definedName>
    <definedName name="cmndPoint1" localSheetId="3">#REF!</definedName>
    <definedName name="cmndPoint1" localSheetId="4">#REF!</definedName>
    <definedName name="cmndPoint1" localSheetId="6">#REF!</definedName>
    <definedName name="cmndPoint1" localSheetId="7">#REF!</definedName>
    <definedName name="cmndPoint1" localSheetId="10">#REF!</definedName>
    <definedName name="cmndPoint1">#REF!</definedName>
    <definedName name="cmndPos" localSheetId="12">#REF!</definedName>
    <definedName name="cmndPos" localSheetId="3">#REF!</definedName>
    <definedName name="cmndPos" localSheetId="4">#REF!</definedName>
    <definedName name="cmndPos" localSheetId="6">#REF!</definedName>
    <definedName name="cmndPos" localSheetId="7">#REF!</definedName>
    <definedName name="cmndPos" localSheetId="10">#REF!</definedName>
    <definedName name="cmndPos">#REF!</definedName>
    <definedName name="cmndYearTo" localSheetId="12">#REF!</definedName>
    <definedName name="cmndYearTo" localSheetId="3">#REF!</definedName>
    <definedName name="cmndYearTo" localSheetId="4">#REF!</definedName>
    <definedName name="cmndYearTo" localSheetId="6">#REF!</definedName>
    <definedName name="cmndYearTo" localSheetId="7">#REF!</definedName>
    <definedName name="cmndYearTo" localSheetId="10">#REF!</definedName>
    <definedName name="cmndYearTo">#REF!</definedName>
    <definedName name="cntAddition" localSheetId="12">#REF!</definedName>
    <definedName name="cntAddition" localSheetId="3">#REF!</definedName>
    <definedName name="cntAddition" localSheetId="4">#REF!</definedName>
    <definedName name="cntAddition" localSheetId="6">#REF!</definedName>
    <definedName name="cntAddition" localSheetId="7">#REF!</definedName>
    <definedName name="cntAddition" localSheetId="10">#REF!</definedName>
    <definedName name="cntAddition">#REF!</definedName>
    <definedName name="cntDay" localSheetId="12">#REF!</definedName>
    <definedName name="cntDay" localSheetId="3">#REF!</definedName>
    <definedName name="cntDay" localSheetId="4">#REF!</definedName>
    <definedName name="cntDay" localSheetId="6">#REF!</definedName>
    <definedName name="cntDay" localSheetId="7">#REF!</definedName>
    <definedName name="cntDay" localSheetId="10">#REF!</definedName>
    <definedName name="cntDay">#REF!</definedName>
    <definedName name="cntMonth" localSheetId="12">#REF!</definedName>
    <definedName name="cntMonth" localSheetId="3">#REF!</definedName>
    <definedName name="cntMonth" localSheetId="4">#REF!</definedName>
    <definedName name="cntMonth" localSheetId="6">#REF!</definedName>
    <definedName name="cntMonth" localSheetId="7">#REF!</definedName>
    <definedName name="cntMonth" localSheetId="10">#REF!</definedName>
    <definedName name="cntMonth">#REF!</definedName>
    <definedName name="cntName" localSheetId="12">#REF!</definedName>
    <definedName name="cntName" localSheetId="3">#REF!</definedName>
    <definedName name="cntName" localSheetId="4">#REF!</definedName>
    <definedName name="cntName" localSheetId="6">#REF!</definedName>
    <definedName name="cntName" localSheetId="7">#REF!</definedName>
    <definedName name="cntName" localSheetId="10">#REF!</definedName>
    <definedName name="cntName">#REF!</definedName>
    <definedName name="cntNumber" localSheetId="12">#REF!</definedName>
    <definedName name="cntNumber" localSheetId="3">#REF!</definedName>
    <definedName name="cntNumber" localSheetId="4">#REF!</definedName>
    <definedName name="cntNumber" localSheetId="6">#REF!</definedName>
    <definedName name="cntNumber" localSheetId="7">#REF!</definedName>
    <definedName name="cntNumber" localSheetId="10">#REF!</definedName>
    <definedName name="cntNumber">#REF!</definedName>
    <definedName name="cntPayer" localSheetId="12">#REF!</definedName>
    <definedName name="cntPayer" localSheetId="3">#REF!</definedName>
    <definedName name="cntPayer" localSheetId="4">#REF!</definedName>
    <definedName name="cntPayer" localSheetId="6">#REF!</definedName>
    <definedName name="cntPayer" localSheetId="7">#REF!</definedName>
    <definedName name="cntPayer" localSheetId="10">#REF!</definedName>
    <definedName name="cntPayer">#REF!</definedName>
    <definedName name="cntPayer1" localSheetId="12">#REF!</definedName>
    <definedName name="cntPayer1" localSheetId="3">#REF!</definedName>
    <definedName name="cntPayer1" localSheetId="4">#REF!</definedName>
    <definedName name="cntPayer1" localSheetId="6">#REF!</definedName>
    <definedName name="cntPayer1" localSheetId="7">#REF!</definedName>
    <definedName name="cntPayer1" localSheetId="10">#REF!</definedName>
    <definedName name="cntPayer1">#REF!</definedName>
    <definedName name="cntPayerAddr1" localSheetId="12">#REF!</definedName>
    <definedName name="cntPayerAddr1" localSheetId="3">#REF!</definedName>
    <definedName name="cntPayerAddr1" localSheetId="4">#REF!</definedName>
    <definedName name="cntPayerAddr1" localSheetId="6">#REF!</definedName>
    <definedName name="cntPayerAddr1" localSheetId="7">#REF!</definedName>
    <definedName name="cntPayerAddr1" localSheetId="10">#REF!</definedName>
    <definedName name="cntPayerAddr1">#REF!</definedName>
    <definedName name="cntPayerAddr2" localSheetId="12">#REF!</definedName>
    <definedName name="cntPayerAddr2" localSheetId="3">#REF!</definedName>
    <definedName name="cntPayerAddr2" localSheetId="4">#REF!</definedName>
    <definedName name="cntPayerAddr2" localSheetId="6">#REF!</definedName>
    <definedName name="cntPayerAddr2" localSheetId="7">#REF!</definedName>
    <definedName name="cntPayerAddr2" localSheetId="10">#REF!</definedName>
    <definedName name="cntPayerAddr2">#REF!</definedName>
    <definedName name="cntPayerBank1" localSheetId="12">#REF!</definedName>
    <definedName name="cntPayerBank1" localSheetId="3">#REF!</definedName>
    <definedName name="cntPayerBank1" localSheetId="4">#REF!</definedName>
    <definedName name="cntPayerBank1" localSheetId="6">#REF!</definedName>
    <definedName name="cntPayerBank1" localSheetId="7">#REF!</definedName>
    <definedName name="cntPayerBank1" localSheetId="10">#REF!</definedName>
    <definedName name="cntPayerBank1">#REF!</definedName>
    <definedName name="cntPayerBank2" localSheetId="12">#REF!</definedName>
    <definedName name="cntPayerBank2" localSheetId="3">#REF!</definedName>
    <definedName name="cntPayerBank2" localSheetId="4">#REF!</definedName>
    <definedName name="cntPayerBank2" localSheetId="6">#REF!</definedName>
    <definedName name="cntPayerBank2" localSheetId="7">#REF!</definedName>
    <definedName name="cntPayerBank2" localSheetId="10">#REF!</definedName>
    <definedName name="cntPayerBank2">#REF!</definedName>
    <definedName name="cntPayerBank3" localSheetId="12">#REF!</definedName>
    <definedName name="cntPayerBank3" localSheetId="3">#REF!</definedName>
    <definedName name="cntPayerBank3" localSheetId="4">#REF!</definedName>
    <definedName name="cntPayerBank3" localSheetId="6">#REF!</definedName>
    <definedName name="cntPayerBank3" localSheetId="7">#REF!</definedName>
    <definedName name="cntPayerBank3" localSheetId="10">#REF!</definedName>
    <definedName name="cntPayerBank3">#REF!</definedName>
    <definedName name="cntPayerCount" localSheetId="12">#REF!</definedName>
    <definedName name="cntPayerCount" localSheetId="3">#REF!</definedName>
    <definedName name="cntPayerCount" localSheetId="4">#REF!</definedName>
    <definedName name="cntPayerCount" localSheetId="6">#REF!</definedName>
    <definedName name="cntPayerCount" localSheetId="7">#REF!</definedName>
    <definedName name="cntPayerCount" localSheetId="10">#REF!</definedName>
    <definedName name="cntPayerCount">#REF!</definedName>
    <definedName name="cntPayerCountCor" localSheetId="12">#REF!</definedName>
    <definedName name="cntPayerCountCor" localSheetId="3">#REF!</definedName>
    <definedName name="cntPayerCountCor" localSheetId="4">#REF!</definedName>
    <definedName name="cntPayerCountCor" localSheetId="6">#REF!</definedName>
    <definedName name="cntPayerCountCor" localSheetId="7">#REF!</definedName>
    <definedName name="cntPayerCountCor" localSheetId="10">#REF!</definedName>
    <definedName name="cntPayerCountCor">#REF!</definedName>
    <definedName name="cntPriceC" localSheetId="12">#REF!</definedName>
    <definedName name="cntPriceC" localSheetId="3">#REF!</definedName>
    <definedName name="cntPriceC" localSheetId="4">#REF!</definedName>
    <definedName name="cntPriceC" localSheetId="6">#REF!</definedName>
    <definedName name="cntPriceC" localSheetId="7">#REF!</definedName>
    <definedName name="cntPriceC" localSheetId="10">#REF!</definedName>
    <definedName name="cntPriceC">#REF!</definedName>
    <definedName name="cntPriceR" localSheetId="12">#REF!</definedName>
    <definedName name="cntPriceR" localSheetId="3">#REF!</definedName>
    <definedName name="cntPriceR" localSheetId="4">#REF!</definedName>
    <definedName name="cntPriceR" localSheetId="6">#REF!</definedName>
    <definedName name="cntPriceR" localSheetId="7">#REF!</definedName>
    <definedName name="cntPriceR" localSheetId="10">#REF!</definedName>
    <definedName name="cntPriceR">#REF!</definedName>
    <definedName name="cntQnt" localSheetId="12">#REF!</definedName>
    <definedName name="cntQnt" localSheetId="3">#REF!</definedName>
    <definedName name="cntQnt" localSheetId="4">#REF!</definedName>
    <definedName name="cntQnt" localSheetId="6">#REF!</definedName>
    <definedName name="cntQnt" localSheetId="7">#REF!</definedName>
    <definedName name="cntQnt" localSheetId="10">#REF!</definedName>
    <definedName name="cntQnt">#REF!</definedName>
    <definedName name="cntSumC" localSheetId="12">#REF!</definedName>
    <definedName name="cntSumC" localSheetId="3">#REF!</definedName>
    <definedName name="cntSumC" localSheetId="4">#REF!</definedName>
    <definedName name="cntSumC" localSheetId="6">#REF!</definedName>
    <definedName name="cntSumC" localSheetId="7">#REF!</definedName>
    <definedName name="cntSumC" localSheetId="10">#REF!</definedName>
    <definedName name="cntSumC">#REF!</definedName>
    <definedName name="cntSumR" localSheetId="12">#REF!</definedName>
    <definedName name="cntSumR" localSheetId="3">#REF!</definedName>
    <definedName name="cntSumR" localSheetId="4">#REF!</definedName>
    <definedName name="cntSumR" localSheetId="6">#REF!</definedName>
    <definedName name="cntSumR" localSheetId="7">#REF!</definedName>
    <definedName name="cntSumR" localSheetId="10">#REF!</definedName>
    <definedName name="cntSumR">#REF!</definedName>
    <definedName name="cntSuppAddr1" localSheetId="12">#REF!</definedName>
    <definedName name="cntSuppAddr1" localSheetId="3">#REF!</definedName>
    <definedName name="cntSuppAddr1" localSheetId="4">#REF!</definedName>
    <definedName name="cntSuppAddr1" localSheetId="6">#REF!</definedName>
    <definedName name="cntSuppAddr1" localSheetId="7">#REF!</definedName>
    <definedName name="cntSuppAddr1" localSheetId="10">#REF!</definedName>
    <definedName name="cntSuppAddr1">#REF!</definedName>
    <definedName name="cntSuppAddr2" localSheetId="12">#REF!</definedName>
    <definedName name="cntSuppAddr2" localSheetId="3">#REF!</definedName>
    <definedName name="cntSuppAddr2" localSheetId="4">#REF!</definedName>
    <definedName name="cntSuppAddr2" localSheetId="6">#REF!</definedName>
    <definedName name="cntSuppAddr2" localSheetId="7">#REF!</definedName>
    <definedName name="cntSuppAddr2" localSheetId="10">#REF!</definedName>
    <definedName name="cntSuppAddr2">#REF!</definedName>
    <definedName name="cntSuppBank" localSheetId="12">#REF!</definedName>
    <definedName name="cntSuppBank" localSheetId="3">#REF!</definedName>
    <definedName name="cntSuppBank" localSheetId="4">#REF!</definedName>
    <definedName name="cntSuppBank" localSheetId="6">#REF!</definedName>
    <definedName name="cntSuppBank" localSheetId="7">#REF!</definedName>
    <definedName name="cntSuppBank" localSheetId="10">#REF!</definedName>
    <definedName name="cntSuppBank">#REF!</definedName>
    <definedName name="cntSuppCount" localSheetId="12">#REF!</definedName>
    <definedName name="cntSuppCount" localSheetId="3">#REF!</definedName>
    <definedName name="cntSuppCount" localSheetId="4">#REF!</definedName>
    <definedName name="cntSuppCount" localSheetId="6">#REF!</definedName>
    <definedName name="cntSuppCount" localSheetId="7">#REF!</definedName>
    <definedName name="cntSuppCount" localSheetId="10">#REF!</definedName>
    <definedName name="cntSuppCount">#REF!</definedName>
    <definedName name="cntSuppCountCor" localSheetId="12">#REF!</definedName>
    <definedName name="cntSuppCountCor" localSheetId="3">#REF!</definedName>
    <definedName name="cntSuppCountCor" localSheetId="4">#REF!</definedName>
    <definedName name="cntSuppCountCor" localSheetId="6">#REF!</definedName>
    <definedName name="cntSuppCountCor" localSheetId="7">#REF!</definedName>
    <definedName name="cntSuppCountCor" localSheetId="10">#REF!</definedName>
    <definedName name="cntSuppCountCor">#REF!</definedName>
    <definedName name="cntSupplier" localSheetId="12">#REF!</definedName>
    <definedName name="cntSupplier" localSheetId="3">#REF!</definedName>
    <definedName name="cntSupplier" localSheetId="4">#REF!</definedName>
    <definedName name="cntSupplier" localSheetId="6">#REF!</definedName>
    <definedName name="cntSupplier" localSheetId="7">#REF!</definedName>
    <definedName name="cntSupplier" localSheetId="10">#REF!</definedName>
    <definedName name="cntSupplier">#REF!</definedName>
    <definedName name="cntSuppMFO1" localSheetId="12">#REF!</definedName>
    <definedName name="cntSuppMFO1" localSheetId="3">#REF!</definedName>
    <definedName name="cntSuppMFO1" localSheetId="4">#REF!</definedName>
    <definedName name="cntSuppMFO1" localSheetId="6">#REF!</definedName>
    <definedName name="cntSuppMFO1" localSheetId="7">#REF!</definedName>
    <definedName name="cntSuppMFO1" localSheetId="10">#REF!</definedName>
    <definedName name="cntSuppMFO1">#REF!</definedName>
    <definedName name="cntSuppMFO2" localSheetId="12">#REF!</definedName>
    <definedName name="cntSuppMFO2" localSheetId="3">#REF!</definedName>
    <definedName name="cntSuppMFO2" localSheetId="4">#REF!</definedName>
    <definedName name="cntSuppMFO2" localSheetId="6">#REF!</definedName>
    <definedName name="cntSuppMFO2" localSheetId="7">#REF!</definedName>
    <definedName name="cntSuppMFO2" localSheetId="10">#REF!</definedName>
    <definedName name="cntSuppMFO2">#REF!</definedName>
    <definedName name="cntSuppTlf" localSheetId="12">#REF!</definedName>
    <definedName name="cntSuppTlf" localSheetId="3">#REF!</definedName>
    <definedName name="cntSuppTlf" localSheetId="4">#REF!</definedName>
    <definedName name="cntSuppTlf" localSheetId="6">#REF!</definedName>
    <definedName name="cntSuppTlf" localSheetId="7">#REF!</definedName>
    <definedName name="cntSuppTlf" localSheetId="10">#REF!</definedName>
    <definedName name="cntSuppTlf">#REF!</definedName>
    <definedName name="cntUnit" localSheetId="12">#REF!</definedName>
    <definedName name="cntUnit" localSheetId="3">#REF!</definedName>
    <definedName name="cntUnit" localSheetId="4">#REF!</definedName>
    <definedName name="cntUnit" localSheetId="6">#REF!</definedName>
    <definedName name="cntUnit" localSheetId="7">#REF!</definedName>
    <definedName name="cntUnit" localSheetId="10">#REF!</definedName>
    <definedName name="cntUnit">#REF!</definedName>
    <definedName name="cntYear" localSheetId="12">#REF!</definedName>
    <definedName name="cntYear" localSheetId="3">#REF!</definedName>
    <definedName name="cntYear" localSheetId="4">#REF!</definedName>
    <definedName name="cntYear" localSheetId="6">#REF!</definedName>
    <definedName name="cntYear" localSheetId="7">#REF!</definedName>
    <definedName name="cntYear" localSheetId="10">#REF!</definedName>
    <definedName name="cntYear">#REF!</definedName>
    <definedName name="dvrCustomer" localSheetId="12">#REF!</definedName>
    <definedName name="dvrCustomer" localSheetId="3">#REF!</definedName>
    <definedName name="dvrCustomer" localSheetId="4">#REF!</definedName>
    <definedName name="dvrCustomer" localSheetId="6">#REF!</definedName>
    <definedName name="dvrCustomer" localSheetId="7">#REF!</definedName>
    <definedName name="dvrCustomer" localSheetId="10">#REF!</definedName>
    <definedName name="dvrCustomer">#REF!</definedName>
    <definedName name="dvrDay" localSheetId="12">#REF!</definedName>
    <definedName name="dvrDay" localSheetId="3">#REF!</definedName>
    <definedName name="dvrDay" localSheetId="4">#REF!</definedName>
    <definedName name="dvrDay" localSheetId="6">#REF!</definedName>
    <definedName name="dvrDay" localSheetId="7">#REF!</definedName>
    <definedName name="dvrDay" localSheetId="10">#REF!</definedName>
    <definedName name="dvrDay">#REF!</definedName>
    <definedName name="dvrDocDay" localSheetId="12">#REF!</definedName>
    <definedName name="dvrDocDay" localSheetId="3">#REF!</definedName>
    <definedName name="dvrDocDay" localSheetId="4">#REF!</definedName>
    <definedName name="dvrDocDay" localSheetId="6">#REF!</definedName>
    <definedName name="dvrDocDay" localSheetId="7">#REF!</definedName>
    <definedName name="dvrDocDay" localSheetId="10">#REF!</definedName>
    <definedName name="dvrDocDay">#REF!</definedName>
    <definedName name="dvrDocIss" localSheetId="12">#REF!</definedName>
    <definedName name="dvrDocIss" localSheetId="3">#REF!</definedName>
    <definedName name="dvrDocIss" localSheetId="4">#REF!</definedName>
    <definedName name="dvrDocIss" localSheetId="6">#REF!</definedName>
    <definedName name="dvrDocIss" localSheetId="7">#REF!</definedName>
    <definedName name="dvrDocIss" localSheetId="10">#REF!</definedName>
    <definedName name="dvrDocIss">#REF!</definedName>
    <definedName name="dvrDocMonth" localSheetId="12">#REF!</definedName>
    <definedName name="dvrDocMonth" localSheetId="3">#REF!</definedName>
    <definedName name="dvrDocMonth" localSheetId="4">#REF!</definedName>
    <definedName name="dvrDocMonth" localSheetId="6">#REF!</definedName>
    <definedName name="dvrDocMonth" localSheetId="7">#REF!</definedName>
    <definedName name="dvrDocMonth" localSheetId="10">#REF!</definedName>
    <definedName name="dvrDocMonth">#REF!</definedName>
    <definedName name="dvrDocNum" localSheetId="12">#REF!</definedName>
    <definedName name="dvrDocNum" localSheetId="3">#REF!</definedName>
    <definedName name="dvrDocNum" localSheetId="4">#REF!</definedName>
    <definedName name="dvrDocNum" localSheetId="6">#REF!</definedName>
    <definedName name="dvrDocNum" localSheetId="7">#REF!</definedName>
    <definedName name="dvrDocNum" localSheetId="10">#REF!</definedName>
    <definedName name="dvrDocNum">#REF!</definedName>
    <definedName name="dvrDocSer" localSheetId="12">#REF!</definedName>
    <definedName name="dvrDocSer" localSheetId="3">#REF!</definedName>
    <definedName name="dvrDocSer" localSheetId="4">#REF!</definedName>
    <definedName name="dvrDocSer" localSheetId="6">#REF!</definedName>
    <definedName name="dvrDocSer" localSheetId="7">#REF!</definedName>
    <definedName name="dvrDocSer" localSheetId="10">#REF!</definedName>
    <definedName name="dvrDocSer">#REF!</definedName>
    <definedName name="dvrDocYear" localSheetId="12">#REF!</definedName>
    <definedName name="dvrDocYear" localSheetId="3">#REF!</definedName>
    <definedName name="dvrDocYear" localSheetId="4">#REF!</definedName>
    <definedName name="dvrDocYear" localSheetId="6">#REF!</definedName>
    <definedName name="dvrDocYear" localSheetId="7">#REF!</definedName>
    <definedName name="dvrDocYear" localSheetId="10">#REF!</definedName>
    <definedName name="dvrDocYear">#REF!</definedName>
    <definedName name="dvrMonth" localSheetId="12">#REF!</definedName>
    <definedName name="dvrMonth" localSheetId="3">#REF!</definedName>
    <definedName name="dvrMonth" localSheetId="4">#REF!</definedName>
    <definedName name="dvrMonth" localSheetId="6">#REF!</definedName>
    <definedName name="dvrMonth" localSheetId="7">#REF!</definedName>
    <definedName name="dvrMonth" localSheetId="10">#REF!</definedName>
    <definedName name="dvrMonth">#REF!</definedName>
    <definedName name="dvrName" localSheetId="12">#REF!</definedName>
    <definedName name="dvrName" localSheetId="3">#REF!</definedName>
    <definedName name="dvrName" localSheetId="4">#REF!</definedName>
    <definedName name="dvrName" localSheetId="6">#REF!</definedName>
    <definedName name="dvrName" localSheetId="7">#REF!</definedName>
    <definedName name="dvrName" localSheetId="10">#REF!</definedName>
    <definedName name="dvrName">#REF!</definedName>
    <definedName name="dvrNo" localSheetId="12">#REF!</definedName>
    <definedName name="dvrNo" localSheetId="3">#REF!</definedName>
    <definedName name="dvrNo" localSheetId="4">#REF!</definedName>
    <definedName name="dvrNo" localSheetId="6">#REF!</definedName>
    <definedName name="dvrNo" localSheetId="7">#REF!</definedName>
    <definedName name="dvrNo" localSheetId="10">#REF!</definedName>
    <definedName name="dvrNo">#REF!</definedName>
    <definedName name="dvrNumber" localSheetId="12">#REF!</definedName>
    <definedName name="dvrNumber" localSheetId="3">#REF!</definedName>
    <definedName name="dvrNumber" localSheetId="4">#REF!</definedName>
    <definedName name="dvrNumber" localSheetId="6">#REF!</definedName>
    <definedName name="dvrNumber" localSheetId="7">#REF!</definedName>
    <definedName name="dvrNumber" localSheetId="10">#REF!</definedName>
    <definedName name="dvrNumber">#REF!</definedName>
    <definedName name="dvrOrder" localSheetId="12">#REF!</definedName>
    <definedName name="dvrOrder" localSheetId="3">#REF!</definedName>
    <definedName name="dvrOrder" localSheetId="4">#REF!</definedName>
    <definedName name="dvrOrder" localSheetId="6">#REF!</definedName>
    <definedName name="dvrOrder" localSheetId="7">#REF!</definedName>
    <definedName name="dvrOrder" localSheetId="10">#REF!</definedName>
    <definedName name="dvrOrder">#REF!</definedName>
    <definedName name="dvrPayer" localSheetId="12">#REF!</definedName>
    <definedName name="dvrPayer" localSheetId="3">#REF!</definedName>
    <definedName name="dvrPayer" localSheetId="4">#REF!</definedName>
    <definedName name="dvrPayer" localSheetId="6">#REF!</definedName>
    <definedName name="dvrPayer" localSheetId="7">#REF!</definedName>
    <definedName name="dvrPayer" localSheetId="10">#REF!</definedName>
    <definedName name="dvrPayer">#REF!</definedName>
    <definedName name="dvrPayerBank1" localSheetId="12">#REF!</definedName>
    <definedName name="dvrPayerBank1" localSheetId="3">#REF!</definedName>
    <definedName name="dvrPayerBank1" localSheetId="4">#REF!</definedName>
    <definedName name="dvrPayerBank1" localSheetId="6">#REF!</definedName>
    <definedName name="dvrPayerBank1" localSheetId="7">#REF!</definedName>
    <definedName name="dvrPayerBank1" localSheetId="10">#REF!</definedName>
    <definedName name="dvrPayerBank1">#REF!</definedName>
    <definedName name="dvrPayerBank2" localSheetId="12">#REF!</definedName>
    <definedName name="dvrPayerBank2" localSheetId="3">#REF!</definedName>
    <definedName name="dvrPayerBank2" localSheetId="4">#REF!</definedName>
    <definedName name="dvrPayerBank2" localSheetId="6">#REF!</definedName>
    <definedName name="dvrPayerBank2" localSheetId="7">#REF!</definedName>
    <definedName name="dvrPayerBank2" localSheetId="10">#REF!</definedName>
    <definedName name="dvrPayerBank2">#REF!</definedName>
    <definedName name="dvrPayerCount" localSheetId="12">#REF!</definedName>
    <definedName name="dvrPayerCount" localSheetId="3">#REF!</definedName>
    <definedName name="dvrPayerCount" localSheetId="4">#REF!</definedName>
    <definedName name="dvrPayerCount" localSheetId="6">#REF!</definedName>
    <definedName name="dvrPayerCount" localSheetId="7">#REF!</definedName>
    <definedName name="dvrPayerCount" localSheetId="10">#REF!</definedName>
    <definedName name="dvrPayerCount">#REF!</definedName>
    <definedName name="dvrQnt" localSheetId="12">#REF!</definedName>
    <definedName name="dvrQnt" localSheetId="3">#REF!</definedName>
    <definedName name="dvrQnt" localSheetId="4">#REF!</definedName>
    <definedName name="dvrQnt" localSheetId="6">#REF!</definedName>
    <definedName name="dvrQnt" localSheetId="7">#REF!</definedName>
    <definedName name="dvrQnt" localSheetId="10">#REF!</definedName>
    <definedName name="dvrQnt">#REF!</definedName>
    <definedName name="dvrReceiver" localSheetId="12">#REF!</definedName>
    <definedName name="dvrReceiver" localSheetId="3">#REF!</definedName>
    <definedName name="dvrReceiver" localSheetId="4">#REF!</definedName>
    <definedName name="dvrReceiver" localSheetId="6">#REF!</definedName>
    <definedName name="dvrReceiver" localSheetId="7">#REF!</definedName>
    <definedName name="dvrReceiver" localSheetId="10">#REF!</definedName>
    <definedName name="dvrReceiver">#REF!</definedName>
    <definedName name="dvrSupplier" localSheetId="12">#REF!</definedName>
    <definedName name="dvrSupplier" localSheetId="3">#REF!</definedName>
    <definedName name="dvrSupplier" localSheetId="4">#REF!</definedName>
    <definedName name="dvrSupplier" localSheetId="6">#REF!</definedName>
    <definedName name="dvrSupplier" localSheetId="7">#REF!</definedName>
    <definedName name="dvrSupplier" localSheetId="10">#REF!</definedName>
    <definedName name="dvrSupplier">#REF!</definedName>
    <definedName name="dvrUnit" localSheetId="12">#REF!</definedName>
    <definedName name="dvrUnit" localSheetId="3">#REF!</definedName>
    <definedName name="dvrUnit" localSheetId="4">#REF!</definedName>
    <definedName name="dvrUnit" localSheetId="6">#REF!</definedName>
    <definedName name="dvrUnit" localSheetId="7">#REF!</definedName>
    <definedName name="dvrUnit" localSheetId="10">#REF!</definedName>
    <definedName name="dvrUnit">#REF!</definedName>
    <definedName name="dvrValidDay" localSheetId="12">#REF!</definedName>
    <definedName name="dvrValidDay" localSheetId="3">#REF!</definedName>
    <definedName name="dvrValidDay" localSheetId="4">#REF!</definedName>
    <definedName name="dvrValidDay" localSheetId="6">#REF!</definedName>
    <definedName name="dvrValidDay" localSheetId="7">#REF!</definedName>
    <definedName name="dvrValidDay" localSheetId="10">#REF!</definedName>
    <definedName name="dvrValidDay">#REF!</definedName>
    <definedName name="dvrValidMonth" localSheetId="12">#REF!</definedName>
    <definedName name="dvrValidMonth" localSheetId="3">#REF!</definedName>
    <definedName name="dvrValidMonth" localSheetId="4">#REF!</definedName>
    <definedName name="dvrValidMonth" localSheetId="6">#REF!</definedName>
    <definedName name="dvrValidMonth" localSheetId="7">#REF!</definedName>
    <definedName name="dvrValidMonth" localSheetId="10">#REF!</definedName>
    <definedName name="dvrValidMonth">#REF!</definedName>
    <definedName name="dvrValidYear" localSheetId="12">#REF!</definedName>
    <definedName name="dvrValidYear" localSheetId="3">#REF!</definedName>
    <definedName name="dvrValidYear" localSheetId="4">#REF!</definedName>
    <definedName name="dvrValidYear" localSheetId="6">#REF!</definedName>
    <definedName name="dvrValidYear" localSheetId="7">#REF!</definedName>
    <definedName name="dvrValidYear" localSheetId="10">#REF!</definedName>
    <definedName name="dvrValidYear">#REF!</definedName>
    <definedName name="dvrYear" localSheetId="12">#REF!</definedName>
    <definedName name="dvrYear" localSheetId="3">#REF!</definedName>
    <definedName name="dvrYear" localSheetId="4">#REF!</definedName>
    <definedName name="dvrYear" localSheetId="6">#REF!</definedName>
    <definedName name="dvrYear" localSheetId="7">#REF!</definedName>
    <definedName name="dvrYear" localSheetId="10">#REF!</definedName>
    <definedName name="dvrYear">#REF!</definedName>
    <definedName name="elkAddr1" localSheetId="12">#REF!</definedName>
    <definedName name="elkAddr1" localSheetId="3">#REF!</definedName>
    <definedName name="elkAddr1" localSheetId="4">#REF!</definedName>
    <definedName name="elkAddr1" localSheetId="6">#REF!</definedName>
    <definedName name="elkAddr1" localSheetId="7">#REF!</definedName>
    <definedName name="elkAddr1" localSheetId="10">#REF!</definedName>
    <definedName name="elkAddr1">#REF!</definedName>
    <definedName name="elkAddr2" localSheetId="12">#REF!</definedName>
    <definedName name="elkAddr2" localSheetId="3">#REF!</definedName>
    <definedName name="elkAddr2" localSheetId="4">#REF!</definedName>
    <definedName name="elkAddr2" localSheetId="6">#REF!</definedName>
    <definedName name="elkAddr2" localSheetId="7">#REF!</definedName>
    <definedName name="elkAddr2" localSheetId="10">#REF!</definedName>
    <definedName name="elkAddr2">#REF!</definedName>
    <definedName name="elkCount" localSheetId="12">#REF!</definedName>
    <definedName name="elkCount" localSheetId="3">#REF!</definedName>
    <definedName name="elkCount" localSheetId="4">#REF!</definedName>
    <definedName name="elkCount" localSheetId="6">#REF!</definedName>
    <definedName name="elkCount" localSheetId="7">#REF!</definedName>
    <definedName name="elkCount" localSheetId="10">#REF!</definedName>
    <definedName name="elkCount">#REF!</definedName>
    <definedName name="elkCountFrom" localSheetId="12">#REF!</definedName>
    <definedName name="elkCountFrom" localSheetId="3">#REF!</definedName>
    <definedName name="elkCountFrom" localSheetId="4">#REF!</definedName>
    <definedName name="elkCountFrom" localSheetId="6">#REF!</definedName>
    <definedName name="elkCountFrom" localSheetId="7">#REF!</definedName>
    <definedName name="elkCountFrom" localSheetId="10">#REF!</definedName>
    <definedName name="elkCountFrom">#REF!</definedName>
    <definedName name="elkCountTo" localSheetId="12">#REF!</definedName>
    <definedName name="elkCountTo" localSheetId="3">#REF!</definedName>
    <definedName name="elkCountTo" localSheetId="4">#REF!</definedName>
    <definedName name="elkCountTo" localSheetId="6">#REF!</definedName>
    <definedName name="elkCountTo" localSheetId="7">#REF!</definedName>
    <definedName name="elkCountTo" localSheetId="10">#REF!</definedName>
    <definedName name="elkCountTo">#REF!</definedName>
    <definedName name="elkDateFrom" localSheetId="12">#REF!</definedName>
    <definedName name="elkDateFrom" localSheetId="3">#REF!</definedName>
    <definedName name="elkDateFrom" localSheetId="4">#REF!</definedName>
    <definedName name="elkDateFrom" localSheetId="6">#REF!</definedName>
    <definedName name="elkDateFrom" localSheetId="7">#REF!</definedName>
    <definedName name="elkDateFrom" localSheetId="10">#REF!</definedName>
    <definedName name="elkDateFrom">#REF!</definedName>
    <definedName name="elkDateTo" localSheetId="12">#REF!</definedName>
    <definedName name="elkDateTo" localSheetId="3">#REF!</definedName>
    <definedName name="elkDateTo" localSheetId="4">#REF!</definedName>
    <definedName name="elkDateTo" localSheetId="6">#REF!</definedName>
    <definedName name="elkDateTo" localSheetId="7">#REF!</definedName>
    <definedName name="elkDateTo" localSheetId="10">#REF!</definedName>
    <definedName name="elkDateTo">#REF!</definedName>
    <definedName name="elkDiscount" localSheetId="12">#REF!</definedName>
    <definedName name="elkDiscount" localSheetId="3">#REF!</definedName>
    <definedName name="elkDiscount" localSheetId="4">#REF!</definedName>
    <definedName name="elkDiscount" localSheetId="6">#REF!</definedName>
    <definedName name="elkDiscount" localSheetId="7">#REF!</definedName>
    <definedName name="elkDiscount" localSheetId="10">#REF!</definedName>
    <definedName name="elkDiscount">#REF!</definedName>
    <definedName name="elkKAddr1" localSheetId="12">#REF!</definedName>
    <definedName name="elkKAddr1" localSheetId="3">#REF!</definedName>
    <definedName name="elkKAddr1" localSheetId="4">#REF!</definedName>
    <definedName name="elkKAddr1" localSheetId="6">#REF!</definedName>
    <definedName name="elkKAddr1" localSheetId="7">#REF!</definedName>
    <definedName name="elkKAddr1" localSheetId="10">#REF!</definedName>
    <definedName name="elkKAddr1">#REF!</definedName>
    <definedName name="elkKAddr2" localSheetId="12">#REF!</definedName>
    <definedName name="elkKAddr2" localSheetId="3">#REF!</definedName>
    <definedName name="elkKAddr2" localSheetId="4">#REF!</definedName>
    <definedName name="elkKAddr2" localSheetId="6">#REF!</definedName>
    <definedName name="elkKAddr2" localSheetId="7">#REF!</definedName>
    <definedName name="elkKAddr2" localSheetId="10">#REF!</definedName>
    <definedName name="elkKAddr2">#REF!</definedName>
    <definedName name="elkKCount" localSheetId="12">#REF!</definedName>
    <definedName name="elkKCount" localSheetId="3">#REF!</definedName>
    <definedName name="elkKCount" localSheetId="4">#REF!</definedName>
    <definedName name="elkKCount" localSheetId="6">#REF!</definedName>
    <definedName name="elkKCount" localSheetId="7">#REF!</definedName>
    <definedName name="elkKCount" localSheetId="10">#REF!</definedName>
    <definedName name="elkKCount">#REF!</definedName>
    <definedName name="elkKCountFrom" localSheetId="12">#REF!</definedName>
    <definedName name="elkKCountFrom" localSheetId="3">#REF!</definedName>
    <definedName name="elkKCountFrom" localSheetId="4">#REF!</definedName>
    <definedName name="elkKCountFrom" localSheetId="6">#REF!</definedName>
    <definedName name="elkKCountFrom" localSheetId="7">#REF!</definedName>
    <definedName name="elkKCountFrom" localSheetId="10">#REF!</definedName>
    <definedName name="elkKCountFrom">#REF!</definedName>
    <definedName name="elkKCountTo" localSheetId="12">#REF!</definedName>
    <definedName name="elkKCountTo" localSheetId="3">#REF!</definedName>
    <definedName name="elkKCountTo" localSheetId="4">#REF!</definedName>
    <definedName name="elkKCountTo" localSheetId="6">#REF!</definedName>
    <definedName name="elkKCountTo" localSheetId="7">#REF!</definedName>
    <definedName name="elkKCountTo" localSheetId="10">#REF!</definedName>
    <definedName name="elkKCountTo">#REF!</definedName>
    <definedName name="elkKDateFrom" localSheetId="12">#REF!</definedName>
    <definedName name="elkKDateFrom" localSheetId="3">#REF!</definedName>
    <definedName name="elkKDateFrom" localSheetId="4">#REF!</definedName>
    <definedName name="elkKDateFrom" localSheetId="6">#REF!</definedName>
    <definedName name="elkKDateFrom" localSheetId="7">#REF!</definedName>
    <definedName name="elkKDateFrom" localSheetId="10">#REF!</definedName>
    <definedName name="elkKDateFrom">#REF!</definedName>
    <definedName name="elkKDateTo" localSheetId="12">#REF!</definedName>
    <definedName name="elkKDateTo" localSheetId="3">#REF!</definedName>
    <definedName name="elkKDateTo" localSheetId="4">#REF!</definedName>
    <definedName name="elkKDateTo" localSheetId="6">#REF!</definedName>
    <definedName name="elkKDateTo" localSheetId="7">#REF!</definedName>
    <definedName name="elkKDateTo" localSheetId="10">#REF!</definedName>
    <definedName name="elkKDateTo">#REF!</definedName>
    <definedName name="elkKDiscount" localSheetId="12">#REF!</definedName>
    <definedName name="elkKDiscount" localSheetId="3">#REF!</definedName>
    <definedName name="elkKDiscount" localSheetId="4">#REF!</definedName>
    <definedName name="elkKDiscount" localSheetId="6">#REF!</definedName>
    <definedName name="elkKDiscount" localSheetId="7">#REF!</definedName>
    <definedName name="elkKDiscount" localSheetId="10">#REF!</definedName>
    <definedName name="elkKDiscount">#REF!</definedName>
    <definedName name="elkKNumber" localSheetId="12">#REF!</definedName>
    <definedName name="elkKNumber" localSheetId="3">#REF!</definedName>
    <definedName name="elkKNumber" localSheetId="4">#REF!</definedName>
    <definedName name="elkKNumber" localSheetId="6">#REF!</definedName>
    <definedName name="elkKNumber" localSheetId="7">#REF!</definedName>
    <definedName name="elkKNumber" localSheetId="10">#REF!</definedName>
    <definedName name="elkKNumber">#REF!</definedName>
    <definedName name="elkKSumC" localSheetId="12">#REF!</definedName>
    <definedName name="elkKSumC" localSheetId="3">#REF!</definedName>
    <definedName name="elkKSumC" localSheetId="4">#REF!</definedName>
    <definedName name="elkKSumC" localSheetId="6">#REF!</definedName>
    <definedName name="elkKSumC" localSheetId="7">#REF!</definedName>
    <definedName name="elkKSumC" localSheetId="10">#REF!</definedName>
    <definedName name="elkKSumC">#REF!</definedName>
    <definedName name="elkKSumR" localSheetId="12">#REF!</definedName>
    <definedName name="elkKSumR" localSheetId="3">#REF!</definedName>
    <definedName name="elkKSumR" localSheetId="4">#REF!</definedName>
    <definedName name="elkKSumR" localSheetId="6">#REF!</definedName>
    <definedName name="elkKSumR" localSheetId="7">#REF!</definedName>
    <definedName name="elkKSumR" localSheetId="10">#REF!</definedName>
    <definedName name="elkKSumR">#REF!</definedName>
    <definedName name="elkKTarif" localSheetId="12">#REF!</definedName>
    <definedName name="elkKTarif" localSheetId="3">#REF!</definedName>
    <definedName name="elkKTarif" localSheetId="4">#REF!</definedName>
    <definedName name="elkKTarif" localSheetId="6">#REF!</definedName>
    <definedName name="elkKTarif" localSheetId="7">#REF!</definedName>
    <definedName name="elkKTarif" localSheetId="10">#REF!</definedName>
    <definedName name="elkKTarif">#REF!</definedName>
    <definedName name="elkNumber" localSheetId="12">#REF!</definedName>
    <definedName name="elkNumber" localSheetId="3">#REF!</definedName>
    <definedName name="elkNumber" localSheetId="4">#REF!</definedName>
    <definedName name="elkNumber" localSheetId="6">#REF!</definedName>
    <definedName name="elkNumber" localSheetId="7">#REF!</definedName>
    <definedName name="elkNumber" localSheetId="10">#REF!</definedName>
    <definedName name="elkNumber">#REF!</definedName>
    <definedName name="elkSumC" localSheetId="12">#REF!</definedName>
    <definedName name="elkSumC" localSheetId="3">#REF!</definedName>
    <definedName name="elkSumC" localSheetId="4">#REF!</definedName>
    <definedName name="elkSumC" localSheetId="6">#REF!</definedName>
    <definedName name="elkSumC" localSheetId="7">#REF!</definedName>
    <definedName name="elkSumC" localSheetId="10">#REF!</definedName>
    <definedName name="elkSumC">#REF!</definedName>
    <definedName name="elkSumR" localSheetId="12">#REF!</definedName>
    <definedName name="elkSumR" localSheetId="3">#REF!</definedName>
    <definedName name="elkSumR" localSheetId="4">#REF!</definedName>
    <definedName name="elkSumR" localSheetId="6">#REF!</definedName>
    <definedName name="elkSumR" localSheetId="7">#REF!</definedName>
    <definedName name="elkSumR" localSheetId="10">#REF!</definedName>
    <definedName name="elkSumR">#REF!</definedName>
    <definedName name="elkTarif" localSheetId="12">#REF!</definedName>
    <definedName name="elkTarif" localSheetId="3">#REF!</definedName>
    <definedName name="elkTarif" localSheetId="4">#REF!</definedName>
    <definedName name="elkTarif" localSheetId="6">#REF!</definedName>
    <definedName name="elkTarif" localSheetId="7">#REF!</definedName>
    <definedName name="elkTarif" localSheetId="10">#REF!</definedName>
    <definedName name="elkTarif">#REF!</definedName>
    <definedName name="jkj" localSheetId="7">#REF!</definedName>
    <definedName name="jkj" localSheetId="10">#REF!</definedName>
    <definedName name="jkj">#REF!</definedName>
    <definedName name="nakDay" localSheetId="12">#REF!</definedName>
    <definedName name="nakDay" localSheetId="3">#REF!</definedName>
    <definedName name="nakDay" localSheetId="4">#REF!</definedName>
    <definedName name="nakDay" localSheetId="6">#REF!</definedName>
    <definedName name="nakDay" localSheetId="7">#REF!</definedName>
    <definedName name="nakDay" localSheetId="10">#REF!</definedName>
    <definedName name="nakDay">#REF!</definedName>
    <definedName name="nakFrom" localSheetId="12">#REF!</definedName>
    <definedName name="nakFrom" localSheetId="3">#REF!</definedName>
    <definedName name="nakFrom" localSheetId="4">#REF!</definedName>
    <definedName name="nakFrom" localSheetId="6">#REF!</definedName>
    <definedName name="nakFrom" localSheetId="7">#REF!</definedName>
    <definedName name="nakFrom" localSheetId="10">#REF!</definedName>
    <definedName name="nakFrom">#REF!</definedName>
    <definedName name="nakMonth" localSheetId="12">#REF!</definedName>
    <definedName name="nakMonth" localSheetId="3">#REF!</definedName>
    <definedName name="nakMonth" localSheetId="4">#REF!</definedName>
    <definedName name="nakMonth" localSheetId="6">#REF!</definedName>
    <definedName name="nakMonth" localSheetId="7">#REF!</definedName>
    <definedName name="nakMonth" localSheetId="10">#REF!</definedName>
    <definedName name="nakMonth">#REF!</definedName>
    <definedName name="nakName" localSheetId="12">#REF!</definedName>
    <definedName name="nakName" localSheetId="3">#REF!</definedName>
    <definedName name="nakName" localSheetId="4">#REF!</definedName>
    <definedName name="nakName" localSheetId="6">#REF!</definedName>
    <definedName name="nakName" localSheetId="7">#REF!</definedName>
    <definedName name="nakName" localSheetId="10">#REF!</definedName>
    <definedName name="nakName">#REF!</definedName>
    <definedName name="nakNo" localSheetId="12">#REF!</definedName>
    <definedName name="nakNo" localSheetId="3">#REF!</definedName>
    <definedName name="nakNo" localSheetId="4">#REF!</definedName>
    <definedName name="nakNo" localSheetId="6">#REF!</definedName>
    <definedName name="nakNo" localSheetId="7">#REF!</definedName>
    <definedName name="nakNo" localSheetId="10">#REF!</definedName>
    <definedName name="nakNo">#REF!</definedName>
    <definedName name="nakNumber" localSheetId="12">#REF!</definedName>
    <definedName name="nakNumber" localSheetId="3">#REF!</definedName>
    <definedName name="nakNumber" localSheetId="4">#REF!</definedName>
    <definedName name="nakNumber" localSheetId="6">#REF!</definedName>
    <definedName name="nakNumber" localSheetId="7">#REF!</definedName>
    <definedName name="nakNumber" localSheetId="10">#REF!</definedName>
    <definedName name="nakNumber">#REF!</definedName>
    <definedName name="nakPriceC" localSheetId="12">#REF!</definedName>
    <definedName name="nakPriceC" localSheetId="3">#REF!</definedName>
    <definedName name="nakPriceC" localSheetId="4">#REF!</definedName>
    <definedName name="nakPriceC" localSheetId="6">#REF!</definedName>
    <definedName name="nakPriceC" localSheetId="7">#REF!</definedName>
    <definedName name="nakPriceC" localSheetId="10">#REF!</definedName>
    <definedName name="nakPriceC">#REF!</definedName>
    <definedName name="nakPriceR" localSheetId="12">#REF!</definedName>
    <definedName name="nakPriceR" localSheetId="3">#REF!</definedName>
    <definedName name="nakPriceR" localSheetId="4">#REF!</definedName>
    <definedName name="nakPriceR" localSheetId="6">#REF!</definedName>
    <definedName name="nakPriceR" localSheetId="7">#REF!</definedName>
    <definedName name="nakPriceR" localSheetId="10">#REF!</definedName>
    <definedName name="nakPriceR">#REF!</definedName>
    <definedName name="nakQnt" localSheetId="12">#REF!</definedName>
    <definedName name="nakQnt" localSheetId="3">#REF!</definedName>
    <definedName name="nakQnt" localSheetId="4">#REF!</definedName>
    <definedName name="nakQnt" localSheetId="6">#REF!</definedName>
    <definedName name="nakQnt" localSheetId="7">#REF!</definedName>
    <definedName name="nakQnt" localSheetId="10">#REF!</definedName>
    <definedName name="nakQnt">#REF!</definedName>
    <definedName name="nakSumC" localSheetId="12">#REF!</definedName>
    <definedName name="nakSumC" localSheetId="3">#REF!</definedName>
    <definedName name="nakSumC" localSheetId="4">#REF!</definedName>
    <definedName name="nakSumC" localSheetId="6">#REF!</definedName>
    <definedName name="nakSumC" localSheetId="7">#REF!</definedName>
    <definedName name="nakSumC" localSheetId="10">#REF!</definedName>
    <definedName name="nakSumC">#REF!</definedName>
    <definedName name="nakSumR" localSheetId="12">#REF!</definedName>
    <definedName name="nakSumR" localSheetId="3">#REF!</definedName>
    <definedName name="nakSumR" localSheetId="4">#REF!</definedName>
    <definedName name="nakSumR" localSheetId="6">#REF!</definedName>
    <definedName name="nakSumR" localSheetId="7">#REF!</definedName>
    <definedName name="nakSumR" localSheetId="10">#REF!</definedName>
    <definedName name="nakSumR">#REF!</definedName>
    <definedName name="nakTo" localSheetId="12">#REF!</definedName>
    <definedName name="nakTo" localSheetId="3">#REF!</definedName>
    <definedName name="nakTo" localSheetId="4">#REF!</definedName>
    <definedName name="nakTo" localSheetId="6">#REF!</definedName>
    <definedName name="nakTo" localSheetId="7">#REF!</definedName>
    <definedName name="nakTo" localSheetId="10">#REF!</definedName>
    <definedName name="nakTo">#REF!</definedName>
    <definedName name="nakYear" localSheetId="12">#REF!</definedName>
    <definedName name="nakYear" localSheetId="3">#REF!</definedName>
    <definedName name="nakYear" localSheetId="4">#REF!</definedName>
    <definedName name="nakYear" localSheetId="6">#REF!</definedName>
    <definedName name="nakYear" localSheetId="7">#REF!</definedName>
    <definedName name="nakYear" localSheetId="10">#REF!</definedName>
    <definedName name="nakYear">#REF!</definedName>
    <definedName name="pmnCCode1" localSheetId="12">#REF!</definedName>
    <definedName name="pmnCCode1" localSheetId="3">#REF!</definedName>
    <definedName name="pmnCCode1" localSheetId="4">#REF!</definedName>
    <definedName name="pmnCCode1" localSheetId="6">#REF!</definedName>
    <definedName name="pmnCCode1" localSheetId="7">#REF!</definedName>
    <definedName name="pmnCCode1" localSheetId="10">#REF!</definedName>
    <definedName name="pmnCCode1">#REF!</definedName>
    <definedName name="pmnCCode2" localSheetId="12">#REF!</definedName>
    <definedName name="pmnCCode2" localSheetId="3">#REF!</definedName>
    <definedName name="pmnCCode2" localSheetId="4">#REF!</definedName>
    <definedName name="pmnCCode2" localSheetId="6">#REF!</definedName>
    <definedName name="pmnCCode2" localSheetId="7">#REF!</definedName>
    <definedName name="pmnCCode2" localSheetId="10">#REF!</definedName>
    <definedName name="pmnCCode2">#REF!</definedName>
    <definedName name="pmnDay" localSheetId="12">#REF!</definedName>
    <definedName name="pmnDay" localSheetId="3">#REF!</definedName>
    <definedName name="pmnDay" localSheetId="4">#REF!</definedName>
    <definedName name="pmnDay" localSheetId="6">#REF!</definedName>
    <definedName name="pmnDay" localSheetId="7">#REF!</definedName>
    <definedName name="pmnDay" localSheetId="10">#REF!</definedName>
    <definedName name="pmnDay">#REF!</definedName>
    <definedName name="pmnDCode1" localSheetId="12">#REF!</definedName>
    <definedName name="pmnDCode1" localSheetId="3">#REF!</definedName>
    <definedName name="pmnDCode1" localSheetId="4">#REF!</definedName>
    <definedName name="pmnDCode1" localSheetId="6">#REF!</definedName>
    <definedName name="pmnDCode1" localSheetId="7">#REF!</definedName>
    <definedName name="pmnDCode1" localSheetId="10">#REF!</definedName>
    <definedName name="pmnDCode1">#REF!</definedName>
    <definedName name="pmnDCode2" localSheetId="12">#REF!</definedName>
    <definedName name="pmnDCode2" localSheetId="3">#REF!</definedName>
    <definedName name="pmnDCode2" localSheetId="4">#REF!</definedName>
    <definedName name="pmnDCode2" localSheetId="6">#REF!</definedName>
    <definedName name="pmnDCode2" localSheetId="7">#REF!</definedName>
    <definedName name="pmnDCode2" localSheetId="10">#REF!</definedName>
    <definedName name="pmnDCode2">#REF!</definedName>
    <definedName name="pmnDirection" localSheetId="12">#REF!</definedName>
    <definedName name="pmnDirection" localSheetId="3">#REF!</definedName>
    <definedName name="pmnDirection" localSheetId="4">#REF!</definedName>
    <definedName name="pmnDirection" localSheetId="6">#REF!</definedName>
    <definedName name="pmnDirection" localSheetId="7">#REF!</definedName>
    <definedName name="pmnDirection" localSheetId="10">#REF!</definedName>
    <definedName name="pmnDirection">#REF!</definedName>
    <definedName name="pmnMonth" localSheetId="12">#REF!</definedName>
    <definedName name="pmnMonth" localSheetId="3">#REF!</definedName>
    <definedName name="pmnMonth" localSheetId="4">#REF!</definedName>
    <definedName name="pmnMonth" localSheetId="6">#REF!</definedName>
    <definedName name="pmnMonth" localSheetId="7">#REF!</definedName>
    <definedName name="pmnMonth" localSheetId="10">#REF!</definedName>
    <definedName name="pmnMonth">#REF!</definedName>
    <definedName name="pmnNumber" localSheetId="12">#REF!</definedName>
    <definedName name="pmnNumber" localSheetId="3">#REF!</definedName>
    <definedName name="pmnNumber" localSheetId="4">#REF!</definedName>
    <definedName name="pmnNumber" localSheetId="6">#REF!</definedName>
    <definedName name="pmnNumber" localSheetId="7">#REF!</definedName>
    <definedName name="pmnNumber" localSheetId="10">#REF!</definedName>
    <definedName name="pmnNumber">#REF!</definedName>
    <definedName name="pmnOper" localSheetId="12">#REF!</definedName>
    <definedName name="pmnOper" localSheetId="3">#REF!</definedName>
    <definedName name="pmnOper" localSheetId="4">#REF!</definedName>
    <definedName name="pmnOper" localSheetId="6">#REF!</definedName>
    <definedName name="pmnOper" localSheetId="7">#REF!</definedName>
    <definedName name="pmnOper" localSheetId="10">#REF!</definedName>
    <definedName name="pmnOper">#REF!</definedName>
    <definedName name="pmnPayer" localSheetId="12">#REF!</definedName>
    <definedName name="pmnPayer" localSheetId="3">#REF!</definedName>
    <definedName name="pmnPayer" localSheetId="4">#REF!</definedName>
    <definedName name="pmnPayer" localSheetId="6">#REF!</definedName>
    <definedName name="pmnPayer" localSheetId="7">#REF!</definedName>
    <definedName name="pmnPayer" localSheetId="10">#REF!</definedName>
    <definedName name="pmnPayer">#REF!</definedName>
    <definedName name="pmnPayer1" localSheetId="12">#REF!</definedName>
    <definedName name="pmnPayer1" localSheetId="3">#REF!</definedName>
    <definedName name="pmnPayer1" localSheetId="4">#REF!</definedName>
    <definedName name="pmnPayer1" localSheetId="6">#REF!</definedName>
    <definedName name="pmnPayer1" localSheetId="7">#REF!</definedName>
    <definedName name="pmnPayer1" localSheetId="10">#REF!</definedName>
    <definedName name="pmnPayer1">#REF!</definedName>
    <definedName name="pmnPayerBank1" localSheetId="12">#REF!</definedName>
    <definedName name="pmnPayerBank1" localSheetId="3">#REF!</definedName>
    <definedName name="pmnPayerBank1" localSheetId="4">#REF!</definedName>
    <definedName name="pmnPayerBank1" localSheetId="6">#REF!</definedName>
    <definedName name="pmnPayerBank1" localSheetId="7">#REF!</definedName>
    <definedName name="pmnPayerBank1" localSheetId="10">#REF!</definedName>
    <definedName name="pmnPayerBank1">#REF!</definedName>
    <definedName name="pmnPayerBank2" localSheetId="12">#REF!</definedName>
    <definedName name="pmnPayerBank2" localSheetId="3">#REF!</definedName>
    <definedName name="pmnPayerBank2" localSheetId="4">#REF!</definedName>
    <definedName name="pmnPayerBank2" localSheetId="6">#REF!</definedName>
    <definedName name="pmnPayerBank2" localSheetId="7">#REF!</definedName>
    <definedName name="pmnPayerBank2" localSheetId="10">#REF!</definedName>
    <definedName name="pmnPayerBank2">#REF!</definedName>
    <definedName name="pmnPayerBank3" localSheetId="12">#REF!</definedName>
    <definedName name="pmnPayerBank3" localSheetId="3">#REF!</definedName>
    <definedName name="pmnPayerBank3" localSheetId="4">#REF!</definedName>
    <definedName name="pmnPayerBank3" localSheetId="6">#REF!</definedName>
    <definedName name="pmnPayerBank3" localSheetId="7">#REF!</definedName>
    <definedName name="pmnPayerBank3" localSheetId="10">#REF!</definedName>
    <definedName name="pmnPayerBank3">#REF!</definedName>
    <definedName name="pmnPayerCode" localSheetId="12">#REF!</definedName>
    <definedName name="pmnPayerCode" localSheetId="3">#REF!</definedName>
    <definedName name="pmnPayerCode" localSheetId="4">#REF!</definedName>
    <definedName name="pmnPayerCode" localSheetId="6">#REF!</definedName>
    <definedName name="pmnPayerCode" localSheetId="7">#REF!</definedName>
    <definedName name="pmnPayerCode" localSheetId="10">#REF!</definedName>
    <definedName name="pmnPayerCode">#REF!</definedName>
    <definedName name="pmnPayerCount1" localSheetId="12">#REF!</definedName>
    <definedName name="pmnPayerCount1" localSheetId="3">#REF!</definedName>
    <definedName name="pmnPayerCount1" localSheetId="4">#REF!</definedName>
    <definedName name="pmnPayerCount1" localSheetId="6">#REF!</definedName>
    <definedName name="pmnPayerCount1" localSheetId="7">#REF!</definedName>
    <definedName name="pmnPayerCount1" localSheetId="10">#REF!</definedName>
    <definedName name="pmnPayerCount1">#REF!</definedName>
    <definedName name="pmnPayerCount2" localSheetId="12">#REF!</definedName>
    <definedName name="pmnPayerCount2" localSheetId="3">#REF!</definedName>
    <definedName name="pmnPayerCount2" localSheetId="4">#REF!</definedName>
    <definedName name="pmnPayerCount2" localSheetId="6">#REF!</definedName>
    <definedName name="pmnPayerCount2" localSheetId="7">#REF!</definedName>
    <definedName name="pmnPayerCount2" localSheetId="10">#REF!</definedName>
    <definedName name="pmnPayerCount2">#REF!</definedName>
    <definedName name="pmnPayerCount3" localSheetId="12">#REF!</definedName>
    <definedName name="pmnPayerCount3" localSheetId="3">#REF!</definedName>
    <definedName name="pmnPayerCount3" localSheetId="4">#REF!</definedName>
    <definedName name="pmnPayerCount3" localSheetId="6">#REF!</definedName>
    <definedName name="pmnPayerCount3" localSheetId="7">#REF!</definedName>
    <definedName name="pmnPayerCount3" localSheetId="10">#REF!</definedName>
    <definedName name="pmnPayerCount3">#REF!</definedName>
    <definedName name="pmnRecBank1" localSheetId="12">#REF!</definedName>
    <definedName name="pmnRecBank1" localSheetId="3">#REF!</definedName>
    <definedName name="pmnRecBank1" localSheetId="4">#REF!</definedName>
    <definedName name="pmnRecBank1" localSheetId="6">#REF!</definedName>
    <definedName name="pmnRecBank1" localSheetId="7">#REF!</definedName>
    <definedName name="pmnRecBank1" localSheetId="10">#REF!</definedName>
    <definedName name="pmnRecBank1">#REF!</definedName>
    <definedName name="pmnRecBank2" localSheetId="12">#REF!</definedName>
    <definedName name="pmnRecBank2" localSheetId="3">#REF!</definedName>
    <definedName name="pmnRecBank2" localSheetId="4">#REF!</definedName>
    <definedName name="pmnRecBank2" localSheetId="6">#REF!</definedName>
    <definedName name="pmnRecBank2" localSheetId="7">#REF!</definedName>
    <definedName name="pmnRecBank2" localSheetId="10">#REF!</definedName>
    <definedName name="pmnRecBank2">#REF!</definedName>
    <definedName name="pmnRecBank3" localSheetId="12">#REF!</definedName>
    <definedName name="pmnRecBank3" localSheetId="3">#REF!</definedName>
    <definedName name="pmnRecBank3" localSheetId="4">#REF!</definedName>
    <definedName name="pmnRecBank3" localSheetId="6">#REF!</definedName>
    <definedName name="pmnRecBank3" localSheetId="7">#REF!</definedName>
    <definedName name="pmnRecBank3" localSheetId="10">#REF!</definedName>
    <definedName name="pmnRecBank3">#REF!</definedName>
    <definedName name="pmnRecCode" localSheetId="12">#REF!</definedName>
    <definedName name="pmnRecCode" localSheetId="3">#REF!</definedName>
    <definedName name="pmnRecCode" localSheetId="4">#REF!</definedName>
    <definedName name="pmnRecCode" localSheetId="6">#REF!</definedName>
    <definedName name="pmnRecCode" localSheetId="7">#REF!</definedName>
    <definedName name="pmnRecCode" localSheetId="10">#REF!</definedName>
    <definedName name="pmnRecCode">#REF!</definedName>
    <definedName name="pmnRecCount1" localSheetId="12">#REF!</definedName>
    <definedName name="pmnRecCount1" localSheetId="3">#REF!</definedName>
    <definedName name="pmnRecCount1" localSheetId="4">#REF!</definedName>
    <definedName name="pmnRecCount1" localSheetId="6">#REF!</definedName>
    <definedName name="pmnRecCount1" localSheetId="7">#REF!</definedName>
    <definedName name="pmnRecCount1" localSheetId="10">#REF!</definedName>
    <definedName name="pmnRecCount1">#REF!</definedName>
    <definedName name="pmnRecCount2" localSheetId="12">#REF!</definedName>
    <definedName name="pmnRecCount2" localSheetId="3">#REF!</definedName>
    <definedName name="pmnRecCount2" localSheetId="4">#REF!</definedName>
    <definedName name="pmnRecCount2" localSheetId="6">#REF!</definedName>
    <definedName name="pmnRecCount2" localSheetId="7">#REF!</definedName>
    <definedName name="pmnRecCount2" localSheetId="10">#REF!</definedName>
    <definedName name="pmnRecCount2">#REF!</definedName>
    <definedName name="pmnRecCount3" localSheetId="12">#REF!</definedName>
    <definedName name="pmnRecCount3" localSheetId="3">#REF!</definedName>
    <definedName name="pmnRecCount3" localSheetId="4">#REF!</definedName>
    <definedName name="pmnRecCount3" localSheetId="6">#REF!</definedName>
    <definedName name="pmnRecCount3" localSheetId="7">#REF!</definedName>
    <definedName name="pmnRecCount3" localSheetId="10">#REF!</definedName>
    <definedName name="pmnRecCount3">#REF!</definedName>
    <definedName name="pmnReceiver" localSheetId="12">#REF!</definedName>
    <definedName name="pmnReceiver" localSheetId="3">#REF!</definedName>
    <definedName name="pmnReceiver" localSheetId="4">#REF!</definedName>
    <definedName name="pmnReceiver" localSheetId="6">#REF!</definedName>
    <definedName name="pmnReceiver" localSheetId="7">#REF!</definedName>
    <definedName name="pmnReceiver" localSheetId="10">#REF!</definedName>
    <definedName name="pmnReceiver">#REF!</definedName>
    <definedName name="pmnReceiver1" localSheetId="12">#REF!</definedName>
    <definedName name="pmnReceiver1" localSheetId="3">#REF!</definedName>
    <definedName name="pmnReceiver1" localSheetId="4">#REF!</definedName>
    <definedName name="pmnReceiver1" localSheetId="6">#REF!</definedName>
    <definedName name="pmnReceiver1" localSheetId="7">#REF!</definedName>
    <definedName name="pmnReceiver1" localSheetId="10">#REF!</definedName>
    <definedName name="pmnReceiver1">#REF!</definedName>
    <definedName name="pmnSum1" localSheetId="12">#REF!</definedName>
    <definedName name="pmnSum1" localSheetId="3">#REF!</definedName>
    <definedName name="pmnSum1" localSheetId="4">#REF!</definedName>
    <definedName name="pmnSum1" localSheetId="6">#REF!</definedName>
    <definedName name="pmnSum1" localSheetId="7">#REF!</definedName>
    <definedName name="pmnSum1" localSheetId="10">#REF!</definedName>
    <definedName name="pmnSum1">#REF!</definedName>
    <definedName name="pmnSum2" localSheetId="12">#REF!</definedName>
    <definedName name="pmnSum2" localSheetId="3">#REF!</definedName>
    <definedName name="pmnSum2" localSheetId="4">#REF!</definedName>
    <definedName name="pmnSum2" localSheetId="6">#REF!</definedName>
    <definedName name="pmnSum2" localSheetId="7">#REF!</definedName>
    <definedName name="pmnSum2" localSheetId="10">#REF!</definedName>
    <definedName name="pmnSum2">#REF!</definedName>
    <definedName name="pmnWNalog" localSheetId="12">#REF!</definedName>
    <definedName name="pmnWNalog" localSheetId="3">#REF!</definedName>
    <definedName name="pmnWNalog" localSheetId="4">#REF!</definedName>
    <definedName name="pmnWNalog" localSheetId="6">#REF!</definedName>
    <definedName name="pmnWNalog" localSheetId="7">#REF!</definedName>
    <definedName name="pmnWNalog" localSheetId="10">#REF!</definedName>
    <definedName name="pmnWNalog">#REF!</definedName>
    <definedName name="pmnWSum1" localSheetId="12">#REF!</definedName>
    <definedName name="pmnWSum1" localSheetId="3">#REF!</definedName>
    <definedName name="pmnWSum1" localSheetId="4">#REF!</definedName>
    <definedName name="pmnWSum1" localSheetId="6">#REF!</definedName>
    <definedName name="pmnWSum1" localSheetId="7">#REF!</definedName>
    <definedName name="pmnWSum1" localSheetId="10">#REF!</definedName>
    <definedName name="pmnWSum1">#REF!</definedName>
    <definedName name="pmnWSum2" localSheetId="12">#REF!</definedName>
    <definedName name="pmnWSum2" localSheetId="3">#REF!</definedName>
    <definedName name="pmnWSum2" localSheetId="4">#REF!</definedName>
    <definedName name="pmnWSum2" localSheetId="6">#REF!</definedName>
    <definedName name="pmnWSum2" localSheetId="7">#REF!</definedName>
    <definedName name="pmnWSum2" localSheetId="10">#REF!</definedName>
    <definedName name="pmnWSum2">#REF!</definedName>
    <definedName name="pmnWSum3" localSheetId="12">#REF!</definedName>
    <definedName name="pmnWSum3" localSheetId="3">#REF!</definedName>
    <definedName name="pmnWSum3" localSheetId="4">#REF!</definedName>
    <definedName name="pmnWSum3" localSheetId="6">#REF!</definedName>
    <definedName name="pmnWSum3" localSheetId="7">#REF!</definedName>
    <definedName name="pmnWSum3" localSheetId="10">#REF!</definedName>
    <definedName name="pmnWSum3">#REF!</definedName>
    <definedName name="pmnYear" localSheetId="12">#REF!</definedName>
    <definedName name="pmnYear" localSheetId="3">#REF!</definedName>
    <definedName name="pmnYear" localSheetId="4">#REF!</definedName>
    <definedName name="pmnYear" localSheetId="6">#REF!</definedName>
    <definedName name="pmnYear" localSheetId="7">#REF!</definedName>
    <definedName name="pmnYear" localSheetId="10">#REF!</definedName>
    <definedName name="pmnYear">#REF!</definedName>
    <definedName name="priApplication1" localSheetId="12">#REF!</definedName>
    <definedName name="priApplication1" localSheetId="3">#REF!</definedName>
    <definedName name="priApplication1" localSheetId="4">#REF!</definedName>
    <definedName name="priApplication1" localSheetId="6">#REF!</definedName>
    <definedName name="priApplication1" localSheetId="7">#REF!</definedName>
    <definedName name="priApplication1" localSheetId="10">#REF!</definedName>
    <definedName name="priApplication1">#REF!</definedName>
    <definedName name="priApplication2" localSheetId="12">#REF!</definedName>
    <definedName name="priApplication2" localSheetId="3">#REF!</definedName>
    <definedName name="priApplication2" localSheetId="4">#REF!</definedName>
    <definedName name="priApplication2" localSheetId="6">#REF!</definedName>
    <definedName name="priApplication2" localSheetId="7">#REF!</definedName>
    <definedName name="priApplication2" localSheetId="10">#REF!</definedName>
    <definedName name="priApplication2">#REF!</definedName>
    <definedName name="priDate1" localSheetId="12">#REF!</definedName>
    <definedName name="priDate1" localSheetId="3">#REF!</definedName>
    <definedName name="priDate1" localSheetId="4">#REF!</definedName>
    <definedName name="priDate1" localSheetId="6">#REF!</definedName>
    <definedName name="priDate1" localSheetId="7">#REF!</definedName>
    <definedName name="priDate1" localSheetId="10">#REF!</definedName>
    <definedName name="priDate1">#REF!</definedName>
    <definedName name="priDate2" localSheetId="12">#REF!</definedName>
    <definedName name="priDate2" localSheetId="3">#REF!</definedName>
    <definedName name="priDate2" localSheetId="4">#REF!</definedName>
    <definedName name="priDate2" localSheetId="6">#REF!</definedName>
    <definedName name="priDate2" localSheetId="7">#REF!</definedName>
    <definedName name="priDate2" localSheetId="10">#REF!</definedName>
    <definedName name="priDate2">#REF!</definedName>
    <definedName name="priKDay" localSheetId="12">#REF!</definedName>
    <definedName name="priKDay" localSheetId="3">#REF!</definedName>
    <definedName name="priKDay" localSheetId="4">#REF!</definedName>
    <definedName name="priKDay" localSheetId="6">#REF!</definedName>
    <definedName name="priKDay" localSheetId="7">#REF!</definedName>
    <definedName name="priKDay" localSheetId="10">#REF!</definedName>
    <definedName name="priKDay">#REF!</definedName>
    <definedName name="priKMonth" localSheetId="12">#REF!</definedName>
    <definedName name="priKMonth" localSheetId="3">#REF!</definedName>
    <definedName name="priKMonth" localSheetId="4">#REF!</definedName>
    <definedName name="priKMonth" localSheetId="6">#REF!</definedName>
    <definedName name="priKMonth" localSheetId="7">#REF!</definedName>
    <definedName name="priKMonth" localSheetId="10">#REF!</definedName>
    <definedName name="priKMonth">#REF!</definedName>
    <definedName name="priKNumber" localSheetId="12">#REF!</definedName>
    <definedName name="priKNumber" localSheetId="3">#REF!</definedName>
    <definedName name="priKNumber" localSheetId="4">#REF!</definedName>
    <definedName name="priKNumber" localSheetId="6">#REF!</definedName>
    <definedName name="priKNumber" localSheetId="7">#REF!</definedName>
    <definedName name="priKNumber" localSheetId="10">#REF!</definedName>
    <definedName name="priKNumber">#REF!</definedName>
    <definedName name="priKOrgn" localSheetId="12">#REF!</definedName>
    <definedName name="priKOrgn" localSheetId="3">#REF!</definedName>
    <definedName name="priKOrgn" localSheetId="4">#REF!</definedName>
    <definedName name="priKOrgn" localSheetId="6">#REF!</definedName>
    <definedName name="priKOrgn" localSheetId="7">#REF!</definedName>
    <definedName name="priKOrgn" localSheetId="10">#REF!</definedName>
    <definedName name="priKOrgn">#REF!</definedName>
    <definedName name="priKPayer1" localSheetId="12">#REF!</definedName>
    <definedName name="priKPayer1" localSheetId="3">#REF!</definedName>
    <definedName name="priKPayer1" localSheetId="4">#REF!</definedName>
    <definedName name="priKPayer1" localSheetId="6">#REF!</definedName>
    <definedName name="priKPayer1" localSheetId="7">#REF!</definedName>
    <definedName name="priKPayer1" localSheetId="10">#REF!</definedName>
    <definedName name="priKPayer1">#REF!</definedName>
    <definedName name="priKPayer2" localSheetId="12">#REF!</definedName>
    <definedName name="priKPayer2" localSheetId="3">#REF!</definedName>
    <definedName name="priKPayer2" localSheetId="4">#REF!</definedName>
    <definedName name="priKPayer2" localSheetId="6">#REF!</definedName>
    <definedName name="priKPayer2" localSheetId="7">#REF!</definedName>
    <definedName name="priKPayer2" localSheetId="10">#REF!</definedName>
    <definedName name="priKPayer2">#REF!</definedName>
    <definedName name="priKPayer3" localSheetId="12">#REF!</definedName>
    <definedName name="priKPayer3" localSheetId="3">#REF!</definedName>
    <definedName name="priKPayer3" localSheetId="4">#REF!</definedName>
    <definedName name="priKPayer3" localSheetId="6">#REF!</definedName>
    <definedName name="priKPayer3" localSheetId="7">#REF!</definedName>
    <definedName name="priKPayer3" localSheetId="10">#REF!</definedName>
    <definedName name="priKPayer3">#REF!</definedName>
    <definedName name="priKSubject1" localSheetId="12">#REF!</definedName>
    <definedName name="priKSubject1" localSheetId="3">#REF!</definedName>
    <definedName name="priKSubject1" localSheetId="4">#REF!</definedName>
    <definedName name="priKSubject1" localSheetId="6">#REF!</definedName>
    <definedName name="priKSubject1" localSheetId="7">#REF!</definedName>
    <definedName name="priKSubject1" localSheetId="10">#REF!</definedName>
    <definedName name="priKSubject1">#REF!</definedName>
    <definedName name="priKSubject2" localSheetId="12">#REF!</definedName>
    <definedName name="priKSubject2" localSheetId="3">#REF!</definedName>
    <definedName name="priKSubject2" localSheetId="4">#REF!</definedName>
    <definedName name="priKSubject2" localSheetId="6">#REF!</definedName>
    <definedName name="priKSubject2" localSheetId="7">#REF!</definedName>
    <definedName name="priKSubject2" localSheetId="10">#REF!</definedName>
    <definedName name="priKSubject2">#REF!</definedName>
    <definedName name="priKSubject3" localSheetId="12">#REF!</definedName>
    <definedName name="priKSubject3" localSheetId="3">#REF!</definedName>
    <definedName name="priKSubject3" localSheetId="4">#REF!</definedName>
    <definedName name="priKSubject3" localSheetId="6">#REF!</definedName>
    <definedName name="priKSubject3" localSheetId="7">#REF!</definedName>
    <definedName name="priKSubject3" localSheetId="10">#REF!</definedName>
    <definedName name="priKSubject3">#REF!</definedName>
    <definedName name="priKWSum1" localSheetId="12">#REF!</definedName>
    <definedName name="priKWSum1" localSheetId="3">#REF!</definedName>
    <definedName name="priKWSum1" localSheetId="4">#REF!</definedName>
    <definedName name="priKWSum1" localSheetId="6">#REF!</definedName>
    <definedName name="priKWSum1" localSheetId="7">#REF!</definedName>
    <definedName name="priKWSum1" localSheetId="10">#REF!</definedName>
    <definedName name="priKWSum1">#REF!</definedName>
    <definedName name="priKWSum2" localSheetId="12">#REF!</definedName>
    <definedName name="priKWSum2" localSheetId="3">#REF!</definedName>
    <definedName name="priKWSum2" localSheetId="4">#REF!</definedName>
    <definedName name="priKWSum2" localSheetId="6">#REF!</definedName>
    <definedName name="priKWSum2" localSheetId="7">#REF!</definedName>
    <definedName name="priKWSum2" localSheetId="10">#REF!</definedName>
    <definedName name="priKWSum2">#REF!</definedName>
    <definedName name="priKWSum3" localSheetId="12">#REF!</definedName>
    <definedName name="priKWSum3" localSheetId="3">#REF!</definedName>
    <definedName name="priKWSum3" localSheetId="4">#REF!</definedName>
    <definedName name="priKWSum3" localSheetId="6">#REF!</definedName>
    <definedName name="priKWSum3" localSheetId="7">#REF!</definedName>
    <definedName name="priKWSum3" localSheetId="10">#REF!</definedName>
    <definedName name="priKWSum3">#REF!</definedName>
    <definedName name="priKWSum4" localSheetId="12">#REF!</definedName>
    <definedName name="priKWSum4" localSheetId="3">#REF!</definedName>
    <definedName name="priKWSum4" localSheetId="4">#REF!</definedName>
    <definedName name="priKWSum4" localSheetId="6">#REF!</definedName>
    <definedName name="priKWSum4" localSheetId="7">#REF!</definedName>
    <definedName name="priKWSum4" localSheetId="10">#REF!</definedName>
    <definedName name="priKWSum4">#REF!</definedName>
    <definedName name="priKWSum5" localSheetId="12">#REF!</definedName>
    <definedName name="priKWSum5" localSheetId="3">#REF!</definedName>
    <definedName name="priKWSum5" localSheetId="4">#REF!</definedName>
    <definedName name="priKWSum5" localSheetId="6">#REF!</definedName>
    <definedName name="priKWSum5" localSheetId="7">#REF!</definedName>
    <definedName name="priKWSum5" localSheetId="10">#REF!</definedName>
    <definedName name="priKWSum5">#REF!</definedName>
    <definedName name="priKWSumC" localSheetId="12">#REF!</definedName>
    <definedName name="priKWSumC" localSheetId="3">#REF!</definedName>
    <definedName name="priKWSumC" localSheetId="4">#REF!</definedName>
    <definedName name="priKWSumC" localSheetId="6">#REF!</definedName>
    <definedName name="priKWSumC" localSheetId="7">#REF!</definedName>
    <definedName name="priKWSumC" localSheetId="10">#REF!</definedName>
    <definedName name="priKWSumC">#REF!</definedName>
    <definedName name="priKYear" localSheetId="12">#REF!</definedName>
    <definedName name="priKYear" localSheetId="3">#REF!</definedName>
    <definedName name="priKYear" localSheetId="4">#REF!</definedName>
    <definedName name="priKYear" localSheetId="6">#REF!</definedName>
    <definedName name="priKYear" localSheetId="7">#REF!</definedName>
    <definedName name="priKYear" localSheetId="10">#REF!</definedName>
    <definedName name="priKYear">#REF!</definedName>
    <definedName name="priNumber" localSheetId="12">#REF!</definedName>
    <definedName name="priNumber" localSheetId="3">#REF!</definedName>
    <definedName name="priNumber" localSheetId="4">#REF!</definedName>
    <definedName name="priNumber" localSheetId="6">#REF!</definedName>
    <definedName name="priNumber" localSheetId="7">#REF!</definedName>
    <definedName name="priNumber" localSheetId="10">#REF!</definedName>
    <definedName name="priNumber">#REF!</definedName>
    <definedName name="priOrgn" localSheetId="12">#REF!</definedName>
    <definedName name="priOrgn" localSheetId="3">#REF!</definedName>
    <definedName name="priOrgn" localSheetId="4">#REF!</definedName>
    <definedName name="priOrgn" localSheetId="6">#REF!</definedName>
    <definedName name="priOrgn" localSheetId="7">#REF!</definedName>
    <definedName name="priOrgn" localSheetId="10">#REF!</definedName>
    <definedName name="priOrgn">#REF!</definedName>
    <definedName name="priPayer" localSheetId="12">#REF!</definedName>
    <definedName name="priPayer" localSheetId="3">#REF!</definedName>
    <definedName name="priPayer" localSheetId="4">#REF!</definedName>
    <definedName name="priPayer" localSheetId="6">#REF!</definedName>
    <definedName name="priPayer" localSheetId="7">#REF!</definedName>
    <definedName name="priPayer" localSheetId="10">#REF!</definedName>
    <definedName name="priPayer">#REF!</definedName>
    <definedName name="priSubject1" localSheetId="12">#REF!</definedName>
    <definedName name="priSubject1" localSheetId="3">#REF!</definedName>
    <definedName name="priSubject1" localSheetId="4">#REF!</definedName>
    <definedName name="priSubject1" localSheetId="6">#REF!</definedName>
    <definedName name="priSubject1" localSheetId="7">#REF!</definedName>
    <definedName name="priSubject1" localSheetId="10">#REF!</definedName>
    <definedName name="priSubject1">#REF!</definedName>
    <definedName name="priSubject2" localSheetId="12">#REF!</definedName>
    <definedName name="priSubject2" localSheetId="3">#REF!</definedName>
    <definedName name="priSubject2" localSheetId="4">#REF!</definedName>
    <definedName name="priSubject2" localSheetId="6">#REF!</definedName>
    <definedName name="priSubject2" localSheetId="7">#REF!</definedName>
    <definedName name="priSubject2" localSheetId="10">#REF!</definedName>
    <definedName name="priSubject2">#REF!</definedName>
    <definedName name="priSum" localSheetId="12">#REF!</definedName>
    <definedName name="priSum" localSheetId="3">#REF!</definedName>
    <definedName name="priSum" localSheetId="4">#REF!</definedName>
    <definedName name="priSum" localSheetId="6">#REF!</definedName>
    <definedName name="priSum" localSheetId="7">#REF!</definedName>
    <definedName name="priSum" localSheetId="10">#REF!</definedName>
    <definedName name="priSum">#REF!</definedName>
    <definedName name="priWSum1" localSheetId="12">#REF!</definedName>
    <definedName name="priWSum1" localSheetId="3">#REF!</definedName>
    <definedName name="priWSum1" localSheetId="4">#REF!</definedName>
    <definedName name="priWSum1" localSheetId="6">#REF!</definedName>
    <definedName name="priWSum1" localSheetId="7">#REF!</definedName>
    <definedName name="priWSum1" localSheetId="10">#REF!</definedName>
    <definedName name="priWSum1">#REF!</definedName>
    <definedName name="priWSum2" localSheetId="12">#REF!</definedName>
    <definedName name="priWSum2" localSheetId="3">#REF!</definedName>
    <definedName name="priWSum2" localSheetId="4">#REF!</definedName>
    <definedName name="priWSum2" localSheetId="6">#REF!</definedName>
    <definedName name="priWSum2" localSheetId="7">#REF!</definedName>
    <definedName name="priWSum2" localSheetId="10">#REF!</definedName>
    <definedName name="priWSum2">#REF!</definedName>
    <definedName name="priWSumC" localSheetId="12">#REF!</definedName>
    <definedName name="priWSumC" localSheetId="3">#REF!</definedName>
    <definedName name="priWSumC" localSheetId="4">#REF!</definedName>
    <definedName name="priWSumC" localSheetId="6">#REF!</definedName>
    <definedName name="priWSumC" localSheetId="7">#REF!</definedName>
    <definedName name="priWSumC" localSheetId="10">#REF!</definedName>
    <definedName name="priWSumC">#REF!</definedName>
    <definedName name="rasApplication1" localSheetId="12">#REF!</definedName>
    <definedName name="rasApplication1" localSheetId="3">#REF!</definedName>
    <definedName name="rasApplication1" localSheetId="4">#REF!</definedName>
    <definedName name="rasApplication1" localSheetId="6">#REF!</definedName>
    <definedName name="rasApplication1" localSheetId="7">#REF!</definedName>
    <definedName name="rasApplication1" localSheetId="10">#REF!</definedName>
    <definedName name="rasApplication1">#REF!</definedName>
    <definedName name="rasApplication2" localSheetId="12">#REF!</definedName>
    <definedName name="rasApplication2" localSheetId="3">#REF!</definedName>
    <definedName name="rasApplication2" localSheetId="4">#REF!</definedName>
    <definedName name="rasApplication2" localSheetId="6">#REF!</definedName>
    <definedName name="rasApplication2" localSheetId="7">#REF!</definedName>
    <definedName name="rasApplication2" localSheetId="10">#REF!</definedName>
    <definedName name="rasApplication2">#REF!</definedName>
    <definedName name="rasDate1" localSheetId="12">#REF!</definedName>
    <definedName name="rasDate1" localSheetId="3">#REF!</definedName>
    <definedName name="rasDate1" localSheetId="4">#REF!</definedName>
    <definedName name="rasDate1" localSheetId="6">#REF!</definedName>
    <definedName name="rasDate1" localSheetId="7">#REF!</definedName>
    <definedName name="rasDate1" localSheetId="10">#REF!</definedName>
    <definedName name="rasDate1">#REF!</definedName>
    <definedName name="rasDate2" localSheetId="12">#REF!</definedName>
    <definedName name="rasDate2" localSheetId="3">#REF!</definedName>
    <definedName name="rasDate2" localSheetId="4">#REF!</definedName>
    <definedName name="rasDate2" localSheetId="6">#REF!</definedName>
    <definedName name="rasDate2" localSheetId="7">#REF!</definedName>
    <definedName name="rasDate2" localSheetId="10">#REF!</definedName>
    <definedName name="rasDate2">#REF!</definedName>
    <definedName name="rasDoc1" localSheetId="12">#REF!</definedName>
    <definedName name="rasDoc1" localSheetId="3">#REF!</definedName>
    <definedName name="rasDoc1" localSheetId="4">#REF!</definedName>
    <definedName name="rasDoc1" localSheetId="6">#REF!</definedName>
    <definedName name="rasDoc1" localSheetId="7">#REF!</definedName>
    <definedName name="rasDoc1" localSheetId="10">#REF!</definedName>
    <definedName name="rasDoc1">#REF!</definedName>
    <definedName name="rasDoc2" localSheetId="12">#REF!</definedName>
    <definedName name="rasDoc2" localSheetId="3">#REF!</definedName>
    <definedName name="rasDoc2" localSheetId="4">#REF!</definedName>
    <definedName name="rasDoc2" localSheetId="6">#REF!</definedName>
    <definedName name="rasDoc2" localSheetId="7">#REF!</definedName>
    <definedName name="rasDoc2" localSheetId="10">#REF!</definedName>
    <definedName name="rasDoc2">#REF!</definedName>
    <definedName name="rasNumber" localSheetId="12">#REF!</definedName>
    <definedName name="rasNumber" localSheetId="3">#REF!</definedName>
    <definedName name="rasNumber" localSheetId="4">#REF!</definedName>
    <definedName name="rasNumber" localSheetId="6">#REF!</definedName>
    <definedName name="rasNumber" localSheetId="7">#REF!</definedName>
    <definedName name="rasNumber" localSheetId="10">#REF!</definedName>
    <definedName name="rasNumber">#REF!</definedName>
    <definedName name="rasOrgn" localSheetId="12">#REF!</definedName>
    <definedName name="rasOrgn" localSheetId="3">#REF!</definedName>
    <definedName name="rasOrgn" localSheetId="4">#REF!</definedName>
    <definedName name="rasOrgn" localSheetId="6">#REF!</definedName>
    <definedName name="rasOrgn" localSheetId="7">#REF!</definedName>
    <definedName name="rasOrgn" localSheetId="10">#REF!</definedName>
    <definedName name="rasOrgn">#REF!</definedName>
    <definedName name="rasRecDay" localSheetId="12">#REF!</definedName>
    <definedName name="rasRecDay" localSheetId="3">#REF!</definedName>
    <definedName name="rasRecDay" localSheetId="4">#REF!</definedName>
    <definedName name="rasRecDay" localSheetId="6">#REF!</definedName>
    <definedName name="rasRecDay" localSheetId="7">#REF!</definedName>
    <definedName name="rasRecDay" localSheetId="10">#REF!</definedName>
    <definedName name="rasRecDay">#REF!</definedName>
    <definedName name="rasReceiver" localSheetId="12">#REF!</definedName>
    <definedName name="rasReceiver" localSheetId="3">#REF!</definedName>
    <definedName name="rasReceiver" localSheetId="4">#REF!</definedName>
    <definedName name="rasReceiver" localSheetId="6">#REF!</definedName>
    <definedName name="rasReceiver" localSheetId="7">#REF!</definedName>
    <definedName name="rasReceiver" localSheetId="10">#REF!</definedName>
    <definedName name="rasReceiver">#REF!</definedName>
    <definedName name="rasRecMonth" localSheetId="12">#REF!</definedName>
    <definedName name="rasRecMonth" localSheetId="3">#REF!</definedName>
    <definedName name="rasRecMonth" localSheetId="4">#REF!</definedName>
    <definedName name="rasRecMonth" localSheetId="6">#REF!</definedName>
    <definedName name="rasRecMonth" localSheetId="7">#REF!</definedName>
    <definedName name="rasRecMonth" localSheetId="10">#REF!</definedName>
    <definedName name="rasRecMonth">#REF!</definedName>
    <definedName name="rasRecYear" localSheetId="12">#REF!</definedName>
    <definedName name="rasRecYear" localSheetId="3">#REF!</definedName>
    <definedName name="rasRecYear" localSheetId="4">#REF!</definedName>
    <definedName name="rasRecYear" localSheetId="6">#REF!</definedName>
    <definedName name="rasRecYear" localSheetId="7">#REF!</definedName>
    <definedName name="rasRecYear" localSheetId="10">#REF!</definedName>
    <definedName name="rasRecYear">#REF!</definedName>
    <definedName name="rasSubject1" localSheetId="12">#REF!</definedName>
    <definedName name="rasSubject1" localSheetId="3">#REF!</definedName>
    <definedName name="rasSubject1" localSheetId="4">#REF!</definedName>
    <definedName name="rasSubject1" localSheetId="6">#REF!</definedName>
    <definedName name="rasSubject1" localSheetId="7">#REF!</definedName>
    <definedName name="rasSubject1" localSheetId="10">#REF!</definedName>
    <definedName name="rasSubject1">#REF!</definedName>
    <definedName name="rasSubject2" localSheetId="12">#REF!</definedName>
    <definedName name="rasSubject2" localSheetId="3">#REF!</definedName>
    <definedName name="rasSubject2" localSheetId="4">#REF!</definedName>
    <definedName name="rasSubject2" localSheetId="6">#REF!</definedName>
    <definedName name="rasSubject2" localSheetId="7">#REF!</definedName>
    <definedName name="rasSubject2" localSheetId="10">#REF!</definedName>
    <definedName name="rasSubject2">#REF!</definedName>
    <definedName name="rasSum" localSheetId="12">#REF!</definedName>
    <definedName name="rasSum" localSheetId="3">#REF!</definedName>
    <definedName name="rasSum" localSheetId="4">#REF!</definedName>
    <definedName name="rasSum" localSheetId="6">#REF!</definedName>
    <definedName name="rasSum" localSheetId="7">#REF!</definedName>
    <definedName name="rasSum" localSheetId="10">#REF!</definedName>
    <definedName name="rasSum">#REF!</definedName>
    <definedName name="rasWRecSum1" localSheetId="12">#REF!</definedName>
    <definedName name="rasWRecSum1" localSheetId="3">#REF!</definedName>
    <definedName name="rasWRecSum1" localSheetId="4">#REF!</definedName>
    <definedName name="rasWRecSum1" localSheetId="6">#REF!</definedName>
    <definedName name="rasWRecSum1" localSheetId="7">#REF!</definedName>
    <definedName name="rasWRecSum1" localSheetId="10">#REF!</definedName>
    <definedName name="rasWRecSum1">#REF!</definedName>
    <definedName name="rasWRecSum2" localSheetId="12">#REF!</definedName>
    <definedName name="rasWRecSum2" localSheetId="3">#REF!</definedName>
    <definedName name="rasWRecSum2" localSheetId="4">#REF!</definedName>
    <definedName name="rasWRecSum2" localSheetId="6">#REF!</definedName>
    <definedName name="rasWRecSum2" localSheetId="7">#REF!</definedName>
    <definedName name="rasWRecSum2" localSheetId="10">#REF!</definedName>
    <definedName name="rasWRecSum2">#REF!</definedName>
    <definedName name="rasWRecSumC" localSheetId="12">#REF!</definedName>
    <definedName name="rasWRecSumC" localSheetId="3">#REF!</definedName>
    <definedName name="rasWRecSumC" localSheetId="4">#REF!</definedName>
    <definedName name="rasWRecSumC" localSheetId="6">#REF!</definedName>
    <definedName name="rasWRecSumC" localSheetId="7">#REF!</definedName>
    <definedName name="rasWRecSumC" localSheetId="10">#REF!</definedName>
    <definedName name="rasWRecSumC">#REF!</definedName>
    <definedName name="rasWSum1" localSheetId="12">#REF!</definedName>
    <definedName name="rasWSum1" localSheetId="3">#REF!</definedName>
    <definedName name="rasWSum1" localSheetId="4">#REF!</definedName>
    <definedName name="rasWSum1" localSheetId="6">#REF!</definedName>
    <definedName name="rasWSum1" localSheetId="7">#REF!</definedName>
    <definedName name="rasWSum1" localSheetId="10">#REF!</definedName>
    <definedName name="rasWSum1">#REF!</definedName>
    <definedName name="rasWSum2" localSheetId="12">#REF!</definedName>
    <definedName name="rasWSum2" localSheetId="3">#REF!</definedName>
    <definedName name="rasWSum2" localSheetId="4">#REF!</definedName>
    <definedName name="rasWSum2" localSheetId="6">#REF!</definedName>
    <definedName name="rasWSum2" localSheetId="7">#REF!</definedName>
    <definedName name="rasWSum2" localSheetId="10">#REF!</definedName>
    <definedName name="rasWSum2">#REF!</definedName>
    <definedName name="rasWSumC" localSheetId="12">#REF!</definedName>
    <definedName name="rasWSumC" localSheetId="3">#REF!</definedName>
    <definedName name="rasWSumC" localSheetId="4">#REF!</definedName>
    <definedName name="rasWSumC" localSheetId="6">#REF!</definedName>
    <definedName name="rasWSumC" localSheetId="7">#REF!</definedName>
    <definedName name="rasWSumC" localSheetId="10">#REF!</definedName>
    <definedName name="rasWSumC">#REF!</definedName>
    <definedName name="tlfAprt" localSheetId="12">#REF!</definedName>
    <definedName name="tlfAprt" localSheetId="3">#REF!</definedName>
    <definedName name="tlfAprt" localSheetId="4">#REF!</definedName>
    <definedName name="tlfAprt" localSheetId="6">#REF!</definedName>
    <definedName name="tlfAprt" localSheetId="7">#REF!</definedName>
    <definedName name="tlfAprt" localSheetId="10">#REF!</definedName>
    <definedName name="tlfAprt">#REF!</definedName>
    <definedName name="tlfBank" localSheetId="12">#REF!</definedName>
    <definedName name="tlfBank" localSheetId="3">#REF!</definedName>
    <definedName name="tlfBank" localSheetId="4">#REF!</definedName>
    <definedName name="tlfBank" localSheetId="6">#REF!</definedName>
    <definedName name="tlfBank" localSheetId="7">#REF!</definedName>
    <definedName name="tlfBank" localSheetId="10">#REF!</definedName>
    <definedName name="tlfBank">#REF!</definedName>
    <definedName name="tlfCorp" localSheetId="12">#REF!</definedName>
    <definedName name="tlfCorp" localSheetId="3">#REF!</definedName>
    <definedName name="tlfCorp" localSheetId="4">#REF!</definedName>
    <definedName name="tlfCorp" localSheetId="6">#REF!</definedName>
    <definedName name="tlfCorp" localSheetId="7">#REF!</definedName>
    <definedName name="tlfCorp" localSheetId="10">#REF!</definedName>
    <definedName name="tlfCorp">#REF!</definedName>
    <definedName name="tlfCount" localSheetId="12">#REF!</definedName>
    <definedName name="tlfCount" localSheetId="3">#REF!</definedName>
    <definedName name="tlfCount" localSheetId="4">#REF!</definedName>
    <definedName name="tlfCount" localSheetId="6">#REF!</definedName>
    <definedName name="tlfCount" localSheetId="7">#REF!</definedName>
    <definedName name="tlfCount" localSheetId="10">#REF!</definedName>
    <definedName name="tlfCount">#REF!</definedName>
    <definedName name="tlfFIO" localSheetId="12">#REF!</definedName>
    <definedName name="tlfFIO" localSheetId="3">#REF!</definedName>
    <definedName name="tlfFIO" localSheetId="4">#REF!</definedName>
    <definedName name="tlfFIO" localSheetId="6">#REF!</definedName>
    <definedName name="tlfFIO" localSheetId="7">#REF!</definedName>
    <definedName name="tlfFIO" localSheetId="10">#REF!</definedName>
    <definedName name="tlfFIO">#REF!</definedName>
    <definedName name="tlfHouse" localSheetId="12">#REF!</definedName>
    <definedName name="tlfHouse" localSheetId="3">#REF!</definedName>
    <definedName name="tlfHouse" localSheetId="4">#REF!</definedName>
    <definedName name="tlfHouse" localSheetId="6">#REF!</definedName>
    <definedName name="tlfHouse" localSheetId="7">#REF!</definedName>
    <definedName name="tlfHouse" localSheetId="10">#REF!</definedName>
    <definedName name="tlfHouse">#REF!</definedName>
    <definedName name="tlfKAprt" localSheetId="12">#REF!</definedName>
    <definedName name="tlfKAprt" localSheetId="3">#REF!</definedName>
    <definedName name="tlfKAprt" localSheetId="4">#REF!</definedName>
    <definedName name="tlfKAprt" localSheetId="6">#REF!</definedName>
    <definedName name="tlfKAprt" localSheetId="7">#REF!</definedName>
    <definedName name="tlfKAprt" localSheetId="10">#REF!</definedName>
    <definedName name="tlfKAprt">#REF!</definedName>
    <definedName name="tlfKBank" localSheetId="12">#REF!</definedName>
    <definedName name="tlfKBank" localSheetId="3">#REF!</definedName>
    <definedName name="tlfKBank" localSheetId="4">#REF!</definedName>
    <definedName name="tlfKBank" localSheetId="6">#REF!</definedName>
    <definedName name="tlfKBank" localSheetId="7">#REF!</definedName>
    <definedName name="tlfKBank" localSheetId="10">#REF!</definedName>
    <definedName name="tlfKBank">#REF!</definedName>
    <definedName name="tlfKCorp" localSheetId="12">#REF!</definedName>
    <definedName name="tlfKCorp" localSheetId="3">#REF!</definedName>
    <definedName name="tlfKCorp" localSheetId="4">#REF!</definedName>
    <definedName name="tlfKCorp" localSheetId="6">#REF!</definedName>
    <definedName name="tlfKCorp" localSheetId="7">#REF!</definedName>
    <definedName name="tlfKCorp" localSheetId="10">#REF!</definedName>
    <definedName name="tlfKCorp">#REF!</definedName>
    <definedName name="tlfKCount" localSheetId="12">#REF!</definedName>
    <definedName name="tlfKCount" localSheetId="3">#REF!</definedName>
    <definedName name="tlfKCount" localSheetId="4">#REF!</definedName>
    <definedName name="tlfKCount" localSheetId="6">#REF!</definedName>
    <definedName name="tlfKCount" localSheetId="7">#REF!</definedName>
    <definedName name="tlfKCount" localSheetId="10">#REF!</definedName>
    <definedName name="tlfKCount">#REF!</definedName>
    <definedName name="tlfKFio" localSheetId="12">#REF!</definedName>
    <definedName name="tlfKFio" localSheetId="3">#REF!</definedName>
    <definedName name="tlfKFio" localSheetId="4">#REF!</definedName>
    <definedName name="tlfKFio" localSheetId="6">#REF!</definedName>
    <definedName name="tlfKFio" localSheetId="7">#REF!</definedName>
    <definedName name="tlfKFio" localSheetId="10">#REF!</definedName>
    <definedName name="tlfKFio">#REF!</definedName>
    <definedName name="tlfKHouse" localSheetId="12">#REF!</definedName>
    <definedName name="tlfKHouse" localSheetId="3">#REF!</definedName>
    <definedName name="tlfKHouse" localSheetId="4">#REF!</definedName>
    <definedName name="tlfKHouse" localSheetId="6">#REF!</definedName>
    <definedName name="tlfKHouse" localSheetId="7">#REF!</definedName>
    <definedName name="tlfKHouse" localSheetId="10">#REF!</definedName>
    <definedName name="tlfKHouse">#REF!</definedName>
    <definedName name="tlfKMonth" localSheetId="12">#REF!</definedName>
    <definedName name="tlfKMonth" localSheetId="3">#REF!</definedName>
    <definedName name="tlfKMonth" localSheetId="4">#REF!</definedName>
    <definedName name="tlfKMonth" localSheetId="6">#REF!</definedName>
    <definedName name="tlfKMonth" localSheetId="7">#REF!</definedName>
    <definedName name="tlfKMonth" localSheetId="10">#REF!</definedName>
    <definedName name="tlfKMonth">#REF!</definedName>
    <definedName name="tlfKStreet" localSheetId="12">#REF!</definedName>
    <definedName name="tlfKStreet" localSheetId="3">#REF!</definedName>
    <definedName name="tlfKStreet" localSheetId="4">#REF!</definedName>
    <definedName name="tlfKStreet" localSheetId="6">#REF!</definedName>
    <definedName name="tlfKStreet" localSheetId="7">#REF!</definedName>
    <definedName name="tlfKStreet" localSheetId="10">#REF!</definedName>
    <definedName name="tlfKStreet">#REF!</definedName>
    <definedName name="tlfKSum" localSheetId="12">#REF!</definedName>
    <definedName name="tlfKSum" localSheetId="3">#REF!</definedName>
    <definedName name="tlfKSum" localSheetId="4">#REF!</definedName>
    <definedName name="tlfKSum" localSheetId="6">#REF!</definedName>
    <definedName name="tlfKSum" localSheetId="7">#REF!</definedName>
    <definedName name="tlfKSum" localSheetId="10">#REF!</definedName>
    <definedName name="tlfKSum">#REF!</definedName>
    <definedName name="tlfKTarif" localSheetId="12">#REF!</definedName>
    <definedName name="tlfKTarif" localSheetId="3">#REF!</definedName>
    <definedName name="tlfKTarif" localSheetId="4">#REF!</definedName>
    <definedName name="tlfKTarif" localSheetId="6">#REF!</definedName>
    <definedName name="tlfKTarif" localSheetId="7">#REF!</definedName>
    <definedName name="tlfKTarif" localSheetId="10">#REF!</definedName>
    <definedName name="tlfKTarif">#REF!</definedName>
    <definedName name="tlfKTlfNum" localSheetId="12">#REF!</definedName>
    <definedName name="tlfKTlfNum" localSheetId="3">#REF!</definedName>
    <definedName name="tlfKTlfNum" localSheetId="4">#REF!</definedName>
    <definedName name="tlfKTlfNum" localSheetId="6">#REF!</definedName>
    <definedName name="tlfKTlfNum" localSheetId="7">#REF!</definedName>
    <definedName name="tlfKTlfNum" localSheetId="10">#REF!</definedName>
    <definedName name="tlfKTlfNum">#REF!</definedName>
    <definedName name="tlfKTotal" localSheetId="12">#REF!</definedName>
    <definedName name="tlfKTotal" localSheetId="3">#REF!</definedName>
    <definedName name="tlfKTotal" localSheetId="4">#REF!</definedName>
    <definedName name="tlfKTotal" localSheetId="6">#REF!</definedName>
    <definedName name="tlfKTotal" localSheetId="7">#REF!</definedName>
    <definedName name="tlfKTotal" localSheetId="10">#REF!</definedName>
    <definedName name="tlfKTotal">#REF!</definedName>
    <definedName name="tlfKYear" localSheetId="12">#REF!</definedName>
    <definedName name="tlfKYear" localSheetId="3">#REF!</definedName>
    <definedName name="tlfKYear" localSheetId="4">#REF!</definedName>
    <definedName name="tlfKYear" localSheetId="6">#REF!</definedName>
    <definedName name="tlfKYear" localSheetId="7">#REF!</definedName>
    <definedName name="tlfKYear" localSheetId="10">#REF!</definedName>
    <definedName name="tlfKYear">#REF!</definedName>
    <definedName name="tlfMonth" localSheetId="12">#REF!</definedName>
    <definedName name="tlfMonth" localSheetId="3">#REF!</definedName>
    <definedName name="tlfMonth" localSheetId="4">#REF!</definedName>
    <definedName name="tlfMonth" localSheetId="6">#REF!</definedName>
    <definedName name="tlfMonth" localSheetId="7">#REF!</definedName>
    <definedName name="tlfMonth" localSheetId="10">#REF!</definedName>
    <definedName name="tlfMonth">#REF!</definedName>
    <definedName name="tlfStreet" localSheetId="12">#REF!</definedName>
    <definedName name="tlfStreet" localSheetId="3">#REF!</definedName>
    <definedName name="tlfStreet" localSheetId="4">#REF!</definedName>
    <definedName name="tlfStreet" localSheetId="6">#REF!</definedName>
    <definedName name="tlfStreet" localSheetId="7">#REF!</definedName>
    <definedName name="tlfStreet" localSheetId="10">#REF!</definedName>
    <definedName name="tlfStreet">#REF!</definedName>
    <definedName name="tlfSum" localSheetId="12">#REF!</definedName>
    <definedName name="tlfSum" localSheetId="3">#REF!</definedName>
    <definedName name="tlfSum" localSheetId="4">#REF!</definedName>
    <definedName name="tlfSum" localSheetId="6">#REF!</definedName>
    <definedName name="tlfSum" localSheetId="7">#REF!</definedName>
    <definedName name="tlfSum" localSheetId="10">#REF!</definedName>
    <definedName name="tlfSum">#REF!</definedName>
    <definedName name="tlfTarif" localSheetId="12">#REF!</definedName>
    <definedName name="tlfTarif" localSheetId="3">#REF!</definedName>
    <definedName name="tlfTarif" localSheetId="4">#REF!</definedName>
    <definedName name="tlfTarif" localSheetId="6">#REF!</definedName>
    <definedName name="tlfTarif" localSheetId="7">#REF!</definedName>
    <definedName name="tlfTarif" localSheetId="10">#REF!</definedName>
    <definedName name="tlfTarif">#REF!</definedName>
    <definedName name="tlfTlfNum" localSheetId="12">#REF!</definedName>
    <definedName name="tlfTlfNum" localSheetId="3">#REF!</definedName>
    <definedName name="tlfTlfNum" localSheetId="4">#REF!</definedName>
    <definedName name="tlfTlfNum" localSheetId="6">#REF!</definedName>
    <definedName name="tlfTlfNum" localSheetId="7">#REF!</definedName>
    <definedName name="tlfTlfNum" localSheetId="10">#REF!</definedName>
    <definedName name="tlfTlfNum">#REF!</definedName>
    <definedName name="tlfTotal" localSheetId="12">#REF!</definedName>
    <definedName name="tlfTotal" localSheetId="3">#REF!</definedName>
    <definedName name="tlfTotal" localSheetId="4">#REF!</definedName>
    <definedName name="tlfTotal" localSheetId="6">#REF!</definedName>
    <definedName name="tlfTotal" localSheetId="7">#REF!</definedName>
    <definedName name="tlfTotal" localSheetId="10">#REF!</definedName>
    <definedName name="tlfTotal">#REF!</definedName>
    <definedName name="tlfYear" localSheetId="12">#REF!</definedName>
    <definedName name="tlfYear" localSheetId="3">#REF!</definedName>
    <definedName name="tlfYear" localSheetId="4">#REF!</definedName>
    <definedName name="tlfYear" localSheetId="6">#REF!</definedName>
    <definedName name="tlfYear" localSheetId="7">#REF!</definedName>
    <definedName name="tlfYear" localSheetId="10">#REF!</definedName>
    <definedName name="tlfYear">#REF!</definedName>
    <definedName name="вапв" localSheetId="12">#REF!</definedName>
    <definedName name="вапв" localSheetId="3">#REF!</definedName>
    <definedName name="вапв" localSheetId="4">#REF!</definedName>
    <definedName name="вапв" localSheetId="6">#REF!</definedName>
    <definedName name="вапв" localSheetId="7">#REF!</definedName>
    <definedName name="вапв" localSheetId="10">#REF!</definedName>
    <definedName name="вапв">#REF!</definedName>
    <definedName name="куку" localSheetId="3">#REF!</definedName>
    <definedName name="куку" localSheetId="4">#REF!</definedName>
    <definedName name="куку" localSheetId="6">#REF!</definedName>
    <definedName name="куку" localSheetId="7">#REF!</definedName>
    <definedName name="куку" localSheetId="10">#REF!</definedName>
    <definedName name="куку">#REF!</definedName>
    <definedName name="_xlnm.Print_Area" localSheetId="11">'Таблица 10'!$A$1:$J$61</definedName>
    <definedName name="_xlnm.Print_Area" localSheetId="12">'Таблица 11'!$A$1:$D$13</definedName>
    <definedName name="_xlnm.Print_Area" localSheetId="1">'Таблица 2'!$A$1:$C$37</definedName>
    <definedName name="_xlnm.Print_Area" localSheetId="2">'Таблица 3'!$A$1:$C$24</definedName>
    <definedName name="_xlnm.Print_Area" localSheetId="3">'Таблица 4'!$A$1:$C$17</definedName>
    <definedName name="_xlnm.Print_Area" localSheetId="4">'Таблица 5'!$A$1:$C$18</definedName>
    <definedName name="_xlnm.Print_Area" localSheetId="5">'Таблица 6.1'!$A$1:$L$24</definedName>
    <definedName name="_xlnm.Print_Area" localSheetId="6">'Таблица 6.2'!$A$1:$C$37</definedName>
    <definedName name="_xlnm.Print_Area" localSheetId="7">'Таблица 7 '!$A$1:$C$25</definedName>
    <definedName name="_xlnm.Print_Area" localSheetId="8">'Таблица 8'!$A$1:$C$13</definedName>
    <definedName name="_xlnm.Print_Area" localSheetId="9">'Таблица 9.1'!$A$1:$J$21</definedName>
    <definedName name="_xlnm.Print_Area" localSheetId="10">'Таблица 9.2'!$A$1:$J$21</definedName>
    <definedName name="Обоснование" localSheetId="3">#REF!</definedName>
    <definedName name="Обоснование" localSheetId="4">#REF!</definedName>
    <definedName name="Обоснование" localSheetId="6">#REF!</definedName>
    <definedName name="Обоснование" localSheetId="7">#REF!</definedName>
    <definedName name="Обоснование" localSheetId="10">#REF!</definedName>
    <definedName name="Обоснование">#REF!</definedName>
    <definedName name="ф" localSheetId="7">#REF!</definedName>
    <definedName name="ф" localSheetId="10">#REF!</definedName>
    <definedName name="ф">#REF!</definedName>
    <definedName name="ф88888888" localSheetId="7">#REF!</definedName>
    <definedName name="ф88888888" localSheetId="10">#REF!</definedName>
    <definedName name="ф88888888">#REF!</definedName>
  </definedNames>
  <calcPr calcId="145621"/>
</workbook>
</file>

<file path=xl/calcChain.xml><?xml version="1.0" encoding="utf-8"?>
<calcChain xmlns="http://schemas.openxmlformats.org/spreadsheetml/2006/main">
  <c r="A43" i="23" l="1"/>
  <c r="K4" i="12" l="1"/>
  <c r="C8" i="24"/>
  <c r="D19" i="34"/>
  <c r="C19" i="34" l="1"/>
  <c r="J19" i="19" l="1"/>
  <c r="G19" i="19"/>
  <c r="F19" i="19"/>
  <c r="A11" i="19"/>
  <c r="C11" i="34"/>
  <c r="J19" i="34"/>
  <c r="G19" i="34"/>
  <c r="I19" i="34"/>
  <c r="F19" i="34"/>
  <c r="H11" i="34"/>
  <c r="E11" i="34"/>
  <c r="B11" i="34"/>
  <c r="D11" i="34" s="1"/>
  <c r="H11" i="19"/>
  <c r="E11" i="19"/>
  <c r="B11" i="19"/>
  <c r="C11" i="19" l="1"/>
  <c r="C15" i="24"/>
  <c r="C12" i="24"/>
  <c r="C9" i="24"/>
  <c r="C20" i="7" l="1"/>
  <c r="C14" i="7"/>
  <c r="C11" i="7"/>
  <c r="C8" i="7"/>
  <c r="C17" i="7" l="1"/>
  <c r="J11" i="34"/>
  <c r="I11" i="34"/>
  <c r="G11" i="34"/>
  <c r="F11" i="34"/>
  <c r="E14" i="12" l="1"/>
  <c r="C25" i="24" l="1"/>
  <c r="C22" i="24"/>
  <c r="C19" i="24"/>
  <c r="C29" i="7" l="1"/>
  <c r="C26" i="7"/>
  <c r="C23" i="7"/>
  <c r="C24" i="7" s="1"/>
  <c r="C20" i="5"/>
  <c r="C17" i="5"/>
  <c r="C14" i="5"/>
  <c r="C19" i="33" l="1"/>
  <c r="D15" i="33"/>
  <c r="D18" i="33" s="1"/>
  <c r="D22" i="33" s="1"/>
  <c r="D25" i="33" s="1"/>
  <c r="D28" i="33" s="1"/>
  <c r="C15" i="33"/>
  <c r="C18" i="33" s="1"/>
  <c r="C14" i="33"/>
  <c r="E13" i="33"/>
  <c r="C12" i="33"/>
  <c r="E11" i="33"/>
  <c r="C10" i="33"/>
  <c r="E9" i="33"/>
  <c r="E8" i="33"/>
  <c r="C21" i="33" l="1"/>
  <c r="E18" i="33"/>
  <c r="E22" i="33" s="1"/>
  <c r="E25" i="33" s="1"/>
  <c r="E28" i="33" s="1"/>
  <c r="E15" i="33"/>
  <c r="C24" i="33" l="1"/>
  <c r="C29" i="33"/>
  <c r="C27" i="33"/>
  <c r="C22" i="33"/>
  <c r="C23" i="33"/>
  <c r="C25" i="33" l="1"/>
  <c r="C28" i="33" s="1"/>
  <c r="D11" i="19"/>
  <c r="A40" i="23" l="1"/>
  <c r="C16" i="12" l="1"/>
  <c r="C10" i="29"/>
  <c r="C11" i="29" s="1"/>
  <c r="C18" i="7" l="1"/>
  <c r="C21" i="30" l="1"/>
  <c r="C18" i="30"/>
  <c r="C15" i="30"/>
  <c r="N26" i="23" l="1"/>
  <c r="J30" i="23" l="1"/>
  <c r="I30" i="23"/>
  <c r="G30" i="23"/>
  <c r="F30" i="23"/>
  <c r="D30" i="23"/>
  <c r="C30" i="23"/>
  <c r="J11" i="19" l="1"/>
  <c r="C11" i="30" l="1"/>
  <c r="C12" i="30" s="1"/>
  <c r="C16" i="30" s="1"/>
  <c r="C19" i="30" s="1"/>
  <c r="C22" i="30" s="1"/>
  <c r="I14" i="12" l="1"/>
  <c r="C16" i="24" l="1"/>
  <c r="C20" i="24" l="1"/>
  <c r="C23" i="24" s="1"/>
  <c r="C26" i="24" s="1"/>
  <c r="C10" i="28"/>
  <c r="C11" i="28" s="1"/>
  <c r="C10" i="5"/>
  <c r="C11" i="5" s="1"/>
  <c r="C15" i="5" s="1"/>
  <c r="B55" i="23" l="1"/>
  <c r="C18" i="5"/>
  <c r="C8" i="14"/>
  <c r="C27" i="7"/>
  <c r="B25" i="23"/>
  <c r="B28" i="23" s="1"/>
  <c r="D28" i="23" s="1"/>
  <c r="E55" i="23"/>
  <c r="H55" i="23"/>
  <c r="B43" i="23" l="1"/>
  <c r="B40" i="23" s="1"/>
  <c r="B16" i="23" s="1"/>
  <c r="C21" i="5"/>
  <c r="C10" i="14" s="1"/>
  <c r="C9" i="14"/>
  <c r="C30" i="7"/>
  <c r="H25" i="23" s="1"/>
  <c r="E25" i="23"/>
  <c r="H14" i="12"/>
  <c r="D19" i="19"/>
  <c r="J16" i="12"/>
  <c r="H15" i="12"/>
  <c r="F15" i="12"/>
  <c r="E15" i="12"/>
  <c r="D45" i="23"/>
  <c r="C45" i="23"/>
  <c r="F11" i="19"/>
  <c r="G11" i="19"/>
  <c r="I11" i="19"/>
  <c r="I19" i="19" s="1"/>
  <c r="L14" i="12"/>
  <c r="K14" i="12"/>
  <c r="I45" i="23"/>
  <c r="J45" i="23"/>
  <c r="G45" i="23"/>
  <c r="F45" i="23"/>
  <c r="E16" i="12"/>
  <c r="F14" i="12"/>
  <c r="F16" i="12"/>
  <c r="H43" i="23" l="1"/>
  <c r="H40" i="23" s="1"/>
  <c r="K6" i="12"/>
  <c r="C43" i="23"/>
  <c r="C40" i="23" s="1"/>
  <c r="E28" i="23"/>
  <c r="G28" i="23" s="1"/>
  <c r="F25" i="23"/>
  <c r="F28" i="23" s="1"/>
  <c r="G25" i="23"/>
  <c r="C19" i="19"/>
  <c r="C55" i="23"/>
  <c r="I15" i="12"/>
  <c r="D43" i="23"/>
  <c r="K15" i="12"/>
  <c r="L15" i="12"/>
  <c r="G16" i="12"/>
  <c r="E43" i="23" l="1"/>
  <c r="K5" i="12"/>
  <c r="D40" i="23"/>
  <c r="B8" i="23"/>
  <c r="D55" i="23"/>
  <c r="F55" i="23"/>
  <c r="G55" i="23"/>
  <c r="K16" i="12"/>
  <c r="H16" i="12"/>
  <c r="I16" i="12"/>
  <c r="L16" i="12"/>
  <c r="H28" i="23" l="1"/>
  <c r="J55" i="23"/>
  <c r="I55" i="23"/>
  <c r="I43" i="23"/>
  <c r="I40" i="23" s="1"/>
  <c r="F43" i="23"/>
  <c r="F40" i="23" s="1"/>
  <c r="E40" i="23"/>
  <c r="E16" i="23" s="1"/>
  <c r="E8" i="23" s="1"/>
  <c r="G43" i="23"/>
  <c r="J43" i="23"/>
  <c r="I28" i="23" l="1"/>
  <c r="J28" i="23"/>
  <c r="H16" i="23"/>
  <c r="H8" i="23" s="1"/>
  <c r="F16" i="23"/>
  <c r="F8" i="23" s="1"/>
  <c r="I25" i="23"/>
  <c r="J25" i="23"/>
  <c r="G40" i="23"/>
  <c r="J40" i="23"/>
  <c r="I16" i="23" l="1"/>
  <c r="I8" i="23" s="1"/>
  <c r="G8" i="23"/>
  <c r="G16" i="23" s="1"/>
  <c r="J8" i="23"/>
  <c r="J16" i="23" s="1"/>
  <c r="C28" i="23" l="1"/>
  <c r="A25" i="23"/>
  <c r="C25" i="23" s="1"/>
  <c r="C16" i="23" s="1"/>
  <c r="C8" i="23" s="1"/>
  <c r="A16" i="23" l="1"/>
  <c r="A8" i="23" s="1"/>
  <c r="D8" i="23" s="1"/>
  <c r="D16" i="23" s="1"/>
  <c r="D25" i="23"/>
</calcChain>
</file>

<file path=xl/sharedStrings.xml><?xml version="1.0" encoding="utf-8"?>
<sst xmlns="http://schemas.openxmlformats.org/spreadsheetml/2006/main" count="590" uniqueCount="218">
  <si>
    <t xml:space="preserve">Наименование </t>
  </si>
  <si>
    <t>А</t>
  </si>
  <si>
    <t>№ стр.</t>
  </si>
  <si>
    <t>Наименование</t>
  </si>
  <si>
    <t>1</t>
  </si>
  <si>
    <t>01</t>
  </si>
  <si>
    <t>02</t>
  </si>
  <si>
    <t>03</t>
  </si>
  <si>
    <t>Год</t>
  </si>
  <si>
    <t>Отклонение</t>
  </si>
  <si>
    <t>Сумма</t>
  </si>
  <si>
    <t>Таблица  1</t>
  </si>
  <si>
    <t>Источники внутреннего финансирования дефицита бюджета всего, в т. ч.:</t>
  </si>
  <si>
    <t>в том числе:</t>
  </si>
  <si>
    <t>тыс.руб.</t>
  </si>
  <si>
    <t>Таблица 4</t>
  </si>
  <si>
    <t>Таблица 2</t>
  </si>
  <si>
    <t>Численность застрахованного населения, чел.</t>
  </si>
  <si>
    <t>Таблица 5</t>
  </si>
  <si>
    <t>Таблица 3</t>
  </si>
  <si>
    <t>Таблица 7</t>
  </si>
  <si>
    <t>Таблица 8</t>
  </si>
  <si>
    <t xml:space="preserve">    </t>
  </si>
  <si>
    <t>2025 год</t>
  </si>
  <si>
    <t>2</t>
  </si>
  <si>
    <t>3</t>
  </si>
  <si>
    <t>4</t>
  </si>
  <si>
    <t>5</t>
  </si>
  <si>
    <t>6</t>
  </si>
  <si>
    <t>7</t>
  </si>
  <si>
    <t>9</t>
  </si>
  <si>
    <t>8</t>
  </si>
  <si>
    <t>Таблица 6.2</t>
  </si>
  <si>
    <t>Таблица 6.1</t>
  </si>
  <si>
    <t>Таблица 10</t>
  </si>
  <si>
    <t>10</t>
  </si>
  <si>
    <t>11</t>
  </si>
  <si>
    <t>%</t>
  </si>
  <si>
    <t>абсолютное</t>
  </si>
  <si>
    <t>Таблица 11</t>
  </si>
  <si>
    <t>Средний подушевой норматив финансового обеспечения базовой программы ОМС  в расчете на 1 застрахованное лицо, руб.</t>
  </si>
  <si>
    <t>Условно утвержденные расходы</t>
  </si>
  <si>
    <t>Средний подушевой норматив финансирования базовой программы ОМС на 2025 год (руб.)</t>
  </si>
  <si>
    <t>12</t>
  </si>
  <si>
    <t>13</t>
  </si>
  <si>
    <t>14</t>
  </si>
  <si>
    <t>15</t>
  </si>
  <si>
    <t>16</t>
  </si>
  <si>
    <t>5.1</t>
  </si>
  <si>
    <t>Всего</t>
  </si>
  <si>
    <t>х</t>
  </si>
  <si>
    <t>Коэффициент роста среднего подушевого норматива финансирования базовой программы ОМС (стр.11/стр.8)</t>
  </si>
  <si>
    <t>2022 год (исполнено)</t>
  </si>
  <si>
    <t>Средний подушевой норматив финансирования базовой программы ОМС на 2026 год (руб.)</t>
  </si>
  <si>
    <t>на 2026 год</t>
  </si>
  <si>
    <t>2026 год</t>
  </si>
  <si>
    <t>11.1</t>
  </si>
  <si>
    <t>11.2</t>
  </si>
  <si>
    <t>12.1</t>
  </si>
  <si>
    <t>12.2</t>
  </si>
  <si>
    <t>13.1</t>
  </si>
  <si>
    <t>13.2</t>
  </si>
  <si>
    <t>8.1</t>
  </si>
  <si>
    <t>8.2</t>
  </si>
  <si>
    <t>9.1</t>
  </si>
  <si>
    <t>9.2</t>
  </si>
  <si>
    <t>2023 год (исполнено)</t>
  </si>
  <si>
    <t>Средний подушевой норматив финансирования базовой программы ОМС на 2027 год (руб.)</t>
  </si>
  <si>
    <r>
      <rPr>
        <b/>
        <sz val="14"/>
        <rFont val="Times New Roman"/>
        <family val="1"/>
        <charset val="204"/>
      </rPr>
      <t>Доходы на 2027 год</t>
    </r>
    <r>
      <rPr>
        <sz val="14"/>
        <rFont val="Times New Roman"/>
        <family val="1"/>
        <charset val="204"/>
      </rPr>
      <t xml:space="preserve"> </t>
    </r>
  </si>
  <si>
    <t>на 2027 год</t>
  </si>
  <si>
    <t>2027 год</t>
  </si>
  <si>
    <t>Таблица 9.1</t>
  </si>
  <si>
    <t>Таблица 9.2</t>
  </si>
  <si>
    <t xml:space="preserve">Расчет
 по статье 000 1 13 02000 00 0000 130 «Доходы от компенсации затрат государства»  </t>
  </si>
  <si>
    <t>КБК 395 1 13 02999 09 0000 130 «Прочие доходы от компенсации затрат бюджетов территориальных фондов обязательного медицинского страхования»</t>
  </si>
  <si>
    <t>Коэффициент динамики поступлений (стр.3=стр.2/стр.1)</t>
  </si>
  <si>
    <t>Коэффициент динамики поступлений (стр.5=стр.4/стр.2)</t>
  </si>
  <si>
    <t>Коэффициент динамики поступлений (стр.7=стр.6/стр.4)</t>
  </si>
  <si>
    <t>Справочно:</t>
  </si>
  <si>
    <t>Средний коэффициент динамики поступлений (стр.10=(стр.3+стр.5+стр.7)/3)</t>
  </si>
  <si>
    <t>подлежат возврату в соответствующие бюджеты (стр.12.2=стр.11.2 х стр. 10)</t>
  </si>
  <si>
    <t>Итого доходов за три года (стр.8=стр.2+стр.4+стр.6), в том числе:</t>
  </si>
  <si>
    <t>Среднее значение (стр.9=стр.8/3), в том числе:</t>
  </si>
  <si>
    <t>Мероприятия (стр.11.1=стр.9.1 х стр.10)</t>
  </si>
  <si>
    <t>подлежат возврату в соответствующие бюджеты (стр.11.2=стр.9.2 х стр.10)</t>
  </si>
  <si>
    <t>Мероприятия (стр.12.1=стр.11.1 х стр.10)</t>
  </si>
  <si>
    <t>Мероприятия (стр.13.1=стр.12.1 х стр.10)</t>
  </si>
  <si>
    <t>подлежат возврату в соответствующие бюджеты (стр.13.2=стр.12.2 х стр.10)</t>
  </si>
  <si>
    <t>тыс.рублей</t>
  </si>
  <si>
    <t>Расчет
 по статье  000 1 16 07000 00 0000 140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</si>
  <si>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КБК 395 1 16 07090 09 0000 140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</si>
  <si>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Прогнозируемый объем поступления доходов производится на основании усредненных годовых объемов фактического поступления соответствующих доходов за 3 предшествующих года, или за весь период поступления доходов, если он не превышает 3 года и с применением коэффициента роста (снижения) подушевого норматива финансирования базовой программы ОМС.</t>
  </si>
  <si>
    <t>Итого (стр.4=стр.1+стр.2+стр.3)</t>
  </si>
  <si>
    <t>Среднее значение (стр.5=стр.4/3)</t>
  </si>
  <si>
    <t>Коэффициент роста среднего подушевого норматива финансирования базовой программы ОМС (стр.9=стр.8/стр.7)</t>
  </si>
  <si>
    <t>Коэффициент роста среднего подушевого норматива финансирования базовой программы ОМС (стр.15=стр.14/стр.11)</t>
  </si>
  <si>
    <t>1.1</t>
  </si>
  <si>
    <t xml:space="preserve">из них:                                                                                                                                                                 корректирующая сумма объема доходов, учитывающая  поступления разового, несистемного характера </t>
  </si>
  <si>
    <t>1.2.</t>
  </si>
  <si>
    <t>доходы, являющиеся источником формирования нормированного страхового запаса в части средств на финансовое обеспечение Мероприятий</t>
  </si>
  <si>
    <t>2.1</t>
  </si>
  <si>
    <t>2.2.</t>
  </si>
  <si>
    <t>3.1</t>
  </si>
  <si>
    <t>3.2.</t>
  </si>
  <si>
    <t>из них, среднее значение корректирующей суммы объема доходов, учитывающее  поступления разового, несистемного характера (стр.5.1=(стр.1.1+стр.2.1+стр.3.1)/3)</t>
  </si>
  <si>
    <t>Среднее значение доходов, являющихся источником формирования нормированного страхового запаса в части средств на финансовое обеспечение Мероприятий (стр.6=(стр.1.2+стр.2.2+стр.3.2)/3)</t>
  </si>
  <si>
    <r>
      <t>1</t>
    </r>
    <r>
      <rPr>
        <sz val="14"/>
        <color theme="1"/>
        <rFont val="Times New Roman"/>
        <family val="1"/>
        <charset val="204"/>
      </rPr>
      <t>Прогнозируемые доходы являются источником формирования нормированного страхового запаса в части средств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(далее - Мероприятия)</t>
    </r>
  </si>
  <si>
    <t xml:space="preserve">КБК  395 1 16 10100 09 0000 140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</si>
  <si>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Расчет
по статье 000 1 16 10000 00 0000 140 «Платежи в целях возмещения причиненного ущерба (убытков)»  </t>
  </si>
  <si>
    <t>Коэффициент роста среднего подушевого норматива финансирования базовой программы ОМС (стр.8=стр.7/стр.6)</t>
  </si>
  <si>
    <t>Коэффициент роста среднего подушевого норматива финансирования базовой программы ОМС (стр.11=стр.10/стр.7)</t>
  </si>
  <si>
    <t>Коэффициент роста среднего подушевого норматива финансирования базовой программы ОМС (стр.14=стр.13/стр.10)</t>
  </si>
  <si>
    <t xml:space="preserve">КБК 395 1 16 10119 09 0000 140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</si>
  <si>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Расчет
по статье 000 1 16 10110 00 0000 140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</si>
  <si>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Прогнозируемый объем поступления доходов производится на основании усредненных годовых объемов фактического поступления соответствующих доходов за 3 предшествующих года, или за весь период поступления доходов, если он не превышает 3 года.</t>
  </si>
  <si>
    <r>
      <rPr>
        <u/>
        <sz val="14"/>
        <rFont val="Times New Roman"/>
        <family val="1"/>
        <charset val="204"/>
      </rPr>
      <t>Наименование метода расчета</t>
    </r>
    <r>
      <rPr>
        <sz val="14"/>
        <rFont val="Times New Roman"/>
        <family val="1"/>
        <charset val="204"/>
      </rPr>
      <t xml:space="preserve">: усреднение </t>
    </r>
  </si>
  <si>
    <t xml:space="preserve">Расчет
по статье 000 1 16 10120 00 0000 140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</si>
  <si>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КБК 395 1 16 10127 01 0000 140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</si>
  <si>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На прогнозируемый период расчет осуществляется с учетом оценки ожидаемых результатов работы по взысканию дебиторской задолженности, получаемой на основании данных о планирующемся зачислении. Прогнозирование на текущий год осуществляется исходя из фактических поступлений в текущем году. </t>
  </si>
  <si>
    <t>Расчет
 по статье 000 2 02 50000 00 0000 150 «Межбюджетные трансферты, передаваемые бюджетам государственных внебюджетных фондов»</t>
  </si>
  <si>
    <t xml:space="preserve">КБК 395 2 02 55093 09 0000 150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</si>
  <si>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тыс. рублей</t>
  </si>
  <si>
    <r>
      <rPr>
        <u/>
        <sz val="14"/>
        <rFont val="Times New Roman"/>
        <family val="1"/>
        <charset val="204"/>
      </rPr>
      <t>Наименование метода расчета</t>
    </r>
    <r>
      <rPr>
        <sz val="14"/>
        <rFont val="Times New Roman"/>
        <family val="1"/>
        <charset val="204"/>
      </rPr>
      <t>: прямой расчет</t>
    </r>
  </si>
  <si>
    <t>Расчет осуществляется в соответствии с  постановлением Правительства Российской Федерации от 05.05.2012 № 462 «О порядке распределения, предоставления и расходования субвенций из бюджета Федерального фонда обязательного медицинского страхования  бюджетам ТФОМС на осуществление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 и другими принятыми в соответствии с ним нормативными правовыми актами.</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</si>
  <si>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тыс.руб. (стр.03=стр.01 х стр.02 /1000)</t>
  </si>
  <si>
    <t>тыс. рублей</t>
  </si>
  <si>
    <r>
      <rPr>
        <u/>
        <sz val="14"/>
        <rFont val="Times New Roman"/>
        <family val="1"/>
        <charset val="204"/>
      </rPr>
      <t>Наименование метода расчета</t>
    </r>
    <r>
      <rPr>
        <sz val="14"/>
        <rFont val="Times New Roman"/>
        <family val="1"/>
        <charset val="204"/>
      </rPr>
      <t>: усреднение и индексация</t>
    </r>
  </si>
  <si>
    <t>Прогнозируемый объем межбюджетных трансфертов, передаваемых из бюджетов территориальных фондов ОМС других субъектов РФ производится на основании усредненных годовых объемов фактического поступления соответствующих доходов за 3 предшествующих года, или за весь период поступления доходов, если он не превышает 3 года и с применением коэффициента роста (снижения) подушевого норматива финансирования базовой программы ОМС.</t>
  </si>
  <si>
    <t>Прогнозирование  межбюджетных трансфертов, передаваемых из бюджета ФОМС осуществляется на основании данных об объеме расходов бюджета ФОМС, предусмотренного федеральным законом (проектом закона) о бюджете ФОМС на очередной финансовый год и на плановый период, а также федеральным законом (проектом закона) о внесении изменений в федеральный закон о бюджете ФОМС и (или)  нормативными правовыми актами (проектами нормативных правовых актов) Правительства Российской Федерации.</t>
  </si>
  <si>
    <t>межбюджетные трансферты, передаваемые из бюджетов территориальных фондов обязательного медицинского страхования других субъектов Российской Федерации (стр.1.2=стр.1-стр.1.1)</t>
  </si>
  <si>
    <t>межбюджетные трансферты, передаваемые из бюджетов территориальных фондов обязательного медицинского страхования других субъектов Российской Федерации (стр.2.2=стр.2-стр.2.1)</t>
  </si>
  <si>
    <t>межбюджетные трансферты, передаваемые из бюджетов территориальных фондов обязательного медицинского страхования других субъектов Российской Федерации (стр.3.2=стр.3-стр.3.1)</t>
  </si>
  <si>
    <t>Итого межбюджетные трансферты, передаваемые из бюджетов территориальных фондов обязательного медицинского страхования других субъектов Российской Федерации (стр.4=стр.1.2+стр.2.2+стр.3.2)</t>
  </si>
  <si>
    <r>
      <t>1</t>
    </r>
    <r>
      <rPr>
        <sz val="14"/>
        <color theme="1"/>
        <rFont val="Times New Roman"/>
        <family val="1"/>
        <charset val="204"/>
      </rPr>
      <t xml:space="preserve">В целях достоверности прогнозирования, из доходов, поступивших в 2023 году по данному коду бюджетной классификации исключена сумма 192 864,0 тыс. рублей, средства межбюджетных трансфертов, поступившие в бюджет фонда по распоряжению Правительства Российской Федерации от 23.11.2023 № 3308-р «О распределении в 2023 году межбюджетных трансфертов из бюджета ФФОМС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 Байконура на дополнительное финансовое обеспечение медицинской помощи, оказанной лицам, застрахованным по ОМС»
</t>
    </r>
  </si>
  <si>
    <t xml:space="preserve">КБК 395 2 02 59999 09 0000 150 «Прочие межбюджетные трансферты, передаваемые бюджетам территориальных фондов обязательного медицинского страхования»                                                                                     </t>
  </si>
  <si>
    <r>
      <t>3</t>
    </r>
    <r>
      <rPr>
        <sz val="14"/>
        <color theme="1"/>
        <rFont val="Times New Roman"/>
        <family val="1"/>
        <charset val="204"/>
      </rPr>
      <t xml:space="preserve">Прогнозируемый объем межбюджетных трансфертов, передаваемых из бюджетов территориальных фондов ОМС других субъектов Российской Федерации 
</t>
    </r>
  </si>
  <si>
    <t>Расчет
 по статье 000 2 18 00000 09 0000 150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</si>
  <si>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КБК 395 2 18 73000 09 0000 150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</si>
  <si>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Расчет
 по статье 000 2 19 00000 09 0000 150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</si>
  <si>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КБК 395 2 19 55093 09 0000 150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</si>
  <si>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Расчет осуществляется на основании данных о прогнозных поступлениях доходов (прочие доходы от компенсации затрат бюджетов территориальных фондов обязательного медицинского страхования; возмещение расходов на оплату оказанной медицинской помощи застрахованному лицу вследствие причинения вреда его здоровью; возвраты от медицинских организаций в рамках повторной медико-экономической экспертизы или повторной экспертизы качества медицинской помощи, проведенных ТФОМС; возвраты средств от страховых медицинских организаций и медицинских организаций, использованных не по целевому назначению; возвраты межбюджетных трансфертов прошлых лет от территориальных фондов обязательного медицинского страхования других субъектов Российской Федерации в рамках межтерриториальных расчетов), учитывая, что часть из них подлежит возврату в бюджет ФОМС, т.к. источником их финансового обеспечения являлась субвенция прошлых лет.</t>
  </si>
  <si>
    <r>
      <t>2026 год</t>
    </r>
    <r>
      <rPr>
        <vertAlign val="superscript"/>
        <sz val="14"/>
        <color theme="1"/>
        <rFont val="Times New Roman"/>
        <family val="1"/>
        <charset val="204"/>
      </rPr>
      <t>1</t>
    </r>
  </si>
  <si>
    <r>
      <t>2027 год</t>
    </r>
    <r>
      <rPr>
        <vertAlign val="superscript"/>
        <sz val="14"/>
        <color theme="1"/>
        <rFont val="Times New Roman"/>
        <family val="1"/>
        <charset val="204"/>
      </rPr>
      <t>1</t>
    </r>
  </si>
  <si>
    <r>
      <t>1</t>
    </r>
    <r>
      <rPr>
        <sz val="14"/>
        <color theme="1"/>
        <rFont val="Times New Roman"/>
        <family val="1"/>
        <charset val="204"/>
      </rPr>
      <t xml:space="preserve">Справочно: Прогнозируемый объем возврата средств в соответствующие бюджеты равен прогнозируемому объему доходов, подлежащих возврату в соответствующие бюджеты на очередной год и на плановый период по следующим кодам бюджетной классификации: 
КБК 395 1 13 02999 09 0000 130 «Прочие доходы от компенсации затрат бюджетов территориальных фондов обязательного медицинского страхования», 
КБК  395 1 16 10100 09 0000 140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КБК 395 1 16 10119 09 0000 140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КБК 395 1 16 10127 01 0000 140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КБК 395 2 18 73000 09 0000 150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r>
  </si>
  <si>
    <t>Расчет по разделу  01 00 «ОБЩЕГОСУДАРСТВЕННЫЕ ВОПРОСЫ»</t>
  </si>
  <si>
    <t>Расчет по подразделу 01 13 «Другие общегосударственные вопросы»</t>
  </si>
  <si>
    <t>Расчет по разделу  07 00 «ОБРАЗОВАНИЕ»</t>
  </si>
  <si>
    <t>Расчет по подразделу 07 05 «Профессиональная подготовка, переподготовка и повышение квалификации»</t>
  </si>
  <si>
    <t>(гр.4=гр.3-гр.2)</t>
  </si>
  <si>
    <t>(гр.5=(гр.3/гр.2*100)</t>
  </si>
  <si>
    <t>(гр.7=гр.6-гр.3)</t>
  </si>
  <si>
    <t>(гр.8=(гр.6/гр.3*100)</t>
  </si>
  <si>
    <t>(гр.10=гр.9-гр.6)</t>
  </si>
  <si>
    <t>(гр.11=(гр.9/гр.6*100)</t>
  </si>
  <si>
    <t>(гр.3=гр.2-гр.1)</t>
  </si>
  <si>
    <t>(гр.4=гр.2/гр.1*100)</t>
  </si>
  <si>
    <t>(гр.6=гр.5-гр.2)</t>
  </si>
  <si>
    <t>(гр.7=гр.5/гр.2*100)</t>
  </si>
  <si>
    <t>(гр.9=гр.8-гр.5)</t>
  </si>
  <si>
    <t>(гр.10=гр.8/гр.5*100)</t>
  </si>
  <si>
    <t>Расчет по разделу 09 00 «ЗДРАВООХРАНЕНИЕ»</t>
  </si>
  <si>
    <t xml:space="preserve">Расчет по подразделу  09 09 «Другие вопросы в области здравоохранения»     </t>
  </si>
  <si>
    <t>целевая статья  73 1 00 40550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t>
  </si>
  <si>
    <t>вид расходов 610 «Субсидии бюджетным учреждениям»</t>
  </si>
  <si>
    <t xml:space="preserve">  вид расходов 630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</si>
  <si>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целевая статья 73 1 00 50930 «Финансовое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t>
  </si>
  <si>
    <t>вид расходов 300 «Социальное обеспечение и иные выплаты населению»</t>
  </si>
  <si>
    <t xml:space="preserve">  вид расходов 500  «Межбюджетные трансферты»</t>
  </si>
  <si>
    <t xml:space="preserve"> целевая статья 73 1 00 70930 «Финансовое обеспечение медицинской помощи, оказанной лицам, застрахованным по обязательному медицинскому страхованию на территории других субъектов Российской Федерации»</t>
  </si>
  <si>
    <t>по статье  02 01 09 «Увеличение прочих остатков денежных средств бюджетов территориальных фондов обязательного медицинского страхования»</t>
  </si>
  <si>
    <t>по статье  02 01 09 «Уменьшение прочих остатков денежных средств бюджетов территориальных фондов обязательного медицинского страхования»</t>
  </si>
  <si>
    <r>
      <t xml:space="preserve">Алгоритм расчета:
</t>
    </r>
    <r>
      <rPr>
        <sz val="12"/>
        <rFont val="Times New Roman"/>
        <family val="1"/>
        <charset val="204"/>
      </rPr>
      <t>Объем расходов по ЦСР 73 1 00 40550 определен исходя из прогнозируемого объема доходов, являющегося источником формирования нормированного страхового запаса в части средств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(КБК 395 1 13 02999 09 0000 130 «Прочие доходы от компенсации затрат бюджетов территориальных фондов обязательного медицинского страхования», КБК  395 1 16 07090 09 0000 140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r>
  </si>
  <si>
    <r>
      <t xml:space="preserve">Алгоритм расчета:
</t>
    </r>
    <r>
      <rPr>
        <sz val="12"/>
        <rFont val="Times New Roman"/>
        <family val="1"/>
        <charset val="204"/>
      </rPr>
      <t>Объем расходов по ЦСР 73 1 00 50930 определен исходя из размера субвенций на финансовое обеспечение организации обязательного медицинского страхования на территориях субъектов Российской Федерации (за исключением расходов по разделу  01 00 «ОБЩЕГОСУДАРСТВЕННЫЕ ВОПРОСЫ», по разделу  07 00 «ОБРАЗОВАНИЕ»).
Расходы по виду расходов 500  «Межбюджетные трансферты» определены исходя из оценки расходов текущего года с применением коэффициента роста среднего подушевого норматива финансирования базовой программы ОМС на соответствующий год.</t>
    </r>
  </si>
  <si>
    <r>
      <t>из них:                                                                                                                                                                                          корректирующая сумма объема доходов, учитывающая  поступления разового, несистемного характера</t>
    </r>
    <r>
      <rPr>
        <vertAlign val="superscript"/>
        <sz val="14"/>
        <color theme="1"/>
        <rFont val="Times New Roman"/>
        <family val="1"/>
        <charset val="204"/>
      </rPr>
      <t>1</t>
    </r>
  </si>
  <si>
    <r>
      <t xml:space="preserve">Алгоритм расчета:
</t>
    </r>
    <r>
      <rPr>
        <sz val="12"/>
        <rFont val="Times New Roman"/>
        <family val="1"/>
        <charset val="204"/>
      </rPr>
      <t>Объем расходов по ЦСР 73 1 00 70930 определен исходя из прогнозируемого объема доходов по КБК 395 2 02 59999 09 0000 150 «Прочие межбюджетные трансферты, передаваемые бюджетам территориальных фондов обязательного медицинского страхования» (межбюджетные трансферты, передаваемые из бюджетов территориальных фондов обязательного медицинского страхования других субъектов Российской Федерации) на соответствующий год.</t>
    </r>
  </si>
  <si>
    <t xml:space="preserve">РАСЧЕТЫ
 по статьям классификации доходов бюджета  ТФОМС Рязанской области
на 2026 год и на плановый период 2027 и 2028 годов </t>
  </si>
  <si>
    <r>
      <rPr>
        <b/>
        <sz val="14"/>
        <rFont val="Times New Roman"/>
        <family val="1"/>
        <charset val="204"/>
      </rPr>
      <t xml:space="preserve">Доходы на 2026 год </t>
    </r>
    <r>
      <rPr>
        <sz val="14"/>
        <rFont val="Times New Roman"/>
        <family val="1"/>
        <charset val="204"/>
      </rPr>
      <t>(стр.11=стр.9 х стр.10), в том числе:</t>
    </r>
  </si>
  <si>
    <r>
      <rPr>
        <b/>
        <sz val="14"/>
        <rFont val="Times New Roman"/>
        <family val="1"/>
        <charset val="204"/>
      </rPr>
      <t>Доходы на 2027 год</t>
    </r>
    <r>
      <rPr>
        <sz val="14"/>
        <rFont val="Times New Roman"/>
        <family val="1"/>
        <charset val="204"/>
      </rPr>
      <t xml:space="preserve"> (стр.12=стр.11 х стр.10), в том числе:</t>
    </r>
  </si>
  <si>
    <r>
      <rPr>
        <b/>
        <sz val="14"/>
        <rFont val="Times New Roman"/>
        <family val="1"/>
        <charset val="204"/>
      </rPr>
      <t>Доходы на 2028 год</t>
    </r>
    <r>
      <rPr>
        <sz val="14"/>
        <rFont val="Times New Roman"/>
        <family val="1"/>
        <charset val="204"/>
      </rPr>
      <t xml:space="preserve"> (стр.13=стр.12 х стр.10), в том числе:</t>
    </r>
  </si>
  <si>
    <r>
      <t>2023 год (исполнено)</t>
    </r>
    <r>
      <rPr>
        <vertAlign val="superscript"/>
        <sz val="14"/>
        <color theme="1"/>
        <rFont val="Times New Roman"/>
        <family val="1"/>
        <charset val="204"/>
      </rPr>
      <t>1</t>
    </r>
  </si>
  <si>
    <t>2024 год (исполнено)</t>
  </si>
  <si>
    <t>2025 год (оценка)</t>
  </si>
  <si>
    <r>
      <t>1</t>
    </r>
    <r>
      <rPr>
        <sz val="14"/>
        <color theme="1"/>
        <rFont val="Times New Roman"/>
        <family val="1"/>
        <charset val="204"/>
      </rPr>
      <t xml:space="preserve">В целях достоверности прогнозирования, из доходов, поступивших в 2023 году по данному коду бюджетной классификации исключена сумма 96,3 тыс. рублей, средства поступившие от медицинских организаций (возврат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t>
    </r>
  </si>
  <si>
    <t xml:space="preserve">Доходы на 2026 год </t>
  </si>
  <si>
    <r>
      <rPr>
        <b/>
        <sz val="14"/>
        <rFont val="Times New Roman"/>
        <family val="1"/>
        <charset val="204"/>
      </rPr>
      <t>Доходы на 2028 год</t>
    </r>
    <r>
      <rPr>
        <sz val="14"/>
        <rFont val="Times New Roman"/>
        <family val="1"/>
        <charset val="204"/>
      </rPr>
      <t xml:space="preserve"> </t>
    </r>
  </si>
  <si>
    <t>2023 год (исполнено) (стр.1=стр.1.1+стр.1.2)</t>
  </si>
  <si>
    <t>2024 год (исполнено) (стр.2=стр.2.1+стр.2.2)</t>
  </si>
  <si>
    <t>2025 год (оценка) (стр.3=стр.3.1+стр.3.2)</t>
  </si>
  <si>
    <t>2028 год</t>
  </si>
  <si>
    <t>РАСЧЕТЫ 
по разделам и подразделам классификации расходов бюджета ТФОМС Рязанской области
 на 2026 год и на плановый период 2027 и 2028 годов</t>
  </si>
  <si>
    <t>Средний подушевой норматив финансирования базовой программы ОМС на 2028 год (руб.)</t>
  </si>
  <si>
    <r>
      <t>Доходы на 2026 год</t>
    </r>
    <r>
      <rPr>
        <vertAlign val="superscript"/>
        <sz val="14"/>
        <color rgb="FF000000"/>
        <rFont val="Times New Roman"/>
        <family val="1"/>
        <charset val="204"/>
      </rPr>
      <t xml:space="preserve">1 </t>
    </r>
    <r>
      <rPr>
        <sz val="14"/>
        <color rgb="FF000000"/>
        <rFont val="Times New Roman"/>
        <family val="1"/>
        <charset val="204"/>
      </rPr>
      <t>(стр.10=стр.6 х стр.9)</t>
    </r>
  </si>
  <si>
    <r>
      <t>Доходы на 2027 год</t>
    </r>
    <r>
      <rPr>
        <vertAlign val="superscript"/>
        <sz val="14"/>
        <color rgb="FF000000"/>
        <rFont val="Times New Roman"/>
        <family val="1"/>
        <charset val="204"/>
      </rPr>
      <t>1</t>
    </r>
    <r>
      <rPr>
        <sz val="14"/>
        <color rgb="FF000000"/>
        <rFont val="Times New Roman"/>
        <family val="1"/>
        <charset val="204"/>
      </rPr>
      <t>(стр.13=стр.10 х стр.12)</t>
    </r>
  </si>
  <si>
    <r>
      <t>Доходы на 2028 год</t>
    </r>
    <r>
      <rPr>
        <vertAlign val="superscript"/>
        <sz val="14"/>
        <color rgb="FF000000"/>
        <rFont val="Times New Roman"/>
        <family val="1"/>
        <charset val="204"/>
      </rPr>
      <t>1</t>
    </r>
    <r>
      <rPr>
        <sz val="14"/>
        <color rgb="FF000000"/>
        <rFont val="Times New Roman"/>
        <family val="1"/>
        <charset val="204"/>
      </rPr>
      <t>(стр.16=стр.13 х стр. 15)</t>
    </r>
  </si>
  <si>
    <r>
      <rPr>
        <b/>
        <sz val="14"/>
        <rFont val="Times New Roman"/>
        <family val="1"/>
        <charset val="204"/>
      </rPr>
      <t xml:space="preserve">Доходы на 2026 год </t>
    </r>
    <r>
      <rPr>
        <sz val="14"/>
        <rFont val="Times New Roman"/>
        <family val="1"/>
        <charset val="204"/>
      </rPr>
      <t>(стр.9=стр.5 х стр.8)</t>
    </r>
  </si>
  <si>
    <r>
      <rPr>
        <b/>
        <sz val="14"/>
        <rFont val="Times New Roman"/>
        <family val="1"/>
        <charset val="204"/>
      </rPr>
      <t>Доходы на 2027 год</t>
    </r>
    <r>
      <rPr>
        <sz val="14"/>
        <rFont val="Times New Roman"/>
        <family val="1"/>
        <charset val="204"/>
      </rPr>
      <t xml:space="preserve"> (стр.12=стр.9 х стр.11)</t>
    </r>
  </si>
  <si>
    <r>
      <rPr>
        <b/>
        <sz val="14"/>
        <rFont val="Times New Roman"/>
        <family val="1"/>
        <charset val="204"/>
      </rPr>
      <t>Доходы на 2028 год</t>
    </r>
    <r>
      <rPr>
        <sz val="14"/>
        <rFont val="Times New Roman"/>
        <family val="1"/>
        <charset val="204"/>
      </rPr>
      <t xml:space="preserve"> (стр.15=стр.12 х стр.14)</t>
    </r>
  </si>
  <si>
    <r>
      <t>2026 год</t>
    </r>
    <r>
      <rPr>
        <b/>
        <sz val="14"/>
        <color theme="1"/>
        <rFont val="Times New Roman"/>
        <family val="1"/>
        <charset val="204"/>
      </rPr>
      <t>*</t>
    </r>
  </si>
  <si>
    <t xml:space="preserve">2024 год (исполнено) </t>
  </si>
  <si>
    <t xml:space="preserve">2025 год (оценка) </t>
  </si>
  <si>
    <r>
      <t xml:space="preserve">Доходы на 2026 год </t>
    </r>
    <r>
      <rPr>
        <vertAlign val="superscript"/>
        <sz val="14"/>
        <color theme="1"/>
        <rFont val="Times New Roman"/>
        <family val="1"/>
        <charset val="204"/>
      </rPr>
      <t>3</t>
    </r>
    <r>
      <rPr>
        <sz val="14"/>
        <color theme="1"/>
        <rFont val="Times New Roman"/>
        <family val="1"/>
        <charset val="204"/>
      </rPr>
      <t>(стр.9=стр.5 х стр.8)</t>
    </r>
  </si>
  <si>
    <r>
      <t>Доходы на 2027 год</t>
    </r>
    <r>
      <rPr>
        <vertAlign val="superscript"/>
        <sz val="14"/>
        <color theme="1"/>
        <rFont val="Times New Roman"/>
        <family val="1"/>
        <charset val="204"/>
      </rPr>
      <t>3</t>
    </r>
    <r>
      <rPr>
        <sz val="14"/>
        <color theme="1"/>
        <rFont val="Times New Roman"/>
        <family val="1"/>
        <charset val="204"/>
      </rPr>
      <t xml:space="preserve"> (стр.12=стр.9 х стр.11)</t>
    </r>
  </si>
  <si>
    <r>
      <t>Доходы на 2028 год</t>
    </r>
    <r>
      <rPr>
        <vertAlign val="superscript"/>
        <sz val="14"/>
        <color theme="1"/>
        <rFont val="Times New Roman"/>
        <family val="1"/>
        <charset val="204"/>
      </rPr>
      <t>3</t>
    </r>
    <r>
      <rPr>
        <sz val="14"/>
        <color theme="1"/>
        <rFont val="Times New Roman"/>
        <family val="1"/>
        <charset val="204"/>
      </rPr>
      <t xml:space="preserve"> (стр.15=стр.12 х стр.14)</t>
    </r>
  </si>
  <si>
    <r>
      <t>из них:                                                                                                                                                                                          корректирующая сумма объема доходов, учитывающая  поступления разового, несистемного характера</t>
    </r>
    <r>
      <rPr>
        <vertAlign val="superscript"/>
        <sz val="14"/>
        <color theme="1"/>
        <rFont val="Times New Roman"/>
        <family val="1"/>
        <charset val="204"/>
      </rPr>
      <t>2</t>
    </r>
  </si>
  <si>
    <t>из них:                                                                                                                          корректирующая сумма объема доходов, учитывающая  поступления разового, несистемного характера</t>
  </si>
  <si>
    <r>
      <t>2</t>
    </r>
    <r>
      <rPr>
        <sz val="14"/>
        <color theme="1"/>
        <rFont val="Times New Roman"/>
        <family val="1"/>
        <charset val="204"/>
      </rPr>
      <t>В целях достоверности прогнозирования, из доходов, поступивших в 2024 году по данному коду бюджетной классификации исключена сумма 53 540,6 тыс. рублей, средства межбюджетных трансфертов, подлежащие поступлению в бюджет фонда по распоряжению Правительства Российской Федерации от 15.12.2023 № 3660-р «О распределении в 2024 году иных межбюджетных трансфертов, предоставляемых из бюджета Федерального фонда обязательного медицинского страхования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и межбюджетные трансферты на дополнительное финансовое обеспечение медицинской помощи, оказанной лицам, застрахованным по обязательному медицинскому страхованию, в рамках реализации территориальных программ обязательного медицинского страхования в 2024 году (из бюджета ФОМС) в сумме – 517 887,1 тыс. рублей, в соответствии с распоряжением Правительства Российской Федерации от 11.12.2024 № 3674-р;</t>
    </r>
  </si>
  <si>
    <r>
      <t>2028 год</t>
    </r>
    <r>
      <rPr>
        <vertAlign val="superscript"/>
        <sz val="14"/>
        <color theme="1"/>
        <rFont val="Times New Roman"/>
        <family val="1"/>
        <charset val="204"/>
      </rPr>
      <t>1</t>
    </r>
  </si>
  <si>
    <t xml:space="preserve">на 2027 год (в объеме не менее 2,5 процента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  </t>
  </si>
  <si>
    <t xml:space="preserve"> на 2028 год (в объеме не менее 5 процентов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t>
  </si>
  <si>
    <t>РАСЧЕТ
по статьям классификации источников финансирования дефицита бюджета 
ТФОМС Рязанской области 
на 2026 год  и на плановый период  2027 и 2028 годов</t>
  </si>
  <si>
    <r>
      <t>являющиеся источником формирования нормированного страхового запаса в части средств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(далее - Мероприятия)</t>
    </r>
    <r>
      <rPr>
        <vertAlign val="superscript"/>
        <sz val="14"/>
        <color theme="1"/>
        <rFont val="Times New Roman"/>
        <family val="1"/>
        <charset val="204"/>
      </rPr>
      <t>2</t>
    </r>
  </si>
  <si>
    <r>
      <t>подлежат возврату в соответствующие бюджеты</t>
    </r>
    <r>
      <rPr>
        <vertAlign val="superscript"/>
        <sz val="14"/>
        <color theme="1"/>
        <rFont val="Times New Roman"/>
        <family val="1"/>
        <charset val="204"/>
      </rPr>
      <t>3</t>
    </r>
  </si>
  <si>
    <r>
      <t>Мероприятия</t>
    </r>
    <r>
      <rPr>
        <vertAlign val="superscript"/>
        <sz val="14"/>
        <color theme="1"/>
        <rFont val="Times New Roman"/>
        <family val="1"/>
        <charset val="204"/>
      </rPr>
      <t>2</t>
    </r>
    <r>
      <rPr>
        <sz val="14"/>
        <color theme="1"/>
        <rFont val="Times New Roman"/>
        <family val="1"/>
        <charset val="204"/>
      </rPr>
      <t>(стр.9.1=стр.8.1/3)</t>
    </r>
  </si>
  <si>
    <r>
      <t>подлежат возврату в соответствующие бюджеты</t>
    </r>
    <r>
      <rPr>
        <vertAlign val="superscript"/>
        <sz val="14"/>
        <color theme="1"/>
        <rFont val="Times New Roman"/>
        <family val="1"/>
        <charset val="204"/>
      </rPr>
      <t>3</t>
    </r>
    <r>
      <rPr>
        <sz val="14"/>
        <color theme="1"/>
        <rFont val="Times New Roman"/>
        <family val="1"/>
        <charset val="204"/>
      </rPr>
      <t xml:space="preserve"> (стр.9.2=стр.8.2/3)</t>
    </r>
  </si>
  <si>
    <r>
      <t>3</t>
    </r>
    <r>
      <rPr>
        <sz val="14"/>
        <color theme="1"/>
        <rFont val="Times New Roman"/>
        <family val="1"/>
        <charset val="204"/>
      </rPr>
      <t xml:space="preserve">Объемы средств, подлежащие возврату в соответствующие бюджеты, в составе поступивших доходов определены на основании данных аналитического учета ( в 2023 году  888,9 тыс. рублей, в 2024 году 3 420,2 тыс. рублей, в 2025 году 1 131,5 тыс. рублей). </t>
    </r>
  </si>
  <si>
    <r>
      <t>2</t>
    </r>
    <r>
      <rPr>
        <sz val="14"/>
        <color theme="1"/>
        <rFont val="Times New Roman"/>
        <family val="1"/>
        <charset val="204"/>
      </rPr>
      <t xml:space="preserve">Объемы средств на Мероприятия определены на основании данных аналитического учета, таким образом средства являющиеся основным источником формирования нормированного страхового запаса в части средств на финансовое обеспечение Мероприятий составили: в 2023 году  40 160,3 тыс. рублей, в 2024 году 40 626,7 тыс. рублей, в 2025 году 51 900,3 тыс. рублей. </t>
    </r>
  </si>
  <si>
    <t>на 2028 год</t>
  </si>
  <si>
    <r>
      <rPr>
        <b/>
        <sz val="14"/>
        <rFont val="Times New Roman"/>
        <family val="1"/>
        <charset val="204"/>
      </rPr>
      <t xml:space="preserve">* </t>
    </r>
    <r>
      <rPr>
        <sz val="14"/>
        <rFont val="Times New Roman"/>
        <family val="1"/>
        <charset val="204"/>
      </rPr>
      <t>В соответствии с Приложением 4 к проекту Федерального закона «О бюджете Федерального фонда обязательного медицинского страхования на 2026 год и на плановый период 2027 и 2028 годов»  сумма субвенции для Рязанской области на 2026 год установлена в размере 23 061 614,1 тыс. рублей. В пояснительной записке к проекту закона Федеральным фондом обязательного медицинского страхования дано пояснение,  что при распределении субвенций на 2026 год на этапе формирования проекта бюджета Фонда предусмотрен не распределенный резерв в размере 5 %, что допускается пунктом 6 Правил распределения, предоставления и расходования субвенций из бюджета Федерального фонда обязательного медицинского страхования бюджетам территориальных фондов обязательного медицинского страхования на осуществление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 утвержденных постановлением Правительства Российской Федерации от 05.05.2012 № 462.</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</si>
</sst>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000"/>
    <numFmt numFmtId="166" formatCode="_-* #,##0\ _F_-;\-* #,##0\ _F_-;_-* &quot;-&quot;\ _F_-;_-@_-"/>
    <numFmt numFmtId="167" formatCode="_-* #,##0.00\ _F_-;\-* #,##0.00\ _F_-;_-* &quot;-&quot;??\ _F_-;_-@_-"/>
    <numFmt numFmtId="168" formatCode="#,##0.0"/>
    <numFmt numFmtId="169" formatCode="0.0"/>
    <numFmt numFmtId="170" formatCode="0.00000"/>
    <numFmt numFmtId="171" formatCode="#,##0.000"/>
  </numFmts>
  <fonts count="46">
    <font>
      <sz val="11"/>
      <color theme="1"/>
      <name val="Calibri"/>
      <family val="2"/>
      <charset val="204"/>
      <scheme val="minor"/>
    </font>
    <font>
      <sz val="10"/>
      <name val="Arial Cyr"/>
      <charset val="204"/>
    </font>
    <font>
      <sz val="8"/>
      <name val="Helvetica-Narrow"/>
    </font>
    <font>
      <sz val="14"/>
      <name val="Times New Roman"/>
      <family val="1"/>
      <charset val="204"/>
    </font>
    <font>
      <b/>
      <sz val="14"/>
      <name val="Times New Roman"/>
      <family val="1"/>
      <charset val="204"/>
    </font>
    <font>
      <b/>
      <sz val="16"/>
      <name val="Times New Roman"/>
      <family val="1"/>
      <charset val="204"/>
    </font>
    <font>
      <sz val="12"/>
      <name val="Times New Roman"/>
      <family val="1"/>
      <charset val="204"/>
    </font>
    <font>
      <sz val="11"/>
      <name val="Times New Roman"/>
      <family val="1"/>
      <charset val="204"/>
    </font>
    <font>
      <sz val="10"/>
      <name val="Times New Roman"/>
      <family val="1"/>
      <charset val="204"/>
    </font>
    <font>
      <b/>
      <i/>
      <sz val="14"/>
      <name val="Times New Roman"/>
      <family val="1"/>
      <charset val="204"/>
    </font>
    <font>
      <i/>
      <sz val="14"/>
      <name val="Times New Roman"/>
      <family val="1"/>
      <charset val="204"/>
    </font>
    <font>
      <b/>
      <sz val="10"/>
      <name val="Times New Roman"/>
      <family val="1"/>
      <charset val="204"/>
    </font>
    <font>
      <b/>
      <sz val="12"/>
      <name val="Times New Roman"/>
      <family val="1"/>
      <charset val="204"/>
    </font>
    <font>
      <sz val="11"/>
      <color theme="1"/>
      <name val="Calibri"/>
      <family val="2"/>
      <charset val="204"/>
      <scheme val="minor"/>
    </font>
    <font>
      <sz val="11"/>
      <color theme="1"/>
      <name val="Calibri"/>
      <family val="2"/>
      <scheme val="minor"/>
    </font>
    <font>
      <sz val="10"/>
      <color theme="1"/>
      <name val="Times New Roman"/>
      <family val="1"/>
      <charset val="204"/>
    </font>
    <font>
      <b/>
      <i/>
      <sz val="10"/>
      <color theme="1"/>
      <name val="Times New Roman"/>
      <family val="1"/>
      <charset val="204"/>
    </font>
    <font>
      <i/>
      <sz val="10"/>
      <color theme="1"/>
      <name val="Times New Roman"/>
      <family val="1"/>
      <charset val="204"/>
    </font>
    <font>
      <sz val="14"/>
      <color theme="1"/>
      <name val="Times New Roman"/>
      <family val="1"/>
      <charset val="204"/>
    </font>
    <font>
      <sz val="12"/>
      <color theme="1"/>
      <name val="Times New Roman"/>
      <family val="1"/>
      <charset val="204"/>
    </font>
    <font>
      <i/>
      <sz val="14"/>
      <color theme="1"/>
      <name val="Times New Roman"/>
      <family val="1"/>
      <charset val="204"/>
    </font>
    <font>
      <b/>
      <sz val="14"/>
      <color rgb="FFFF0000"/>
      <name val="Times New Roman"/>
      <family val="1"/>
      <charset val="204"/>
    </font>
    <font>
      <sz val="11"/>
      <color rgb="FFFF0000"/>
      <name val="Calibri"/>
      <family val="2"/>
      <charset val="204"/>
      <scheme val="minor"/>
    </font>
    <font>
      <b/>
      <sz val="14"/>
      <color theme="1"/>
      <name val="Times New Roman"/>
      <family val="1"/>
      <charset val="204"/>
    </font>
    <font>
      <sz val="11"/>
      <name val="Calibri"/>
      <family val="2"/>
      <charset val="204"/>
      <scheme val="minor"/>
    </font>
    <font>
      <sz val="11"/>
      <color theme="1"/>
      <name val="Times New Roman"/>
      <family val="1"/>
      <charset val="204"/>
    </font>
    <font>
      <sz val="11"/>
      <color rgb="FFFF0000"/>
      <name val="Times New Roman"/>
      <family val="1"/>
      <charset val="204"/>
    </font>
    <font>
      <sz val="12"/>
      <color rgb="FFFF0000"/>
      <name val="Calibri"/>
      <family val="2"/>
      <charset val="204"/>
      <scheme val="minor"/>
    </font>
    <font>
      <sz val="12"/>
      <color theme="1"/>
      <name val="Calibri"/>
      <family val="2"/>
      <charset val="204"/>
      <scheme val="minor"/>
    </font>
    <font>
      <sz val="11"/>
      <color theme="0"/>
      <name val="Calibri"/>
      <family val="2"/>
      <charset val="204"/>
      <scheme val="minor"/>
    </font>
    <font>
      <i/>
      <sz val="14"/>
      <color theme="0"/>
      <name val="Times New Roman"/>
      <family val="1"/>
      <charset val="204"/>
    </font>
    <font>
      <sz val="12"/>
      <color theme="0"/>
      <name val="Calibri"/>
      <family val="2"/>
      <charset val="204"/>
      <scheme val="minor"/>
    </font>
    <font>
      <i/>
      <u/>
      <sz val="11"/>
      <name val="Times New Roman"/>
      <family val="1"/>
      <charset val="204"/>
    </font>
    <font>
      <i/>
      <u/>
      <sz val="12"/>
      <name val="Times New Roman"/>
      <family val="1"/>
      <charset val="204"/>
    </font>
    <font>
      <b/>
      <sz val="10"/>
      <color theme="1"/>
      <name val="Times New Roman"/>
      <family val="1"/>
      <charset val="204"/>
    </font>
    <font>
      <i/>
      <u/>
      <sz val="14"/>
      <name val="Times New Roman"/>
      <family val="1"/>
      <charset val="204"/>
    </font>
    <font>
      <u/>
      <sz val="14"/>
      <name val="Times New Roman"/>
      <family val="1"/>
      <charset val="204"/>
    </font>
    <font>
      <vertAlign val="superscript"/>
      <sz val="14"/>
      <color theme="1"/>
      <name val="Times New Roman"/>
      <family val="1"/>
      <charset val="204"/>
    </font>
    <font>
      <b/>
      <i/>
      <sz val="16"/>
      <name val="Times New Roman"/>
      <family val="1"/>
      <charset val="204"/>
    </font>
    <font>
      <b/>
      <i/>
      <sz val="16"/>
      <color theme="1"/>
      <name val="Times New Roman"/>
      <family val="1"/>
      <charset val="204"/>
    </font>
    <font>
      <u/>
      <sz val="12"/>
      <name val="Times New Roman"/>
      <family val="1"/>
      <charset val="204"/>
    </font>
    <font>
      <sz val="14"/>
      <color theme="1"/>
      <name val="Calibri"/>
      <family val="2"/>
      <charset val="204"/>
      <scheme val="minor"/>
    </font>
    <font>
      <b/>
      <sz val="14"/>
      <color rgb="FF000000"/>
      <name val="Times New Roman"/>
      <family val="1"/>
      <charset val="204"/>
    </font>
    <font>
      <vertAlign val="superscript"/>
      <sz val="14"/>
      <color rgb="FF000000"/>
      <name val="Times New Roman"/>
      <family val="1"/>
      <charset val="204"/>
    </font>
    <font>
      <sz val="14"/>
      <color rgb="FF000000"/>
      <name val="Times New Roman"/>
      <family val="1"/>
      <charset val="204"/>
    </font>
    <font>
      <b/>
      <sz val="16"/>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dashed">
        <color indexed="64"/>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top/>
      <bottom style="dashed">
        <color indexed="64"/>
      </bottom>
      <diagonal/>
    </border>
    <border>
      <left/>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59">
    <xf numFmtId="0" fontId="0"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166" fontId="2" fillId="0" borderId="0" applyFont="0" applyFill="0" applyBorder="0" applyAlignment="0" applyProtection="0"/>
    <xf numFmtId="167"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02">
    <xf numFmtId="0" fontId="0" fillId="0" borderId="0" xfId="0"/>
    <xf numFmtId="0" fontId="15" fillId="0" borderId="0" xfId="1" applyFont="1"/>
    <xf numFmtId="0" fontId="16" fillId="0" borderId="0" xfId="1" applyFont="1"/>
    <xf numFmtId="165" fontId="15" fillId="0" borderId="0" xfId="1" applyNumberFormat="1" applyFont="1"/>
    <xf numFmtId="0" fontId="15" fillId="0" borderId="0" xfId="1" applyFont="1" applyAlignment="1">
      <alignment horizontal="left" vertical="center" wrapText="1"/>
    </xf>
    <xf numFmtId="0" fontId="15" fillId="0" borderId="0" xfId="1" applyFont="1" applyAlignment="1">
      <alignment horizontal="center"/>
    </xf>
    <xf numFmtId="0" fontId="17" fillId="2" borderId="0" xfId="1" applyFont="1" applyFill="1" applyBorder="1" applyAlignment="1">
      <alignment horizontal="center"/>
    </xf>
    <xf numFmtId="0" fontId="18" fillId="0" borderId="0" xfId="1" applyFont="1"/>
    <xf numFmtId="0" fontId="15" fillId="2" borderId="0" xfId="1" applyFont="1" applyFill="1"/>
    <xf numFmtId="0" fontId="8" fillId="0" borderId="0" xfId="1" applyFont="1"/>
    <xf numFmtId="0" fontId="3" fillId="0" borderId="0" xfId="1" applyFont="1" applyAlignment="1">
      <alignment horizontal="center" vertical="center"/>
    </xf>
    <xf numFmtId="0" fontId="3" fillId="0" borderId="0" xfId="1" applyFont="1"/>
    <xf numFmtId="0" fontId="18" fillId="0" borderId="0" xfId="1" applyFont="1" applyAlignment="1">
      <alignment horizontal="left" vertical="center" wrapText="1"/>
    </xf>
    <xf numFmtId="0" fontId="6" fillId="0" borderId="0" xfId="1" applyFont="1"/>
    <xf numFmtId="0" fontId="19" fillId="2" borderId="1" xfId="1" applyFont="1" applyFill="1" applyBorder="1" applyAlignment="1">
      <alignment horizontal="center" vertical="center"/>
    </xf>
    <xf numFmtId="0" fontId="18" fillId="2" borderId="0" xfId="1" applyFont="1" applyFill="1"/>
    <xf numFmtId="0" fontId="3" fillId="0" borderId="0" xfId="1" applyFont="1" applyFill="1" applyAlignment="1">
      <alignment horizontal="right" vertical="center" wrapText="1"/>
    </xf>
    <xf numFmtId="0" fontId="3" fillId="0" borderId="0" xfId="1" applyFont="1" applyBorder="1" applyAlignment="1">
      <alignment horizontal="right" vertical="center" wrapText="1"/>
    </xf>
    <xf numFmtId="0" fontId="3" fillId="2" borderId="0" xfId="1" applyFont="1" applyFill="1" applyBorder="1" applyAlignment="1">
      <alignment wrapText="1"/>
    </xf>
    <xf numFmtId="0" fontId="4" fillId="0" borderId="0" xfId="1" applyFont="1" applyBorder="1" applyAlignment="1">
      <alignment horizontal="center" vertical="center" wrapText="1"/>
    </xf>
    <xf numFmtId="0" fontId="4" fillId="0" borderId="0" xfId="1" applyFont="1" applyBorder="1" applyAlignment="1">
      <alignment vertical="center" wrapText="1"/>
    </xf>
    <xf numFmtId="0" fontId="5" fillId="2" borderId="0" xfId="1" applyFont="1" applyFill="1" applyBorder="1" applyAlignment="1">
      <alignment wrapText="1"/>
    </xf>
    <xf numFmtId="0" fontId="18" fillId="0" borderId="0" xfId="1" applyFont="1" applyAlignment="1"/>
    <xf numFmtId="0" fontId="22" fillId="0" borderId="0" xfId="0" applyFont="1"/>
    <xf numFmtId="0" fontId="8" fillId="0" borderId="0" xfId="1" applyFont="1" applyAlignment="1">
      <alignment vertical="center"/>
    </xf>
    <xf numFmtId="0" fontId="0" fillId="0" borderId="0" xfId="0" applyBorder="1"/>
    <xf numFmtId="168" fontId="3" fillId="2" borderId="0" xfId="2" applyNumberFormat="1" applyFont="1" applyFill="1" applyBorder="1" applyAlignment="1">
      <alignment vertical="center"/>
    </xf>
    <xf numFmtId="0" fontId="0" fillId="0" borderId="0" xfId="0" applyAlignment="1">
      <alignment vertical="center"/>
    </xf>
    <xf numFmtId="168" fontId="8" fillId="0" borderId="0" xfId="1" applyNumberFormat="1" applyFont="1"/>
    <xf numFmtId="0" fontId="11" fillId="0" borderId="0" xfId="1" applyFont="1"/>
    <xf numFmtId="0" fontId="24" fillId="0" borderId="0" xfId="0" applyFont="1"/>
    <xf numFmtId="0" fontId="12" fillId="0" borderId="0" xfId="1" applyFont="1" applyBorder="1" applyAlignment="1">
      <alignment horizontal="center" vertical="center" wrapText="1"/>
    </xf>
    <xf numFmtId="0" fontId="3" fillId="0" borderId="1" xfId="1" applyFont="1" applyBorder="1" applyAlignment="1">
      <alignment horizontal="center" vertical="center"/>
    </xf>
    <xf numFmtId="0" fontId="21" fillId="0" borderId="0" xfId="1" applyFont="1" applyBorder="1" applyAlignment="1">
      <alignment horizontal="center" vertical="center" wrapText="1"/>
    </xf>
    <xf numFmtId="0" fontId="12" fillId="0" borderId="0" xfId="1" applyFont="1" applyBorder="1" applyAlignment="1">
      <alignment vertical="center" wrapText="1"/>
    </xf>
    <xf numFmtId="0" fontId="4" fillId="2" borderId="0" xfId="1" applyFont="1" applyFill="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xf>
    <xf numFmtId="168" fontId="3" fillId="2" borderId="1" xfId="1" applyNumberFormat="1" applyFont="1" applyFill="1" applyBorder="1" applyAlignment="1">
      <alignment vertical="center"/>
    </xf>
    <xf numFmtId="168" fontId="4" fillId="2" borderId="1" xfId="1" applyNumberFormat="1" applyFont="1" applyFill="1" applyBorder="1" applyAlignment="1">
      <alignment vertical="center"/>
    </xf>
    <xf numFmtId="49" fontId="6" fillId="0" borderId="1" xfId="1" applyNumberFormat="1" applyFont="1" applyBorder="1" applyAlignment="1">
      <alignment horizontal="center" vertical="center"/>
    </xf>
    <xf numFmtId="0" fontId="6" fillId="0" borderId="1" xfId="1" applyFont="1" applyBorder="1" applyAlignment="1">
      <alignment horizontal="center" vertical="center"/>
    </xf>
    <xf numFmtId="0" fontId="3" fillId="0" borderId="0" xfId="1" applyFont="1" applyAlignment="1"/>
    <xf numFmtId="168" fontId="24" fillId="0" borderId="0" xfId="0" applyNumberFormat="1" applyFont="1"/>
    <xf numFmtId="0" fontId="18"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23" fillId="2" borderId="1" xfId="1" applyFont="1" applyFill="1" applyBorder="1" applyAlignment="1">
      <alignment horizontal="left" vertical="center" wrapText="1"/>
    </xf>
    <xf numFmtId="0" fontId="18" fillId="2" borderId="1" xfId="1" applyFont="1" applyFill="1" applyBorder="1" applyAlignment="1">
      <alignment horizontal="left" vertical="center" wrapText="1"/>
    </xf>
    <xf numFmtId="168" fontId="18" fillId="2" borderId="1" xfId="1" applyNumberFormat="1" applyFont="1" applyFill="1" applyBorder="1" applyAlignment="1">
      <alignment horizontal="right" vertical="center"/>
    </xf>
    <xf numFmtId="4" fontId="8" fillId="0" borderId="0" xfId="1" applyNumberFormat="1" applyFont="1"/>
    <xf numFmtId="49" fontId="3" fillId="2" borderId="1" xfId="1" applyNumberFormat="1" applyFont="1" applyFill="1" applyBorder="1" applyAlignment="1">
      <alignment horizontal="center" vertical="center"/>
    </xf>
    <xf numFmtId="0" fontId="3" fillId="2" borderId="1" xfId="1" applyFont="1" applyFill="1" applyBorder="1" applyAlignment="1">
      <alignment vertical="center"/>
    </xf>
    <xf numFmtId="0" fontId="3" fillId="2" borderId="1" xfId="1" applyFont="1" applyFill="1" applyBorder="1" applyAlignment="1">
      <alignment vertical="center" wrapText="1"/>
    </xf>
    <xf numFmtId="165" fontId="0" fillId="0" borderId="0" xfId="0" applyNumberFormat="1"/>
    <xf numFmtId="170" fontId="24" fillId="0" borderId="0" xfId="0" applyNumberFormat="1" applyFont="1"/>
    <xf numFmtId="168" fontId="0" fillId="0" borderId="0" xfId="0" applyNumberFormat="1"/>
    <xf numFmtId="171" fontId="3" fillId="2" borderId="1" xfId="1" applyNumberFormat="1" applyFont="1" applyFill="1" applyBorder="1" applyAlignment="1">
      <alignment vertical="center"/>
    </xf>
    <xf numFmtId="0" fontId="3" fillId="0" borderId="0" xfId="1" applyFont="1" applyBorder="1" applyAlignment="1">
      <alignment horizontal="right" vertical="center" wrapText="1"/>
    </xf>
    <xf numFmtId="168" fontId="0" fillId="0" borderId="0" xfId="0" applyNumberFormat="1" applyAlignment="1">
      <alignment vertical="center"/>
    </xf>
    <xf numFmtId="0" fontId="4" fillId="0" borderId="0" xfId="1" applyFont="1" applyBorder="1" applyAlignment="1">
      <alignment horizontal="center" vertical="center" wrapText="1"/>
    </xf>
    <xf numFmtId="0" fontId="25" fillId="2" borderId="0" xfId="0" applyFont="1" applyFill="1"/>
    <xf numFmtId="0" fontId="4" fillId="2" borderId="1" xfId="1" applyFont="1" applyFill="1" applyBorder="1" applyAlignment="1">
      <alignment vertical="center" wrapText="1"/>
    </xf>
    <xf numFmtId="168" fontId="3" fillId="0" borderId="1" xfId="2" applyNumberFormat="1" applyFont="1" applyFill="1" applyBorder="1" applyAlignment="1">
      <alignment vertical="center"/>
    </xf>
    <xf numFmtId="168" fontId="10" fillId="0" borderId="1" xfId="2" applyNumberFormat="1" applyFont="1" applyFill="1" applyBorder="1" applyAlignment="1">
      <alignment vertical="center"/>
    </xf>
    <xf numFmtId="168" fontId="3" fillId="0" borderId="0" xfId="2" applyNumberFormat="1" applyFont="1" applyFill="1" applyBorder="1" applyAlignment="1">
      <alignment vertical="center"/>
    </xf>
    <xf numFmtId="168" fontId="10" fillId="0" borderId="0" xfId="2" applyNumberFormat="1" applyFont="1" applyFill="1" applyBorder="1" applyAlignment="1">
      <alignment vertical="center"/>
    </xf>
    <xf numFmtId="0" fontId="27" fillId="0" borderId="0" xfId="0" applyFont="1"/>
    <xf numFmtId="0" fontId="28" fillId="0" borderId="0" xfId="0" applyFont="1"/>
    <xf numFmtId="0" fontId="18" fillId="2" borderId="0" xfId="1" applyFont="1" applyFill="1" applyAlignment="1"/>
    <xf numFmtId="0" fontId="9" fillId="2" borderId="0" xfId="1" applyFont="1" applyFill="1" applyAlignment="1">
      <alignment horizontal="right"/>
    </xf>
    <xf numFmtId="0" fontId="4" fillId="2" borderId="0" xfId="1" applyFont="1" applyFill="1" applyBorder="1" applyAlignment="1">
      <alignment vertical="center" wrapText="1"/>
    </xf>
    <xf numFmtId="0" fontId="3" fillId="2" borderId="0" xfId="1" applyFont="1" applyFill="1"/>
    <xf numFmtId="0" fontId="4" fillId="2" borderId="0" xfId="1" applyFont="1" applyFill="1" applyBorder="1" applyAlignment="1">
      <alignment horizontal="center" vertical="center" wrapText="1"/>
    </xf>
    <xf numFmtId="0" fontId="25" fillId="2" borderId="0" xfId="0" applyFont="1" applyFill="1" applyAlignment="1"/>
    <xf numFmtId="0" fontId="7" fillId="2" borderId="0" xfId="0" applyFont="1" applyFill="1"/>
    <xf numFmtId="0" fontId="26" fillId="2" borderId="0" xfId="0" applyFont="1" applyFill="1"/>
    <xf numFmtId="0" fontId="0" fillId="2" borderId="0" xfId="0" applyFill="1"/>
    <xf numFmtId="169" fontId="0" fillId="2" borderId="0" xfId="0" applyNumberFormat="1" applyFill="1"/>
    <xf numFmtId="0" fontId="28" fillId="2" borderId="0" xfId="0" applyFont="1" applyFill="1"/>
    <xf numFmtId="0" fontId="29" fillId="0" borderId="0" xfId="0" applyFont="1"/>
    <xf numFmtId="0" fontId="31" fillId="0" borderId="0" xfId="0" applyFont="1"/>
    <xf numFmtId="168" fontId="30" fillId="0" borderId="0" xfId="2" applyNumberFormat="1" applyFont="1" applyFill="1" applyBorder="1" applyAlignment="1">
      <alignment vertical="center"/>
    </xf>
    <xf numFmtId="0" fontId="7" fillId="0" borderId="0" xfId="1" applyFont="1"/>
    <xf numFmtId="0" fontId="33" fillId="0" borderId="0" xfId="1" applyFont="1" applyAlignment="1">
      <alignment horizontal="left" wrapText="1"/>
    </xf>
    <xf numFmtId="168" fontId="33" fillId="0" borderId="0" xfId="2" applyNumberFormat="1" applyFont="1" applyFill="1" applyBorder="1" applyAlignment="1">
      <alignment horizontal="left" vertical="center" wrapText="1"/>
    </xf>
    <xf numFmtId="168" fontId="4" fillId="0" borderId="1" xfId="1" applyNumberFormat="1" applyFont="1" applyFill="1" applyBorder="1" applyAlignment="1">
      <alignment vertical="center"/>
    </xf>
    <xf numFmtId="168" fontId="3" fillId="0" borderId="1" xfId="1" applyNumberFormat="1" applyFont="1" applyFill="1" applyBorder="1" applyAlignment="1">
      <alignment vertical="center"/>
    </xf>
    <xf numFmtId="171" fontId="3" fillId="0" borderId="1" xfId="1" applyNumberFormat="1" applyFont="1" applyFill="1" applyBorder="1" applyAlignment="1">
      <alignment vertical="center"/>
    </xf>
    <xf numFmtId="168" fontId="8" fillId="0" borderId="0" xfId="1" applyNumberFormat="1" applyFont="1" applyAlignment="1">
      <alignment vertical="center"/>
    </xf>
    <xf numFmtId="168" fontId="3" fillId="3" borderId="1" xfId="1" applyNumberFormat="1" applyFont="1" applyFill="1" applyBorder="1" applyAlignment="1">
      <alignment vertical="center"/>
    </xf>
    <xf numFmtId="171" fontId="3" fillId="3" borderId="1" xfId="1" applyNumberFormat="1" applyFont="1" applyFill="1" applyBorder="1" applyAlignment="1">
      <alignment vertical="center"/>
    </xf>
    <xf numFmtId="168" fontId="4" fillId="3" borderId="1" xfId="1" applyNumberFormat="1" applyFont="1" applyFill="1" applyBorder="1" applyAlignment="1">
      <alignment vertical="center"/>
    </xf>
    <xf numFmtId="168" fontId="3" fillId="3" borderId="1" xfId="1" applyNumberFormat="1" applyFont="1" applyFill="1" applyBorder="1" applyAlignment="1">
      <alignment horizontal="right" vertical="center"/>
    </xf>
    <xf numFmtId="0" fontId="6" fillId="3" borderId="1" xfId="1" applyFont="1" applyFill="1" applyBorder="1" applyAlignment="1">
      <alignment horizontal="center" vertical="center"/>
    </xf>
    <xf numFmtId="168" fontId="3" fillId="0" borderId="1" xfId="2" applyNumberFormat="1" applyFont="1" applyFill="1" applyBorder="1" applyAlignment="1">
      <alignment vertical="center" wrapText="1"/>
    </xf>
    <xf numFmtId="0" fontId="7" fillId="0" borderId="0" xfId="0" applyFont="1" applyFill="1"/>
    <xf numFmtId="2" fontId="25" fillId="0" borderId="0" xfId="0" applyNumberFormat="1" applyFont="1" applyFill="1"/>
    <xf numFmtId="0" fontId="25" fillId="0" borderId="0" xfId="0" applyFont="1" applyFill="1"/>
    <xf numFmtId="168" fontId="3" fillId="0" borderId="0" xfId="1" applyNumberFormat="1" applyFont="1"/>
    <xf numFmtId="168" fontId="6" fillId="0" borderId="0" xfId="1" applyNumberFormat="1" applyFont="1"/>
    <xf numFmtId="49" fontId="3" fillId="0" borderId="9" xfId="1" applyNumberFormat="1" applyFont="1" applyBorder="1" applyAlignment="1">
      <alignment horizontal="center" vertical="center" wrapText="1"/>
    </xf>
    <xf numFmtId="0" fontId="3" fillId="0" borderId="9" xfId="1" applyFont="1" applyBorder="1" applyAlignment="1">
      <alignment horizontal="center" vertical="center"/>
    </xf>
    <xf numFmtId="0" fontId="3" fillId="0" borderId="1" xfId="1" applyFont="1" applyBorder="1" applyAlignment="1">
      <alignment horizontal="center" vertical="center"/>
    </xf>
    <xf numFmtId="0" fontId="3" fillId="0" borderId="0" xfId="1" applyFont="1" applyBorder="1" applyAlignment="1">
      <alignment horizontal="right" vertical="center" wrapText="1"/>
    </xf>
    <xf numFmtId="0" fontId="18" fillId="0" borderId="1" xfId="2" applyFont="1" applyFill="1" applyBorder="1" applyAlignment="1">
      <alignment horizontal="center" vertical="center" wrapText="1"/>
    </xf>
    <xf numFmtId="0" fontId="8" fillId="0" borderId="0" xfId="1" applyFont="1" applyFill="1"/>
    <xf numFmtId="0" fontId="4" fillId="0" borderId="0"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20" fillId="0" borderId="0" xfId="2" applyFont="1" applyFill="1" applyBorder="1" applyAlignment="1">
      <alignment horizontal="center"/>
    </xf>
    <xf numFmtId="0" fontId="3" fillId="0" borderId="0" xfId="1" applyFont="1" applyFill="1"/>
    <xf numFmtId="0" fontId="8" fillId="0" borderId="0" xfId="1" applyFont="1" applyFill="1" applyAlignment="1">
      <alignment horizontal="center"/>
    </xf>
    <xf numFmtId="0" fontId="18" fillId="0" borderId="1" xfId="2" applyFont="1" applyFill="1" applyBorder="1" applyAlignment="1">
      <alignment horizontal="left" vertical="center" wrapText="1"/>
    </xf>
    <xf numFmtId="49" fontId="18" fillId="0" borderId="1" xfId="2" applyNumberFormat="1" applyFont="1" applyFill="1" applyBorder="1" applyAlignment="1">
      <alignment horizontal="center" vertical="center" wrapText="1"/>
    </xf>
    <xf numFmtId="168" fontId="4" fillId="0" borderId="12" xfId="2" applyNumberFormat="1" applyFont="1" applyFill="1" applyBorder="1" applyAlignment="1">
      <alignment horizontal="center" vertical="center"/>
    </xf>
    <xf numFmtId="3" fontId="3" fillId="0" borderId="10" xfId="2" applyNumberFormat="1" applyFont="1" applyFill="1" applyBorder="1" applyAlignment="1">
      <alignment horizontal="center" vertical="center"/>
    </xf>
    <xf numFmtId="0" fontId="7" fillId="0" borderId="0" xfId="1" applyFont="1" applyFill="1"/>
    <xf numFmtId="0" fontId="32" fillId="0" borderId="0" xfId="1" applyFont="1" applyFill="1"/>
    <xf numFmtId="168" fontId="8" fillId="0" borderId="0" xfId="1" applyNumberFormat="1" applyFont="1" applyFill="1"/>
    <xf numFmtId="168" fontId="27" fillId="0" borderId="0" xfId="0" applyNumberFormat="1" applyFont="1"/>
    <xf numFmtId="0" fontId="24" fillId="0" borderId="0" xfId="0" applyFont="1" applyFill="1"/>
    <xf numFmtId="0" fontId="4" fillId="0" borderId="0" xfId="1" applyFont="1" applyFill="1" applyBorder="1" applyAlignment="1">
      <alignment horizontal="center" vertical="center" wrapText="1"/>
    </xf>
    <xf numFmtId="4" fontId="16" fillId="0" borderId="0" xfId="1" applyNumberFormat="1" applyFont="1"/>
    <xf numFmtId="4" fontId="23" fillId="0" borderId="0" xfId="1" applyNumberFormat="1" applyFont="1"/>
    <xf numFmtId="4" fontId="34" fillId="0" borderId="0" xfId="1" applyNumberFormat="1" applyFont="1"/>
    <xf numFmtId="0" fontId="34" fillId="0" borderId="0" xfId="1" applyFont="1"/>
    <xf numFmtId="168" fontId="23" fillId="2" borderId="1" xfId="1" applyNumberFormat="1" applyFont="1" applyFill="1" applyBorder="1" applyAlignment="1">
      <alignment vertical="center"/>
    </xf>
    <xf numFmtId="170" fontId="24" fillId="0" borderId="0" xfId="0" applyNumberFormat="1" applyFont="1" applyFill="1"/>
    <xf numFmtId="165" fontId="0" fillId="0" borderId="0" xfId="0" applyNumberFormat="1" applyFill="1"/>
    <xf numFmtId="0" fontId="29" fillId="0" borderId="0" xfId="0" applyFont="1" applyFill="1"/>
    <xf numFmtId="0" fontId="0" fillId="0" borderId="0" xfId="0" applyFill="1"/>
    <xf numFmtId="168" fontId="3" fillId="2" borderId="0" xfId="1" applyNumberFormat="1" applyFont="1" applyFill="1" applyBorder="1" applyAlignment="1">
      <alignment vertical="center"/>
    </xf>
    <xf numFmtId="0" fontId="4" fillId="2"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3" fillId="0" borderId="1" xfId="1" applyFont="1" applyFill="1" applyBorder="1" applyAlignment="1">
      <alignment vertical="center" wrapText="1"/>
    </xf>
    <xf numFmtId="168" fontId="4" fillId="3" borderId="0" xfId="1" applyNumberFormat="1" applyFont="1" applyFill="1" applyBorder="1" applyAlignment="1">
      <alignment vertical="center"/>
    </xf>
    <xf numFmtId="0" fontId="3" fillId="0" borderId="0" xfId="1" applyFont="1" applyAlignment="1">
      <alignment wrapText="1"/>
    </xf>
    <xf numFmtId="0" fontId="3" fillId="0" borderId="0" xfId="1" applyFont="1" applyBorder="1" applyAlignment="1">
      <alignment wrapText="1"/>
    </xf>
    <xf numFmtId="0" fontId="35" fillId="0" borderId="0" xfId="1" applyFont="1" applyAlignment="1">
      <alignment horizontal="left" wrapText="1"/>
    </xf>
    <xf numFmtId="0" fontId="35" fillId="0" borderId="0" xfId="1" applyFont="1" applyBorder="1" applyAlignment="1">
      <alignment horizontal="left" wrapText="1"/>
    </xf>
    <xf numFmtId="0" fontId="3" fillId="0" borderId="0" xfId="1" applyFont="1" applyBorder="1"/>
    <xf numFmtId="0" fontId="18" fillId="0" borderId="0" xfId="0" applyFont="1" applyAlignment="1">
      <alignment vertical="center"/>
    </xf>
    <xf numFmtId="0" fontId="18" fillId="0" borderId="8" xfId="0" applyFont="1" applyBorder="1" applyAlignment="1">
      <alignment vertical="center"/>
    </xf>
    <xf numFmtId="0" fontId="18" fillId="0" borderId="1" xfId="0" applyFont="1" applyBorder="1" applyAlignment="1">
      <alignment vertical="center" wrapText="1"/>
    </xf>
    <xf numFmtId="0" fontId="18" fillId="0" borderId="1" xfId="0" applyFont="1" applyBorder="1" applyAlignment="1">
      <alignment vertical="center"/>
    </xf>
    <xf numFmtId="168" fontId="18" fillId="0" borderId="1" xfId="1" applyNumberFormat="1" applyFont="1" applyFill="1" applyBorder="1" applyAlignment="1">
      <alignment horizontal="right" vertical="center"/>
    </xf>
    <xf numFmtId="0" fontId="18" fillId="0" borderId="0" xfId="1" applyFont="1" applyFill="1"/>
    <xf numFmtId="0" fontId="15" fillId="0" borderId="0" xfId="1" applyFont="1" applyFill="1"/>
    <xf numFmtId="168" fontId="15" fillId="0" borderId="0" xfId="1" applyNumberFormat="1" applyFont="1" applyFill="1"/>
    <xf numFmtId="168" fontId="24" fillId="0" borderId="0" xfId="0" applyNumberFormat="1" applyFont="1" applyFill="1"/>
    <xf numFmtId="0" fontId="3" fillId="0" borderId="0" xfId="1" applyFont="1" applyFill="1" applyAlignment="1"/>
    <xf numFmtId="0" fontId="26" fillId="0" borderId="0" xfId="0" applyFont="1" applyFill="1"/>
    <xf numFmtId="168" fontId="7" fillId="0" borderId="0" xfId="1" applyNumberFormat="1" applyFont="1" applyFill="1"/>
    <xf numFmtId="0" fontId="3" fillId="2" borderId="1" xfId="1" applyFont="1" applyFill="1" applyBorder="1" applyAlignment="1">
      <alignment horizontal="left" vertical="center" wrapText="1"/>
    </xf>
    <xf numFmtId="0" fontId="23" fillId="0" borderId="0" xfId="0" applyFont="1" applyAlignment="1">
      <alignment vertical="center"/>
    </xf>
    <xf numFmtId="0" fontId="23" fillId="0" borderId="1" xfId="0" applyFont="1" applyBorder="1" applyAlignment="1">
      <alignment vertical="center"/>
    </xf>
    <xf numFmtId="0" fontId="37" fillId="0" borderId="0" xfId="0" applyFont="1" applyAlignment="1">
      <alignment horizontal="left" vertical="center" wrapText="1"/>
    </xf>
    <xf numFmtId="0" fontId="33" fillId="0" borderId="0" xfId="1" applyFont="1" applyAlignment="1">
      <alignment horizontal="left" wrapText="1"/>
    </xf>
    <xf numFmtId="0" fontId="33" fillId="0" borderId="0" xfId="1" applyFont="1" applyAlignment="1">
      <alignment horizontal="left"/>
    </xf>
    <xf numFmtId="0" fontId="33" fillId="0" borderId="0" xfId="1" applyFont="1" applyFill="1" applyAlignment="1">
      <alignment horizontal="left"/>
    </xf>
    <xf numFmtId="0" fontId="18" fillId="0" borderId="9" xfId="2" applyFont="1" applyFill="1" applyBorder="1" applyAlignment="1">
      <alignment horizontal="center" vertical="center" wrapText="1"/>
    </xf>
    <xf numFmtId="49" fontId="3" fillId="0" borderId="0" xfId="1" applyNumberFormat="1" applyFont="1" applyBorder="1" applyAlignment="1">
      <alignment horizontal="center" vertical="center"/>
    </xf>
    <xf numFmtId="0" fontId="3" fillId="2" borderId="0" xfId="1" applyFont="1" applyFill="1" applyBorder="1" applyAlignment="1">
      <alignment vertical="center" wrapText="1"/>
    </xf>
    <xf numFmtId="0" fontId="38" fillId="0" borderId="0" xfId="1" applyFont="1" applyAlignment="1">
      <alignment horizontal="right"/>
    </xf>
    <xf numFmtId="0" fontId="33" fillId="0" borderId="0" xfId="1" applyFont="1" applyAlignment="1">
      <alignment horizontal="left" wrapText="1"/>
    </xf>
    <xf numFmtId="0" fontId="33" fillId="0" borderId="0" xfId="1" applyFont="1" applyAlignment="1">
      <alignment horizontal="left"/>
    </xf>
    <xf numFmtId="0" fontId="18" fillId="2" borderId="9" xfId="2" applyFont="1" applyFill="1" applyBorder="1" applyAlignment="1">
      <alignment horizontal="center" vertical="center" wrapText="1"/>
    </xf>
    <xf numFmtId="0" fontId="0" fillId="2" borderId="0" xfId="0" applyFill="1" applyAlignment="1">
      <alignment horizontal="center"/>
    </xf>
    <xf numFmtId="0" fontId="18" fillId="0" borderId="9" xfId="2" applyFont="1" applyFill="1" applyBorder="1" applyAlignment="1">
      <alignment horizontal="center" vertical="center" wrapText="1"/>
    </xf>
    <xf numFmtId="0" fontId="40" fillId="0" borderId="0" xfId="1" applyFont="1"/>
    <xf numFmtId="168" fontId="3" fillId="0" borderId="0" xfId="1" applyNumberFormat="1" applyFont="1" applyFill="1"/>
    <xf numFmtId="0" fontId="19" fillId="0" borderId="9" xfId="2" applyFont="1" applyFill="1" applyBorder="1" applyAlignment="1">
      <alignment horizontal="center" vertical="center" wrapText="1"/>
    </xf>
    <xf numFmtId="168" fontId="3" fillId="0" borderId="8" xfId="2" applyNumberFormat="1" applyFont="1" applyFill="1" applyBorder="1" applyAlignment="1">
      <alignment vertical="center"/>
    </xf>
    <xf numFmtId="0" fontId="6" fillId="0" borderId="1" xfId="1" applyFont="1" applyBorder="1" applyAlignment="1">
      <alignment horizontal="center" vertical="center" wrapText="1"/>
    </xf>
    <xf numFmtId="0" fontId="3" fillId="2" borderId="1" xfId="1" applyFont="1" applyFill="1" applyBorder="1" applyAlignment="1">
      <alignment horizontal="left" vertical="center"/>
    </xf>
    <xf numFmtId="0" fontId="18" fillId="0" borderId="0" xfId="0" applyFont="1" applyAlignment="1">
      <alignment horizontal="left" wrapText="1"/>
    </xf>
    <xf numFmtId="0" fontId="42" fillId="0" borderId="0" xfId="0" applyFont="1" applyAlignment="1">
      <alignment vertical="center"/>
    </xf>
    <xf numFmtId="0" fontId="42" fillId="0" borderId="1" xfId="0" applyFont="1" applyBorder="1" applyAlignment="1">
      <alignment vertical="center"/>
    </xf>
    <xf numFmtId="49" fontId="3" fillId="0" borderId="1" xfId="1" applyNumberFormat="1" applyFont="1" applyFill="1" applyBorder="1" applyAlignment="1">
      <alignment horizontal="center" vertical="center"/>
    </xf>
    <xf numFmtId="0" fontId="3" fillId="0" borderId="1" xfId="1" applyFont="1" applyFill="1" applyBorder="1" applyAlignment="1">
      <alignment horizontal="left" vertical="center" wrapText="1"/>
    </xf>
    <xf numFmtId="49" fontId="3" fillId="2" borderId="0" xfId="1" applyNumberFormat="1" applyFont="1" applyFill="1" applyBorder="1" applyAlignment="1">
      <alignment horizontal="center" vertical="center"/>
    </xf>
    <xf numFmtId="168" fontId="4" fillId="0" borderId="0" xfId="1" applyNumberFormat="1" applyFont="1" applyFill="1" applyBorder="1" applyAlignment="1">
      <alignment vertical="center"/>
    </xf>
    <xf numFmtId="0" fontId="23" fillId="0" borderId="8" xfId="0" applyFont="1" applyBorder="1" applyAlignment="1">
      <alignment horizontal="center" vertical="center"/>
    </xf>
    <xf numFmtId="0" fontId="23" fillId="0" borderId="1" xfId="0" applyFont="1" applyBorder="1" applyAlignment="1">
      <alignment horizontal="center" vertical="center"/>
    </xf>
    <xf numFmtId="0" fontId="3" fillId="0" borderId="0" xfId="0" applyFont="1" applyFill="1" applyBorder="1" applyAlignment="1">
      <alignment horizontal="left" vertical="center" wrapText="1"/>
    </xf>
    <xf numFmtId="0" fontId="38" fillId="2" borderId="0" xfId="1" applyFont="1" applyFill="1" applyAlignment="1">
      <alignment horizontal="right"/>
    </xf>
    <xf numFmtId="0" fontId="6" fillId="2" borderId="0" xfId="0" applyFont="1" applyFill="1"/>
    <xf numFmtId="0" fontId="19" fillId="2" borderId="0" xfId="0" applyFont="1" applyFill="1"/>
    <xf numFmtId="0" fontId="3" fillId="2" borderId="0" xfId="1" applyFont="1" applyFill="1" applyBorder="1" applyAlignment="1">
      <alignment horizontal="right" vertical="center" wrapText="1"/>
    </xf>
    <xf numFmtId="0" fontId="19" fillId="0" borderId="10"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7" fillId="0" borderId="11" xfId="2" applyFont="1" applyFill="1" applyBorder="1" applyAlignment="1">
      <alignment horizontal="center" vertical="center" wrapText="1"/>
    </xf>
    <xf numFmtId="168" fontId="3" fillId="0" borderId="8" xfId="2" applyNumberFormat="1" applyFont="1" applyFill="1" applyBorder="1" applyAlignment="1">
      <alignment vertical="center" wrapText="1"/>
    </xf>
    <xf numFmtId="0" fontId="7" fillId="2" borderId="8" xfId="2" applyFont="1" applyFill="1" applyBorder="1" applyAlignment="1">
      <alignment horizontal="center" vertical="center" wrapText="1"/>
    </xf>
    <xf numFmtId="0" fontId="7" fillId="2" borderId="11" xfId="2" applyFont="1" applyFill="1" applyBorder="1" applyAlignment="1">
      <alignment horizontal="center" vertical="center" wrapText="1"/>
    </xf>
    <xf numFmtId="171" fontId="3" fillId="0" borderId="1" xfId="1" applyNumberFormat="1" applyFont="1" applyFill="1" applyBorder="1" applyAlignment="1">
      <alignment horizontal="right" vertical="center"/>
    </xf>
    <xf numFmtId="168" fontId="4" fillId="0" borderId="1" xfId="1" applyNumberFormat="1" applyFont="1" applyFill="1" applyBorder="1" applyAlignment="1">
      <alignment horizontal="right" vertical="center"/>
    </xf>
    <xf numFmtId="168" fontId="3" fillId="0" borderId="1" xfId="1" applyNumberFormat="1" applyFont="1" applyFill="1" applyBorder="1" applyAlignment="1">
      <alignment horizontal="right" vertical="center"/>
    </xf>
    <xf numFmtId="49" fontId="3" fillId="0" borderId="1" xfId="1" applyNumberFormat="1" applyFont="1" applyBorder="1" applyAlignment="1">
      <alignment horizontal="center" vertical="center" wrapText="1"/>
    </xf>
    <xf numFmtId="168" fontId="3" fillId="0" borderId="8" xfId="2" applyNumberFormat="1" applyFont="1" applyFill="1" applyBorder="1" applyAlignment="1">
      <alignment horizontal="center" vertical="center"/>
    </xf>
    <xf numFmtId="168" fontId="4" fillId="0" borderId="1" xfId="2" applyNumberFormat="1" applyFont="1" applyFill="1" applyBorder="1" applyAlignment="1">
      <alignment horizontal="center" vertical="center"/>
    </xf>
    <xf numFmtId="168" fontId="3" fillId="0" borderId="1" xfId="2" applyNumberFormat="1" applyFont="1" applyFill="1" applyBorder="1" applyAlignment="1">
      <alignment horizontal="center" vertical="center"/>
    </xf>
    <xf numFmtId="3" fontId="3" fillId="0" borderId="1" xfId="2" applyNumberFormat="1" applyFont="1" applyFill="1" applyBorder="1" applyAlignment="1">
      <alignment horizontal="center" vertical="center"/>
    </xf>
    <xf numFmtId="168" fontId="4" fillId="0" borderId="12" xfId="2" applyNumberFormat="1" applyFont="1" applyFill="1" applyBorder="1" applyAlignment="1">
      <alignment horizontal="center" vertical="center" wrapText="1"/>
    </xf>
    <xf numFmtId="168" fontId="4" fillId="0" borderId="1" xfId="2" applyNumberFormat="1" applyFont="1" applyFill="1" applyBorder="1" applyAlignment="1">
      <alignment horizontal="center" vertical="center" wrapText="1"/>
    </xf>
    <xf numFmtId="0" fontId="25" fillId="0" borderId="11" xfId="2" applyFont="1" applyFill="1" applyBorder="1" applyAlignment="1">
      <alignment horizontal="center" vertical="center" wrapText="1"/>
    </xf>
    <xf numFmtId="0" fontId="25" fillId="0" borderId="8" xfId="2" applyFont="1" applyFill="1" applyBorder="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21" fillId="0" borderId="0" xfId="1" applyFont="1" applyFill="1" applyBorder="1" applyAlignment="1">
      <alignment horizontal="center" vertical="center" wrapText="1"/>
    </xf>
    <xf numFmtId="0" fontId="3" fillId="0" borderId="0" xfId="1" applyFont="1" applyFill="1" applyBorder="1" applyAlignment="1">
      <alignment horizontal="right" vertical="center" wrapText="1"/>
    </xf>
    <xf numFmtId="0" fontId="3" fillId="0" borderId="0" xfId="1" applyFont="1" applyFill="1" applyBorder="1" applyAlignment="1">
      <alignment horizontal="right" vertical="center" wrapText="1"/>
    </xf>
    <xf numFmtId="0" fontId="4" fillId="0" borderId="0" xfId="1" applyFont="1" applyFill="1" applyAlignment="1">
      <alignment horizontal="center" vertical="center" wrapText="1"/>
    </xf>
    <xf numFmtId="0" fontId="3" fillId="0" borderId="1" xfId="1" applyFont="1" applyFill="1" applyBorder="1" applyAlignment="1">
      <alignment horizontal="center" vertical="center"/>
    </xf>
    <xf numFmtId="0" fontId="6" fillId="0" borderId="1" xfId="1" applyFont="1" applyFill="1" applyBorder="1" applyAlignment="1">
      <alignment horizontal="center" vertical="center"/>
    </xf>
    <xf numFmtId="0" fontId="18" fillId="0" borderId="0" xfId="2" applyFont="1" applyFill="1" applyBorder="1" applyAlignment="1">
      <alignment horizontal="left" vertical="center" wrapText="1"/>
    </xf>
    <xf numFmtId="49" fontId="18" fillId="0" borderId="0" xfId="2" applyNumberFormat="1" applyFont="1" applyFill="1" applyBorder="1" applyAlignment="1">
      <alignment horizontal="center" vertical="center" wrapText="1"/>
    </xf>
    <xf numFmtId="168" fontId="4" fillId="0" borderId="0" xfId="2" applyNumberFormat="1" applyFont="1" applyFill="1" applyBorder="1" applyAlignment="1">
      <alignment horizontal="center" vertical="center" wrapText="1"/>
    </xf>
    <xf numFmtId="168" fontId="3" fillId="0" borderId="0" xfId="2" applyNumberFormat="1" applyFont="1" applyFill="1" applyBorder="1" applyAlignment="1">
      <alignment horizontal="center" vertical="center"/>
    </xf>
    <xf numFmtId="0" fontId="3" fillId="0" borderId="0" xfId="1" applyFont="1" applyBorder="1" applyAlignment="1">
      <alignment horizontal="left" wrapText="1"/>
    </xf>
    <xf numFmtId="0" fontId="13" fillId="0" borderId="0" xfId="0" applyFont="1" applyBorder="1" applyAlignment="1">
      <alignment horizontal="left" wrapText="1"/>
    </xf>
    <xf numFmtId="0" fontId="5" fillId="0" borderId="0" xfId="1" applyFont="1" applyAlignment="1">
      <alignment horizontal="center" vertical="center" wrapText="1"/>
    </xf>
    <xf numFmtId="0" fontId="38" fillId="0" borderId="0" xfId="1" applyFont="1" applyAlignment="1">
      <alignment horizontal="right"/>
    </xf>
    <xf numFmtId="0" fontId="4" fillId="0" borderId="0" xfId="1" applyFont="1" applyBorder="1" applyAlignment="1">
      <alignment horizontal="center" vertical="center" wrapText="1"/>
    </xf>
    <xf numFmtId="0" fontId="9" fillId="0" borderId="0" xfId="1" applyFont="1" applyBorder="1" applyAlignment="1">
      <alignment horizontal="center" vertical="center" wrapText="1"/>
    </xf>
    <xf numFmtId="0" fontId="3" fillId="3" borderId="1" xfId="1" applyFont="1" applyFill="1" applyBorder="1" applyAlignment="1">
      <alignment horizontal="center" vertical="center"/>
    </xf>
    <xf numFmtId="0" fontId="3" fillId="0" borderId="0" xfId="1" applyFont="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wrapText="1"/>
    </xf>
    <xf numFmtId="0" fontId="37" fillId="0" borderId="0" xfId="0" applyFont="1" applyAlignment="1">
      <alignment horizontal="left" vertical="center" wrapText="1"/>
    </xf>
    <xf numFmtId="0" fontId="39" fillId="0" borderId="0" xfId="1" applyFont="1" applyAlignment="1">
      <alignment horizontal="right"/>
    </xf>
    <xf numFmtId="0" fontId="5" fillId="2" borderId="0" xfId="1" applyFont="1" applyFill="1" applyAlignment="1">
      <alignment horizontal="center" vertical="center" wrapText="1"/>
    </xf>
    <xf numFmtId="0" fontId="9" fillId="2" borderId="0" xfId="1" applyFont="1" applyFill="1" applyAlignment="1">
      <alignment horizontal="center" vertical="center" wrapText="1"/>
    </xf>
    <xf numFmtId="0" fontId="18" fillId="0" borderId="0" xfId="0" applyFont="1" applyAlignment="1">
      <alignment horizontal="left" vertical="center" wrapText="1"/>
    </xf>
    <xf numFmtId="0" fontId="0" fillId="0" borderId="0" xfId="0" applyAlignment="1">
      <alignment horizontal="left" vertical="center" wrapText="1"/>
    </xf>
    <xf numFmtId="0" fontId="33" fillId="0" borderId="0" xfId="1" applyFont="1" applyAlignment="1">
      <alignment horizontal="left" wrapText="1"/>
    </xf>
    <xf numFmtId="0" fontId="33" fillId="0" borderId="0" xfId="1" applyFont="1" applyAlignment="1">
      <alignment horizontal="left"/>
    </xf>
    <xf numFmtId="0" fontId="9"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Fill="1" applyAlignment="1">
      <alignment horizontal="left" vertical="center"/>
    </xf>
    <xf numFmtId="0" fontId="3" fillId="0" borderId="0" xfId="1" applyFont="1" applyBorder="1" applyAlignment="1">
      <alignment vertical="center" wrapText="1"/>
    </xf>
    <xf numFmtId="0" fontId="3" fillId="0" borderId="0" xfId="1" applyFont="1" applyBorder="1" applyAlignment="1">
      <alignment vertical="center"/>
    </xf>
    <xf numFmtId="0" fontId="3" fillId="0" borderId="0" xfId="1" applyFont="1" applyFill="1" applyBorder="1" applyAlignment="1">
      <alignment vertical="center"/>
    </xf>
    <xf numFmtId="0" fontId="3" fillId="0" borderId="0" xfId="1" applyFont="1" applyAlignment="1">
      <alignment vertical="center" wrapText="1"/>
    </xf>
    <xf numFmtId="0" fontId="3" fillId="0" borderId="0" xfId="1" applyFont="1" applyAlignment="1">
      <alignment vertical="center"/>
    </xf>
    <xf numFmtId="0" fontId="3" fillId="0" borderId="0" xfId="1" applyFont="1" applyFill="1" applyAlignment="1">
      <alignment vertical="center"/>
    </xf>
    <xf numFmtId="0" fontId="3" fillId="0" borderId="0" xfId="1" applyFont="1" applyAlignment="1">
      <alignment horizontal="left" wrapText="1"/>
    </xf>
    <xf numFmtId="0" fontId="3" fillId="0" borderId="0" xfId="1" applyFont="1" applyAlignment="1">
      <alignment horizontal="left"/>
    </xf>
    <xf numFmtId="0" fontId="3" fillId="0" borderId="0" xfId="1" applyFont="1" applyFill="1" applyAlignment="1">
      <alignment horizontal="left"/>
    </xf>
    <xf numFmtId="0" fontId="7" fillId="0" borderId="0" xfId="1" applyFont="1" applyFill="1" applyAlignment="1">
      <alignment horizontal="left" vertical="center" wrapText="1"/>
    </xf>
    <xf numFmtId="0" fontId="18" fillId="0" borderId="1" xfId="2"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0" borderId="7" xfId="2" applyFont="1" applyFill="1" applyBorder="1" applyAlignment="1">
      <alignment horizontal="center" vertical="center" wrapText="1"/>
    </xf>
    <xf numFmtId="168" fontId="9" fillId="0" borderId="3" xfId="2" applyNumberFormat="1" applyFont="1" applyFill="1" applyBorder="1" applyAlignment="1">
      <alignment horizontal="center" vertical="center" wrapText="1"/>
    </xf>
    <xf numFmtId="0" fontId="18" fillId="0" borderId="10" xfId="2" applyFont="1" applyFill="1" applyBorder="1" applyAlignment="1">
      <alignment horizontal="center" vertical="center" wrapText="1"/>
    </xf>
    <xf numFmtId="0" fontId="18" fillId="0" borderId="11" xfId="2" applyFont="1" applyFill="1" applyBorder="1" applyAlignment="1">
      <alignment horizontal="center" vertical="center" wrapText="1"/>
    </xf>
    <xf numFmtId="0" fontId="19" fillId="0" borderId="9" xfId="2" applyFont="1" applyFill="1" applyBorder="1" applyAlignment="1">
      <alignment horizontal="center" vertical="center" wrapText="1"/>
    </xf>
    <xf numFmtId="0" fontId="0" fillId="0" borderId="8" xfId="0" applyBorder="1" applyAlignment="1">
      <alignment horizontal="center" vertical="center" wrapText="1"/>
    </xf>
    <xf numFmtId="0" fontId="28" fillId="0" borderId="8" xfId="0" applyFont="1" applyBorder="1" applyAlignment="1">
      <alignment horizontal="center" vertical="center" wrapText="1"/>
    </xf>
    <xf numFmtId="0" fontId="19" fillId="0" borderId="10" xfId="2" applyFont="1" applyFill="1" applyBorder="1" applyAlignment="1">
      <alignment horizontal="center" vertical="center" wrapText="1"/>
    </xf>
    <xf numFmtId="0" fontId="28" fillId="0" borderId="11" xfId="0" applyFont="1" applyBorder="1" applyAlignment="1">
      <alignment horizontal="center" vertical="center" wrapText="1"/>
    </xf>
    <xf numFmtId="0" fontId="3" fillId="0" borderId="0" xfId="1" applyFont="1" applyFill="1" applyAlignment="1"/>
    <xf numFmtId="0" fontId="41" fillId="0" borderId="0" xfId="0" applyFont="1" applyAlignment="1"/>
    <xf numFmtId="0" fontId="3" fillId="0" borderId="0" xfId="1" applyFont="1" applyFill="1" applyAlignment="1">
      <alignment horizontal="left" vertical="center" wrapText="1"/>
    </xf>
    <xf numFmtId="0" fontId="41" fillId="0" borderId="0" xfId="0" applyFont="1" applyAlignment="1">
      <alignment horizontal="left" vertical="center" wrapText="1"/>
    </xf>
    <xf numFmtId="0" fontId="9" fillId="0" borderId="0" xfId="1" applyFont="1" applyFill="1" applyAlignment="1">
      <alignment horizontal="right" vertical="distributed" wrapText="1"/>
    </xf>
    <xf numFmtId="0" fontId="3" fillId="0" borderId="0" xfId="1" applyFont="1" applyFill="1" applyBorder="1" applyAlignment="1">
      <alignment horizontal="right" vertical="center" wrapText="1"/>
    </xf>
    <xf numFmtId="0" fontId="38" fillId="0" borderId="2" xfId="1" applyFont="1" applyFill="1" applyBorder="1" applyAlignment="1">
      <alignment horizontal="right" wrapText="1"/>
    </xf>
    <xf numFmtId="0" fontId="5" fillId="0" borderId="0"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41" fillId="0" borderId="0" xfId="0" applyFont="1" applyAlignment="1">
      <alignment vertical="center" wrapText="1"/>
    </xf>
    <xf numFmtId="0" fontId="5" fillId="0" borderId="0" xfId="1" applyFont="1" applyBorder="1" applyAlignment="1">
      <alignment horizontal="center" vertical="center" wrapText="1"/>
    </xf>
    <xf numFmtId="0" fontId="3" fillId="0" borderId="0" xfId="0" applyFont="1" applyFill="1" applyBorder="1" applyAlignment="1">
      <alignment horizontal="left" vertical="center" wrapText="1"/>
    </xf>
    <xf numFmtId="49" fontId="3" fillId="0" borderId="9" xfId="1" applyNumberFormat="1" applyFont="1" applyBorder="1" applyAlignment="1">
      <alignment horizontal="center" vertical="center" wrapText="1"/>
    </xf>
    <xf numFmtId="49" fontId="3" fillId="0" borderId="8" xfId="1" applyNumberFormat="1" applyFont="1" applyBorder="1" applyAlignment="1">
      <alignment horizontal="center" vertical="center" wrapText="1"/>
    </xf>
    <xf numFmtId="0" fontId="3" fillId="0" borderId="9" xfId="1" applyFont="1" applyBorder="1" applyAlignment="1">
      <alignment horizontal="center" vertical="center" wrapText="1"/>
    </xf>
    <xf numFmtId="0" fontId="3" fillId="0" borderId="8" xfId="1" applyFont="1" applyBorder="1" applyAlignment="1">
      <alignment horizontal="center" vertical="center" wrapText="1"/>
    </xf>
    <xf numFmtId="0" fontId="6" fillId="2" borderId="10"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2" borderId="13" xfId="2" applyFont="1" applyFill="1" applyBorder="1" applyAlignment="1">
      <alignment horizontal="center" vertical="center" wrapText="1"/>
    </xf>
    <xf numFmtId="0" fontId="6" fillId="2" borderId="14" xfId="2" applyFont="1" applyFill="1" applyBorder="1" applyAlignment="1">
      <alignment horizontal="center" vertical="center" wrapText="1"/>
    </xf>
    <xf numFmtId="0" fontId="4" fillId="2"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6" fillId="2" borderId="9" xfId="2" applyFont="1" applyFill="1" applyBorder="1" applyAlignment="1">
      <alignment horizontal="center" vertical="center" wrapText="1"/>
    </xf>
    <xf numFmtId="0" fontId="18" fillId="2" borderId="1" xfId="2" applyFont="1" applyFill="1" applyBorder="1" applyAlignment="1">
      <alignment horizontal="center" vertical="center" wrapText="1"/>
    </xf>
    <xf numFmtId="0" fontId="5" fillId="2" borderId="0" xfId="1" applyFont="1" applyFill="1" applyBorder="1" applyAlignment="1">
      <alignment horizontal="center" vertical="center" wrapText="1"/>
    </xf>
    <xf numFmtId="0" fontId="18" fillId="2" borderId="9" xfId="2" applyFont="1" applyFill="1" applyBorder="1" applyAlignment="1">
      <alignment horizontal="center" vertical="center" wrapText="1"/>
    </xf>
    <xf numFmtId="0" fontId="18" fillId="2" borderId="8" xfId="2"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0" fillId="2" borderId="0" xfId="0" applyFill="1" applyAlignment="1">
      <alignment horizontal="center"/>
    </xf>
    <xf numFmtId="168" fontId="3" fillId="0" borderId="1" xfId="2" applyNumberFormat="1" applyFont="1" applyFill="1" applyBorder="1" applyAlignment="1">
      <alignment horizontal="left" vertical="center"/>
    </xf>
    <xf numFmtId="168" fontId="6" fillId="0" borderId="1" xfId="2" applyNumberFormat="1" applyFont="1" applyFill="1" applyBorder="1" applyAlignment="1">
      <alignment horizontal="left" vertical="center" wrapText="1"/>
    </xf>
    <xf numFmtId="168" fontId="33" fillId="0" borderId="0" xfId="2" applyNumberFormat="1" applyFont="1" applyFill="1" applyBorder="1" applyAlignment="1">
      <alignment horizontal="left" vertical="center" wrapText="1"/>
    </xf>
    <xf numFmtId="168" fontId="9" fillId="0" borderId="0" xfId="2" applyNumberFormat="1" applyFont="1" applyFill="1" applyBorder="1" applyAlignment="1">
      <alignment horizontal="center" vertical="center"/>
    </xf>
    <xf numFmtId="0" fontId="18" fillId="0" borderId="0" xfId="1" applyFont="1" applyAlignment="1">
      <alignment horizontal="left" vertical="center" wrapText="1"/>
    </xf>
    <xf numFmtId="0" fontId="18" fillId="0" borderId="0" xfId="1" applyFont="1" applyFill="1" applyAlignment="1">
      <alignment horizontal="left" vertical="center" wrapText="1"/>
    </xf>
    <xf numFmtId="0" fontId="23" fillId="2" borderId="0" xfId="1" applyFont="1" applyFill="1" applyAlignment="1">
      <alignment horizontal="center"/>
    </xf>
    <xf numFmtId="0" fontId="45" fillId="2" borderId="0" xfId="1" applyFont="1" applyFill="1" applyBorder="1" applyAlignment="1">
      <alignment horizontal="center" vertical="center" wrapText="1"/>
    </xf>
  </cellXfs>
  <cellStyles count="59">
    <cellStyle name="Обычный" xfId="0" builtinId="0"/>
    <cellStyle name="Обычный 2" xfId="1"/>
    <cellStyle name="Обычный 2 10" xfId="2"/>
    <cellStyle name="Обычный 2 11" xfId="3"/>
    <cellStyle name="Обычный 2 2" xfId="4"/>
    <cellStyle name="Обычный 2 2 2" xfId="5"/>
    <cellStyle name="Обычный 2 2 3" xfId="6"/>
    <cellStyle name="Обычный 2 3" xfId="7"/>
    <cellStyle name="Обычный 2 4" xfId="8"/>
    <cellStyle name="Обычный 2 5" xfId="9"/>
    <cellStyle name="Обычный 2 6" xfId="10"/>
    <cellStyle name="Обычный 2 7" xfId="11"/>
    <cellStyle name="Обычный 2 8" xfId="12"/>
    <cellStyle name="Обычный 2 9" xfId="13"/>
    <cellStyle name="Обычный 3" xfId="14"/>
    <cellStyle name="Обычный 3 10" xfId="15"/>
    <cellStyle name="Обычный 3 2" xfId="16"/>
    <cellStyle name="Обычный 3 2 2" xfId="17"/>
    <cellStyle name="Обычный 3 3" xfId="18"/>
    <cellStyle name="Обычный 3 4" xfId="19"/>
    <cellStyle name="Обычный 3 5" xfId="20"/>
    <cellStyle name="Обычный 3 6" xfId="21"/>
    <cellStyle name="Обычный 3 7" xfId="22"/>
    <cellStyle name="Обычный 3 8" xfId="23"/>
    <cellStyle name="Обычный 3 9" xfId="24"/>
    <cellStyle name="Обычный 4" xfId="25"/>
    <cellStyle name="Обычный 4 2" xfId="26"/>
    <cellStyle name="Обычный 5" xfId="27"/>
    <cellStyle name="Обычный 5 2" xfId="28"/>
    <cellStyle name="Обычный 6" xfId="29"/>
    <cellStyle name="Обычный 6 2" xfId="30"/>
    <cellStyle name="Обычный 7" xfId="31"/>
    <cellStyle name="Обычный 7 2" xfId="32"/>
    <cellStyle name="Обычный 8" xfId="33"/>
    <cellStyle name="Обычный 9" xfId="34"/>
    <cellStyle name="Тысячи [0]_Example " xfId="35"/>
    <cellStyle name="Тысячи_Example " xfId="36"/>
    <cellStyle name="Финансовый 2" xfId="37"/>
    <cellStyle name="Финансовый 2 10" xfId="38"/>
    <cellStyle name="Финансовый 2 2" xfId="39"/>
    <cellStyle name="Финансовый 2 2 2" xfId="40"/>
    <cellStyle name="Финансовый 2 3" xfId="41"/>
    <cellStyle name="Финансовый 2 3 2" xfId="42"/>
    <cellStyle name="Финансовый 2 4" xfId="43"/>
    <cellStyle name="Финансовый 2 4 2" xfId="44"/>
    <cellStyle name="Финансовый 2 5" xfId="45"/>
    <cellStyle name="Финансовый 2 5 2" xfId="46"/>
    <cellStyle name="Финансовый 2 6" xfId="47"/>
    <cellStyle name="Финансовый 2 6 2" xfId="48"/>
    <cellStyle name="Финансовый 2 7" xfId="49"/>
    <cellStyle name="Финансовый 2 7 2" xfId="50"/>
    <cellStyle name="Финансовый 2 8" xfId="51"/>
    <cellStyle name="Финансовый 2 8 2" xfId="52"/>
    <cellStyle name="Финансовый 2 9" xfId="53"/>
    <cellStyle name="Финансовый 2 9 2" xfId="54"/>
    <cellStyle name="Финансовый 3" xfId="55"/>
    <cellStyle name="Финансовый 3 2" xfId="56"/>
    <cellStyle name="Финансовый 4" xfId="57"/>
    <cellStyle name="Финансовый 4 2" xfId="58"/>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1"/>
  <sheetViews>
    <sheetView view="pageBreakPreview" zoomScale="80" zoomScaleNormal="100" zoomScaleSheetLayoutView="80" workbookViewId="0">
      <selection activeCell="C21" sqref="C21"/>
    </sheetView>
  </sheetViews>
  <sheetFormatPr defaultColWidth="8.85546875" defaultRowHeight="18.75"/>
  <cols>
    <col min="1" max="1" width="6.42578125" style="10" customWidth="1"/>
    <col min="2" max="2" width="115.28515625" style="11" customWidth="1"/>
    <col min="3" max="3" width="16.7109375" style="11" customWidth="1"/>
    <col min="4" max="4" width="28" style="11" hidden="1" customWidth="1"/>
    <col min="5" max="5" width="21.85546875" style="11" hidden="1" customWidth="1"/>
    <col min="6" max="6" width="15.28515625" style="11" customWidth="1"/>
    <col min="7" max="7" width="11.7109375" style="11" bestFit="1" customWidth="1"/>
    <col min="8" max="8" width="11.7109375" style="11" customWidth="1"/>
    <col min="9" max="9" width="8.85546875" style="11"/>
    <col min="10" max="10" width="11.7109375" style="11" customWidth="1"/>
    <col min="11" max="214" width="8.85546875" style="11"/>
    <col min="215" max="215" width="79.140625" style="11" customWidth="1"/>
    <col min="216" max="216" width="16.28515625" style="11" customWidth="1"/>
    <col min="217" max="217" width="11.28515625" style="11" bestFit="1" customWidth="1"/>
    <col min="218" max="218" width="15.28515625" style="11" bestFit="1" customWidth="1"/>
    <col min="219" max="219" width="14.140625" style="11" bestFit="1" customWidth="1"/>
    <col min="220" max="220" width="10.7109375" style="11" bestFit="1" customWidth="1"/>
    <col min="221" max="16384" width="8.85546875" style="11"/>
  </cols>
  <sheetData>
    <row r="1" spans="1:10" ht="61.5" customHeight="1">
      <c r="A1" s="221" t="s">
        <v>175</v>
      </c>
      <c r="B1" s="221"/>
      <c r="C1" s="221"/>
      <c r="D1" s="221"/>
      <c r="E1" s="221"/>
    </row>
    <row r="2" spans="1:10" ht="21.75" customHeight="1">
      <c r="A2" s="222" t="s">
        <v>11</v>
      </c>
      <c r="B2" s="222"/>
      <c r="C2" s="222"/>
      <c r="D2" s="222"/>
      <c r="E2" s="222"/>
    </row>
    <row r="3" spans="1:10" ht="39.75" customHeight="1">
      <c r="A3" s="223" t="s">
        <v>73</v>
      </c>
      <c r="B3" s="223"/>
      <c r="C3" s="223"/>
      <c r="D3" s="223"/>
      <c r="E3" s="223"/>
    </row>
    <row r="4" spans="1:10" ht="46.5" customHeight="1">
      <c r="A4" s="224" t="s">
        <v>74</v>
      </c>
      <c r="B4" s="224"/>
      <c r="C4" s="224"/>
      <c r="D4" s="224"/>
      <c r="E4" s="224"/>
    </row>
    <row r="5" spans="1:10" ht="19.5" customHeight="1">
      <c r="A5" s="34"/>
      <c r="B5" s="34"/>
      <c r="C5" s="103" t="s">
        <v>88</v>
      </c>
      <c r="D5" s="103"/>
      <c r="E5" s="103" t="s">
        <v>14</v>
      </c>
    </row>
    <row r="6" spans="1:10" ht="38.25" customHeight="1">
      <c r="A6" s="100" t="s">
        <v>2</v>
      </c>
      <c r="B6" s="101" t="s">
        <v>3</v>
      </c>
      <c r="C6" s="101" t="s">
        <v>49</v>
      </c>
      <c r="D6" s="225" t="s">
        <v>13</v>
      </c>
      <c r="E6" s="225"/>
    </row>
    <row r="7" spans="1:10" s="13" customFormat="1" ht="17.25" customHeight="1">
      <c r="A7" s="40" t="s">
        <v>4</v>
      </c>
      <c r="B7" s="41">
        <v>2</v>
      </c>
      <c r="C7" s="41">
        <v>3</v>
      </c>
      <c r="D7" s="93">
        <v>4</v>
      </c>
      <c r="E7" s="93">
        <v>5</v>
      </c>
    </row>
    <row r="8" spans="1:10" s="13" customFormat="1" ht="24.95" customHeight="1">
      <c r="A8" s="37" t="s">
        <v>4</v>
      </c>
      <c r="B8" s="143" t="s">
        <v>52</v>
      </c>
      <c r="C8" s="86">
        <v>36732.800000000003</v>
      </c>
      <c r="D8" s="89">
        <v>19634.599999999999</v>
      </c>
      <c r="E8" s="89">
        <f>C8-D8</f>
        <v>17098.200000000004</v>
      </c>
      <c r="F8" s="99"/>
    </row>
    <row r="9" spans="1:10" ht="24.95" customHeight="1">
      <c r="A9" s="50" t="s">
        <v>24</v>
      </c>
      <c r="B9" s="141" t="s">
        <v>179</v>
      </c>
      <c r="C9" s="86">
        <v>41049.199999999997</v>
      </c>
      <c r="D9" s="89">
        <v>28695.1</v>
      </c>
      <c r="E9" s="89">
        <f>C9-D9</f>
        <v>12354.099999999999</v>
      </c>
      <c r="F9" s="98"/>
    </row>
    <row r="10" spans="1:10" s="13" customFormat="1" ht="24.95" customHeight="1">
      <c r="A10" s="37" t="s">
        <v>25</v>
      </c>
      <c r="B10" s="52" t="s">
        <v>75</v>
      </c>
      <c r="C10" s="87">
        <f xml:space="preserve"> ROUND(C9/C8,3)</f>
        <v>1.1180000000000001</v>
      </c>
      <c r="D10" s="90"/>
      <c r="E10" s="92" t="s">
        <v>50</v>
      </c>
    </row>
    <row r="11" spans="1:10" ht="24.95" customHeight="1">
      <c r="A11" s="50" t="s">
        <v>26</v>
      </c>
      <c r="B11" s="140" t="s">
        <v>180</v>
      </c>
      <c r="C11" s="86">
        <v>44046.9</v>
      </c>
      <c r="D11" s="89">
        <v>33561.4</v>
      </c>
      <c r="E11" s="89">
        <f>C11-D11</f>
        <v>10485.5</v>
      </c>
    </row>
    <row r="12" spans="1:10" ht="24.95" customHeight="1">
      <c r="A12" s="37" t="s">
        <v>27</v>
      </c>
      <c r="B12" s="52" t="s">
        <v>76</v>
      </c>
      <c r="C12" s="87">
        <f xml:space="preserve"> ROUND(C11/C9,3)</f>
        <v>1.073</v>
      </c>
      <c r="D12" s="90"/>
      <c r="E12" s="92" t="s">
        <v>50</v>
      </c>
    </row>
    <row r="13" spans="1:10" ht="24.95" customHeight="1">
      <c r="A13" s="50" t="s">
        <v>28</v>
      </c>
      <c r="B13" s="133" t="s">
        <v>181</v>
      </c>
      <c r="C13" s="86">
        <v>53031.8</v>
      </c>
      <c r="D13" s="89">
        <v>37634.5</v>
      </c>
      <c r="E13" s="89">
        <f>C13-D13</f>
        <v>15397.300000000003</v>
      </c>
    </row>
    <row r="14" spans="1:10" ht="24.95" customHeight="1">
      <c r="A14" s="37" t="s">
        <v>29</v>
      </c>
      <c r="B14" s="52" t="s">
        <v>77</v>
      </c>
      <c r="C14" s="87">
        <f xml:space="preserve"> ROUND(C13/C11,3)</f>
        <v>1.204</v>
      </c>
      <c r="D14" s="90"/>
      <c r="E14" s="92" t="s">
        <v>50</v>
      </c>
    </row>
    <row r="15" spans="1:10" ht="24.95" customHeight="1">
      <c r="A15" s="50" t="s">
        <v>31</v>
      </c>
      <c r="B15" s="52" t="s">
        <v>81</v>
      </c>
      <c r="C15" s="86">
        <f>ROUND(C9+C11+C13,1)</f>
        <v>138127.9</v>
      </c>
      <c r="D15" s="89">
        <f>ROUND(D9+D11+D13,1)</f>
        <v>99891</v>
      </c>
      <c r="E15" s="89">
        <f>C15-D15</f>
        <v>38236.899999999994</v>
      </c>
      <c r="H15" s="98"/>
      <c r="J15" s="98"/>
    </row>
    <row r="16" spans="1:10" ht="83.25" customHeight="1">
      <c r="A16" s="50" t="s">
        <v>62</v>
      </c>
      <c r="B16" s="142" t="s">
        <v>210</v>
      </c>
      <c r="C16" s="86">
        <v>132687.29999999999</v>
      </c>
      <c r="D16" s="89"/>
      <c r="E16" s="89"/>
      <c r="F16" s="98"/>
      <c r="G16" s="98"/>
    </row>
    <row r="17" spans="1:6" ht="24.95" customHeight="1">
      <c r="A17" s="50" t="s">
        <v>63</v>
      </c>
      <c r="B17" s="141" t="s">
        <v>211</v>
      </c>
      <c r="C17" s="86">
        <v>5440.6</v>
      </c>
      <c r="D17" s="89"/>
      <c r="E17" s="89"/>
    </row>
    <row r="18" spans="1:6" ht="24.95" customHeight="1">
      <c r="A18" s="37" t="s">
        <v>30</v>
      </c>
      <c r="B18" s="52" t="s">
        <v>82</v>
      </c>
      <c r="C18" s="86">
        <f>ROUND(C15/3,1)</f>
        <v>46042.6</v>
      </c>
      <c r="D18" s="89">
        <f>ROUND(D15/3,1)</f>
        <v>33297</v>
      </c>
      <c r="E18" s="89">
        <f>C18-D18</f>
        <v>12745.599999999999</v>
      </c>
    </row>
    <row r="19" spans="1:6" ht="24.95" customHeight="1">
      <c r="A19" s="37" t="s">
        <v>64</v>
      </c>
      <c r="B19" s="143" t="s">
        <v>212</v>
      </c>
      <c r="C19" s="86">
        <f>ROUND(C16/3,1)</f>
        <v>44229.1</v>
      </c>
      <c r="D19" s="89"/>
      <c r="E19" s="89"/>
    </row>
    <row r="20" spans="1:6" ht="24.95" customHeight="1">
      <c r="A20" s="37" t="s">
        <v>65</v>
      </c>
      <c r="B20" s="143" t="s">
        <v>213</v>
      </c>
      <c r="C20" s="86">
        <v>1813.5</v>
      </c>
      <c r="D20" s="89"/>
      <c r="E20" s="89"/>
    </row>
    <row r="21" spans="1:6" ht="24.95" customHeight="1">
      <c r="A21" s="50" t="s">
        <v>35</v>
      </c>
      <c r="B21" s="52" t="s">
        <v>79</v>
      </c>
      <c r="C21" s="87">
        <f>ROUND((C10+C12+C14)/3,3)</f>
        <v>1.1319999999999999</v>
      </c>
      <c r="D21" s="56">
        <v>1.256</v>
      </c>
      <c r="E21" s="56">
        <v>1.256</v>
      </c>
    </row>
    <row r="22" spans="1:6" ht="24.95" customHeight="1">
      <c r="A22" s="37" t="s">
        <v>36</v>
      </c>
      <c r="B22" s="52" t="s">
        <v>176</v>
      </c>
      <c r="C22" s="85">
        <f>ROUND(C18*C21,1)</f>
        <v>52120.2</v>
      </c>
      <c r="D22" s="91">
        <f>ROUND(D18*D21,1)</f>
        <v>41821</v>
      </c>
      <c r="E22" s="91">
        <f>ROUND(E18*E21,1)</f>
        <v>16008.5</v>
      </c>
    </row>
    <row r="23" spans="1:6" ht="24.95" customHeight="1">
      <c r="A23" s="37" t="s">
        <v>56</v>
      </c>
      <c r="B23" s="52" t="s">
        <v>83</v>
      </c>
      <c r="C23" s="86">
        <f>ROUND(C19*C21,1)</f>
        <v>50067.3</v>
      </c>
      <c r="D23" s="91"/>
      <c r="E23" s="91"/>
    </row>
    <row r="24" spans="1:6" ht="24.95" customHeight="1">
      <c r="A24" s="37" t="s">
        <v>57</v>
      </c>
      <c r="B24" s="52" t="s">
        <v>84</v>
      </c>
      <c r="C24" s="86">
        <f>ROUND(C20*C21,1)</f>
        <v>2052.9</v>
      </c>
      <c r="D24" s="91"/>
      <c r="E24" s="91"/>
    </row>
    <row r="25" spans="1:6" ht="24.95" customHeight="1">
      <c r="A25" s="50" t="s">
        <v>43</v>
      </c>
      <c r="B25" s="52" t="s">
        <v>177</v>
      </c>
      <c r="C25" s="85">
        <f>ROUND(C22*C21,1)</f>
        <v>59000.1</v>
      </c>
      <c r="D25" s="91">
        <f>ROUND(D21*D22,1)</f>
        <v>52527.199999999997</v>
      </c>
      <c r="E25" s="91">
        <f>ROUND(E21*E22,1)</f>
        <v>20106.7</v>
      </c>
      <c r="F25" s="98"/>
    </row>
    <row r="26" spans="1:6" ht="24.95" customHeight="1">
      <c r="A26" s="37" t="s">
        <v>58</v>
      </c>
      <c r="B26" s="52" t="s">
        <v>85</v>
      </c>
      <c r="C26" s="86">
        <v>56676.2</v>
      </c>
      <c r="D26" s="91"/>
      <c r="E26" s="91"/>
    </row>
    <row r="27" spans="1:6" ht="24.95" customHeight="1">
      <c r="A27" s="37" t="s">
        <v>59</v>
      </c>
      <c r="B27" s="52" t="s">
        <v>80</v>
      </c>
      <c r="C27" s="86">
        <f>ROUND(C24*C21,1)</f>
        <v>2323.9</v>
      </c>
      <c r="D27" s="91"/>
      <c r="E27" s="91"/>
    </row>
    <row r="28" spans="1:6" ht="24.95" customHeight="1">
      <c r="A28" s="37" t="s">
        <v>44</v>
      </c>
      <c r="B28" s="52" t="s">
        <v>178</v>
      </c>
      <c r="C28" s="39">
        <f>ROUND(C25*C21,1)</f>
        <v>66788.100000000006</v>
      </c>
      <c r="D28" s="91">
        <f>ROUND(D25*D21,1)</f>
        <v>65974.2</v>
      </c>
      <c r="E28" s="91">
        <f t="shared" ref="E28" si="0">ROUND(E25*E21,1)</f>
        <v>25254</v>
      </c>
      <c r="F28" s="98"/>
    </row>
    <row r="29" spans="1:6" ht="24.95" customHeight="1">
      <c r="A29" s="37" t="s">
        <v>60</v>
      </c>
      <c r="B29" s="52" t="s">
        <v>86</v>
      </c>
      <c r="C29" s="38">
        <f>ROUND(C26*C21,1)</f>
        <v>64157.5</v>
      </c>
      <c r="D29" s="91"/>
      <c r="E29" s="91"/>
    </row>
    <row r="30" spans="1:6" ht="24.95" customHeight="1">
      <c r="A30" s="37" t="s">
        <v>61</v>
      </c>
      <c r="B30" s="52" t="s">
        <v>87</v>
      </c>
      <c r="C30" s="38">
        <v>2630.6</v>
      </c>
      <c r="D30" s="91"/>
      <c r="E30" s="91"/>
    </row>
    <row r="31" spans="1:6" ht="16.5" customHeight="1">
      <c r="A31" s="160"/>
      <c r="B31" s="161"/>
      <c r="C31" s="130"/>
      <c r="D31" s="134"/>
      <c r="E31" s="134"/>
    </row>
    <row r="32" spans="1:6" s="139" customFormat="1">
      <c r="A32" s="219" t="s">
        <v>78</v>
      </c>
      <c r="B32" s="220"/>
      <c r="C32" s="138"/>
      <c r="D32" s="138"/>
      <c r="E32" s="138"/>
      <c r="F32" s="136"/>
    </row>
    <row r="33" spans="1:6" ht="99.75" customHeight="1">
      <c r="A33" s="229" t="s">
        <v>182</v>
      </c>
      <c r="B33" s="229"/>
      <c r="C33" s="229"/>
      <c r="D33" s="134"/>
      <c r="E33" s="134"/>
    </row>
    <row r="34" spans="1:6" ht="78.75" customHeight="1">
      <c r="A34" s="229" t="s">
        <v>215</v>
      </c>
      <c r="B34" s="229"/>
      <c r="C34" s="229"/>
      <c r="D34" s="134"/>
      <c r="E34" s="134"/>
    </row>
    <row r="35" spans="1:6" ht="57" customHeight="1">
      <c r="A35" s="229" t="s">
        <v>214</v>
      </c>
      <c r="B35" s="229"/>
      <c r="C35" s="229"/>
      <c r="D35" s="134"/>
      <c r="E35" s="134"/>
    </row>
    <row r="36" spans="1:6" ht="11.25" customHeight="1"/>
    <row r="37" spans="1:6" ht="16.5" customHeight="1">
      <c r="A37" s="219" t="s">
        <v>115</v>
      </c>
      <c r="B37" s="219"/>
      <c r="C37" s="219"/>
      <c r="D37" s="219"/>
      <c r="E37" s="219"/>
      <c r="F37" s="135"/>
    </row>
    <row r="38" spans="1:6" ht="57.75" customHeight="1">
      <c r="A38" s="226" t="s">
        <v>114</v>
      </c>
      <c r="B38" s="227"/>
      <c r="C38" s="228"/>
      <c r="D38" s="137"/>
      <c r="E38" s="137"/>
      <c r="F38" s="135"/>
    </row>
    <row r="39" spans="1:6">
      <c r="A39" s="11"/>
    </row>
    <row r="40" spans="1:6">
      <c r="A40" s="11"/>
    </row>
    <row r="41" spans="1:6" ht="96.75" customHeight="1">
      <c r="A41" s="11"/>
    </row>
  </sheetData>
  <mergeCells count="11">
    <mergeCell ref="A37:E37"/>
    <mergeCell ref="A38:C38"/>
    <mergeCell ref="A33:C33"/>
    <mergeCell ref="A34:C34"/>
    <mergeCell ref="A35:C35"/>
    <mergeCell ref="A32:B32"/>
    <mergeCell ref="A1:E1"/>
    <mergeCell ref="A2:E2"/>
    <mergeCell ref="A3:E3"/>
    <mergeCell ref="A4:E4"/>
    <mergeCell ref="D6:E6"/>
  </mergeCells>
  <pageMargins left="0.78740157480314965" right="0.59055118110236227" top="0.27559055118110237" bottom="0" header="0.31496062992125984" footer="0.31496062992125984"/>
  <pageSetup paperSize="9" scale="63" fitToHeight="2" orientation="portrait" horizontalDpi="4294967295" verticalDpi="4294967295"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36"/>
  <sheetViews>
    <sheetView view="pageBreakPreview" topLeftCell="A10" zoomScaleNormal="90" zoomScaleSheetLayoutView="100" workbookViewId="0">
      <selection activeCell="K16" sqref="K16"/>
    </sheetView>
  </sheetViews>
  <sheetFormatPr defaultColWidth="8.85546875" defaultRowHeight="12.75"/>
  <cols>
    <col min="1" max="1" width="8.85546875" style="9"/>
    <col min="2" max="2" width="114.28515625" style="9" customWidth="1"/>
    <col min="3" max="3" width="17.5703125" style="105" customWidth="1"/>
    <col min="4" max="16384" width="8.85546875" style="9"/>
  </cols>
  <sheetData>
    <row r="1" spans="1:4" ht="21.75" customHeight="1">
      <c r="A1" s="230" t="s">
        <v>16</v>
      </c>
      <c r="B1" s="230"/>
      <c r="C1" s="230"/>
    </row>
    <row r="2" spans="1:4" ht="149.25" customHeight="1">
      <c r="A2" s="231" t="s">
        <v>89</v>
      </c>
      <c r="B2" s="231"/>
      <c r="C2" s="231"/>
    </row>
    <row r="3" spans="1:4" ht="9" customHeight="1">
      <c r="A3" s="35"/>
      <c r="B3" s="35"/>
      <c r="C3" s="212"/>
    </row>
    <row r="4" spans="1:4" ht="72.75" customHeight="1">
      <c r="A4" s="232" t="s">
        <v>90</v>
      </c>
      <c r="B4" s="232"/>
      <c r="C4" s="232"/>
    </row>
    <row r="5" spans="1:4" ht="18.75">
      <c r="A5" s="34"/>
      <c r="B5" s="34"/>
      <c r="C5" s="210" t="s">
        <v>88</v>
      </c>
    </row>
    <row r="6" spans="1:4" ht="33.75" customHeight="1">
      <c r="A6" s="37" t="s">
        <v>2</v>
      </c>
      <c r="B6" s="102" t="s">
        <v>3</v>
      </c>
      <c r="C6" s="213" t="s">
        <v>10</v>
      </c>
    </row>
    <row r="7" spans="1:4" ht="15.75">
      <c r="A7" s="40" t="s">
        <v>4</v>
      </c>
      <c r="B7" s="41">
        <v>2</v>
      </c>
      <c r="C7" s="214">
        <v>3</v>
      </c>
      <c r="D7" s="49"/>
    </row>
    <row r="8" spans="1:4" s="24" customFormat="1" ht="24.95" customHeight="1">
      <c r="A8" s="50" t="s">
        <v>4</v>
      </c>
      <c r="B8" s="51" t="s">
        <v>185</v>
      </c>
      <c r="C8" s="86">
        <f>C9+C10</f>
        <v>1961.4</v>
      </c>
    </row>
    <row r="9" spans="1:4" s="24" customFormat="1" ht="51.75" customHeight="1">
      <c r="A9" s="50" t="s">
        <v>96</v>
      </c>
      <c r="B9" s="52" t="s">
        <v>97</v>
      </c>
      <c r="C9" s="86">
        <v>1870.5</v>
      </c>
    </row>
    <row r="10" spans="1:4" s="24" customFormat="1" ht="39.950000000000003" customHeight="1">
      <c r="A10" s="50" t="s">
        <v>98</v>
      </c>
      <c r="B10" s="52" t="s">
        <v>99</v>
      </c>
      <c r="C10" s="86">
        <v>90.9</v>
      </c>
    </row>
    <row r="11" spans="1:4" s="24" customFormat="1" ht="24.95" customHeight="1">
      <c r="A11" s="50" t="s">
        <v>24</v>
      </c>
      <c r="B11" s="51" t="s">
        <v>186</v>
      </c>
      <c r="C11" s="86">
        <f>C12+C13</f>
        <v>1161</v>
      </c>
    </row>
    <row r="12" spans="1:4" s="24" customFormat="1" ht="57.75" customHeight="1">
      <c r="A12" s="50" t="s">
        <v>100</v>
      </c>
      <c r="B12" s="52" t="s">
        <v>97</v>
      </c>
      <c r="C12" s="86">
        <v>1059.5999999999999</v>
      </c>
    </row>
    <row r="13" spans="1:4" s="24" customFormat="1" ht="39.950000000000003" customHeight="1">
      <c r="A13" s="50" t="s">
        <v>101</v>
      </c>
      <c r="B13" s="52" t="s">
        <v>99</v>
      </c>
      <c r="C13" s="86">
        <v>101.4</v>
      </c>
    </row>
    <row r="14" spans="1:4" s="24" customFormat="1" ht="24.95" customHeight="1">
      <c r="A14" s="50" t="s">
        <v>25</v>
      </c>
      <c r="B14" s="51" t="s">
        <v>187</v>
      </c>
      <c r="C14" s="86">
        <f>C15+C16</f>
        <v>1091.2</v>
      </c>
    </row>
    <row r="15" spans="1:4" s="24" customFormat="1" ht="54" customHeight="1">
      <c r="A15" s="50" t="s">
        <v>102</v>
      </c>
      <c r="B15" s="52" t="s">
        <v>97</v>
      </c>
      <c r="C15" s="86">
        <v>1001</v>
      </c>
    </row>
    <row r="16" spans="1:4" s="24" customFormat="1" ht="39.950000000000003" customHeight="1">
      <c r="A16" s="50" t="s">
        <v>103</v>
      </c>
      <c r="B16" s="52" t="s">
        <v>99</v>
      </c>
      <c r="C16" s="86">
        <v>90.2</v>
      </c>
    </row>
    <row r="17" spans="1:5" s="24" customFormat="1" ht="24.95" customHeight="1">
      <c r="A17" s="50" t="s">
        <v>26</v>
      </c>
      <c r="B17" s="51" t="s">
        <v>92</v>
      </c>
      <c r="C17" s="86">
        <f>C8+C11+C14</f>
        <v>4213.6000000000004</v>
      </c>
      <c r="D17" s="88"/>
    </row>
    <row r="18" spans="1:5" s="24" customFormat="1" ht="24.95" customHeight="1">
      <c r="A18" s="50" t="s">
        <v>27</v>
      </c>
      <c r="B18" s="51" t="s">
        <v>93</v>
      </c>
      <c r="C18" s="86">
        <f>ROUND(C17/3,1)</f>
        <v>1404.5</v>
      </c>
    </row>
    <row r="19" spans="1:5" s="24" customFormat="1" ht="39.950000000000003" customHeight="1">
      <c r="A19" s="50" t="s">
        <v>48</v>
      </c>
      <c r="B19" s="52" t="s">
        <v>104</v>
      </c>
      <c r="C19" s="86">
        <v>1310.3</v>
      </c>
      <c r="D19" s="88"/>
    </row>
    <row r="20" spans="1:5" s="24" customFormat="1" ht="54" customHeight="1">
      <c r="A20" s="50" t="s">
        <v>28</v>
      </c>
      <c r="B20" s="52" t="s">
        <v>105</v>
      </c>
      <c r="C20" s="86">
        <f>ROUND((C10+C13+C16)/3,1)</f>
        <v>94.2</v>
      </c>
    </row>
    <row r="21" spans="1:5" s="24" customFormat="1" ht="24.95" customHeight="1">
      <c r="A21" s="50" t="s">
        <v>29</v>
      </c>
      <c r="B21" s="152" t="s">
        <v>42</v>
      </c>
      <c r="C21" s="86">
        <v>21080.3</v>
      </c>
    </row>
    <row r="22" spans="1:5" s="29" customFormat="1" ht="24.95" customHeight="1">
      <c r="A22" s="50" t="s">
        <v>31</v>
      </c>
      <c r="B22" s="152" t="s">
        <v>53</v>
      </c>
      <c r="C22" s="86">
        <v>22924.3</v>
      </c>
    </row>
    <row r="23" spans="1:5" s="29" customFormat="1" ht="39.950000000000003" customHeight="1">
      <c r="A23" s="50" t="s">
        <v>30</v>
      </c>
      <c r="B23" s="52" t="s">
        <v>94</v>
      </c>
      <c r="C23" s="87">
        <f>ROUND(C22/C21,3)</f>
        <v>1.087</v>
      </c>
    </row>
    <row r="24" spans="1:5" ht="24.95" customHeight="1">
      <c r="A24" s="50" t="s">
        <v>35</v>
      </c>
      <c r="B24" s="175" t="s">
        <v>191</v>
      </c>
      <c r="C24" s="85">
        <f>ROUND(C20*C23,1)</f>
        <v>102.4</v>
      </c>
    </row>
    <row r="25" spans="1:5" ht="24.95" customHeight="1">
      <c r="A25" s="50" t="s">
        <v>36</v>
      </c>
      <c r="B25" s="52" t="s">
        <v>67</v>
      </c>
      <c r="C25" s="86">
        <v>24761.599999999999</v>
      </c>
    </row>
    <row r="26" spans="1:5" ht="39.950000000000003" customHeight="1">
      <c r="A26" s="50" t="s">
        <v>43</v>
      </c>
      <c r="B26" s="52" t="s">
        <v>51</v>
      </c>
      <c r="C26" s="195">
        <f>ROUND(C25/C22,3)</f>
        <v>1.08</v>
      </c>
    </row>
    <row r="27" spans="1:5" ht="24.95" customHeight="1">
      <c r="A27" s="50" t="s">
        <v>44</v>
      </c>
      <c r="B27" s="175" t="s">
        <v>192</v>
      </c>
      <c r="C27" s="196">
        <f>ROUND(C24*C26,1)</f>
        <v>110.6</v>
      </c>
    </row>
    <row r="28" spans="1:5" ht="24.95" customHeight="1">
      <c r="A28" s="50" t="s">
        <v>45</v>
      </c>
      <c r="B28" s="52" t="s">
        <v>190</v>
      </c>
      <c r="C28" s="197">
        <v>26579.8</v>
      </c>
    </row>
    <row r="29" spans="1:5" ht="39.950000000000003" customHeight="1">
      <c r="A29" s="50" t="s">
        <v>46</v>
      </c>
      <c r="B29" s="52" t="s">
        <v>95</v>
      </c>
      <c r="C29" s="195">
        <f>ROUND(C28/C25,3)</f>
        <v>1.073</v>
      </c>
    </row>
    <row r="30" spans="1:5" ht="24.95" customHeight="1">
      <c r="A30" s="50" t="s">
        <v>47</v>
      </c>
      <c r="B30" s="176" t="s">
        <v>193</v>
      </c>
      <c r="C30" s="196">
        <f>ROUND(C27*C29,1)</f>
        <v>118.7</v>
      </c>
    </row>
    <row r="31" spans="1:5" ht="20.25" customHeight="1"/>
    <row r="32" spans="1:5" ht="18.75">
      <c r="A32" s="219" t="s">
        <v>115</v>
      </c>
      <c r="B32" s="219"/>
      <c r="C32" s="219"/>
      <c r="D32" s="219"/>
      <c r="E32" s="219"/>
    </row>
    <row r="33" spans="1:3" ht="76.5" customHeight="1">
      <c r="A33" s="233" t="s">
        <v>91</v>
      </c>
      <c r="B33" s="234"/>
      <c r="C33" s="234"/>
    </row>
    <row r="35" spans="1:3" ht="15.75">
      <c r="A35" s="219" t="s">
        <v>78</v>
      </c>
      <c r="B35" s="220"/>
    </row>
    <row r="36" spans="1:3" ht="79.5" customHeight="1">
      <c r="A36" s="229" t="s">
        <v>106</v>
      </c>
      <c r="B36" s="229"/>
      <c r="C36" s="229"/>
    </row>
  </sheetData>
  <mergeCells count="7">
    <mergeCell ref="A36:C36"/>
    <mergeCell ref="A1:C1"/>
    <mergeCell ref="A2:C2"/>
    <mergeCell ref="A4:C4"/>
    <mergeCell ref="A32:E32"/>
    <mergeCell ref="A33:C33"/>
    <mergeCell ref="A35:B35"/>
  </mergeCells>
  <pageMargins left="0.78740157480314965" right="0.59055118110236227" top="0.39370078740157483" bottom="0" header="0.31496062992125984" footer="0.31496062992125984"/>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29"/>
  <sheetViews>
    <sheetView view="pageBreakPreview" topLeftCell="A7" zoomScaleNormal="90" zoomScaleSheetLayoutView="100" workbookViewId="0">
      <selection activeCell="B13" sqref="B13"/>
    </sheetView>
  </sheetViews>
  <sheetFormatPr defaultColWidth="14.5703125" defaultRowHeight="12.75"/>
  <cols>
    <col min="1" max="1" width="8.42578125" style="9" customWidth="1"/>
    <col min="2" max="2" width="100.140625" style="9" customWidth="1"/>
    <col min="3" max="3" width="16.85546875" style="9" customWidth="1"/>
    <col min="4" max="4" width="14.140625" style="9" customWidth="1"/>
    <col min="5" max="225" width="8.85546875" style="9" customWidth="1"/>
    <col min="226" max="226" width="79.42578125" style="9" customWidth="1"/>
    <col min="227" max="16384" width="14.5703125" style="9"/>
  </cols>
  <sheetData>
    <row r="1" spans="1:4" ht="20.25">
      <c r="A1" s="230" t="s">
        <v>19</v>
      </c>
      <c r="B1" s="230"/>
      <c r="C1" s="230"/>
    </row>
    <row r="2" spans="1:4" ht="72" customHeight="1">
      <c r="A2" s="221" t="s">
        <v>108</v>
      </c>
      <c r="B2" s="221"/>
      <c r="C2" s="221"/>
    </row>
    <row r="3" spans="1:4" ht="105.75" customHeight="1">
      <c r="A3" s="237" t="s">
        <v>107</v>
      </c>
      <c r="B3" s="237"/>
      <c r="C3" s="237"/>
    </row>
    <row r="4" spans="1:4" ht="18.75" customHeight="1">
      <c r="A4" s="34"/>
      <c r="B4" s="34"/>
      <c r="C4" s="17" t="s">
        <v>88</v>
      </c>
    </row>
    <row r="5" spans="1:4" ht="36" customHeight="1">
      <c r="A5" s="37" t="s">
        <v>2</v>
      </c>
      <c r="B5" s="102" t="s">
        <v>3</v>
      </c>
      <c r="C5" s="102" t="s">
        <v>10</v>
      </c>
    </row>
    <row r="6" spans="1:4" ht="14.25" customHeight="1">
      <c r="A6" s="40" t="s">
        <v>4</v>
      </c>
      <c r="B6" s="41">
        <v>2</v>
      </c>
      <c r="C6" s="41">
        <v>3</v>
      </c>
    </row>
    <row r="7" spans="1:4" ht="24.95" customHeight="1">
      <c r="A7" s="50" t="s">
        <v>4</v>
      </c>
      <c r="B7" s="51" t="s">
        <v>66</v>
      </c>
      <c r="C7" s="86">
        <v>12129.1</v>
      </c>
    </row>
    <row r="8" spans="1:4" ht="24.95" customHeight="1">
      <c r="A8" s="50" t="s">
        <v>24</v>
      </c>
      <c r="B8" s="51" t="s">
        <v>180</v>
      </c>
      <c r="C8" s="86">
        <v>18711.900000000001</v>
      </c>
    </row>
    <row r="9" spans="1:4" ht="24.95" customHeight="1">
      <c r="A9" s="50" t="s">
        <v>25</v>
      </c>
      <c r="B9" s="51" t="s">
        <v>181</v>
      </c>
      <c r="C9" s="86">
        <v>4583</v>
      </c>
    </row>
    <row r="10" spans="1:4" ht="24.95" customHeight="1">
      <c r="A10" s="50" t="s">
        <v>26</v>
      </c>
      <c r="B10" s="51" t="s">
        <v>92</v>
      </c>
      <c r="C10" s="86">
        <f>SUM(C7:C9)</f>
        <v>35424</v>
      </c>
      <c r="D10" s="28"/>
    </row>
    <row r="11" spans="1:4" ht="24.95" customHeight="1">
      <c r="A11" s="50" t="s">
        <v>27</v>
      </c>
      <c r="B11" s="51" t="s">
        <v>93</v>
      </c>
      <c r="C11" s="86">
        <f>ROUND(C10/3,1)</f>
        <v>11808</v>
      </c>
    </row>
    <row r="12" spans="1:4" ht="39" customHeight="1">
      <c r="A12" s="50" t="s">
        <v>28</v>
      </c>
      <c r="B12" s="52" t="s">
        <v>42</v>
      </c>
      <c r="C12" s="86">
        <v>21080.3</v>
      </c>
    </row>
    <row r="13" spans="1:4" ht="38.25" customHeight="1">
      <c r="A13" s="50" t="s">
        <v>29</v>
      </c>
      <c r="B13" s="52" t="s">
        <v>53</v>
      </c>
      <c r="C13" s="86">
        <v>22924.3</v>
      </c>
    </row>
    <row r="14" spans="1:4" ht="39.950000000000003" customHeight="1">
      <c r="A14" s="50" t="s">
        <v>31</v>
      </c>
      <c r="B14" s="52" t="s">
        <v>109</v>
      </c>
      <c r="C14" s="87">
        <f>ROUND(C13/C12,3)</f>
        <v>1.087</v>
      </c>
    </row>
    <row r="15" spans="1:4" ht="24.95" customHeight="1">
      <c r="A15" s="50" t="s">
        <v>30</v>
      </c>
      <c r="B15" s="52" t="s">
        <v>194</v>
      </c>
      <c r="C15" s="85">
        <f>ROUND(C11*C14,1)</f>
        <v>12835.3</v>
      </c>
    </row>
    <row r="16" spans="1:4" ht="37.5">
      <c r="A16" s="50" t="s">
        <v>35</v>
      </c>
      <c r="B16" s="52" t="s">
        <v>67</v>
      </c>
      <c r="C16" s="86">
        <v>24761.599999999999</v>
      </c>
    </row>
    <row r="17" spans="1:16384" ht="39.950000000000003" customHeight="1">
      <c r="A17" s="50" t="s">
        <v>36</v>
      </c>
      <c r="B17" s="52" t="s">
        <v>110</v>
      </c>
      <c r="C17" s="195">
        <f>ROUND(C16/C13,3)</f>
        <v>1.08</v>
      </c>
    </row>
    <row r="18" spans="1:16384" ht="24.95" customHeight="1">
      <c r="A18" s="50" t="s">
        <v>43</v>
      </c>
      <c r="B18" s="52" t="s">
        <v>195</v>
      </c>
      <c r="C18" s="196">
        <f>ROUND(C15*C17,1)</f>
        <v>13862.1</v>
      </c>
    </row>
    <row r="19" spans="1:16384" ht="37.5" customHeight="1">
      <c r="A19" s="50" t="s">
        <v>44</v>
      </c>
      <c r="B19" s="52" t="s">
        <v>190</v>
      </c>
      <c r="C19" s="197">
        <v>26579.8</v>
      </c>
    </row>
    <row r="20" spans="1:16384" ht="39.950000000000003" customHeight="1">
      <c r="A20" s="50" t="s">
        <v>45</v>
      </c>
      <c r="B20" s="52" t="s">
        <v>111</v>
      </c>
      <c r="C20" s="195">
        <f>ROUND(C19/C16,3)</f>
        <v>1.073</v>
      </c>
    </row>
    <row r="21" spans="1:16384" ht="24.95" customHeight="1">
      <c r="A21" s="50" t="s">
        <v>46</v>
      </c>
      <c r="B21" s="52" t="s">
        <v>196</v>
      </c>
      <c r="C21" s="196">
        <f>ROUND(C18*C20,1)</f>
        <v>14874</v>
      </c>
    </row>
    <row r="22" spans="1:16384">
      <c r="C22" s="117"/>
    </row>
    <row r="23" spans="1:16384" s="13" customFormat="1" ht="18.75" customHeight="1">
      <c r="A23" s="226" t="s">
        <v>115</v>
      </c>
      <c r="B23" s="238"/>
      <c r="C23" s="239"/>
      <c r="D23" s="235"/>
      <c r="E23" s="236"/>
      <c r="F23" s="236"/>
      <c r="G23" s="235"/>
      <c r="H23" s="236"/>
      <c r="I23" s="236"/>
      <c r="J23" s="235"/>
      <c r="K23" s="236"/>
      <c r="L23" s="236"/>
      <c r="M23" s="235"/>
      <c r="N23" s="236"/>
      <c r="O23" s="236"/>
      <c r="P23" s="235"/>
      <c r="Q23" s="236"/>
      <c r="R23" s="236"/>
      <c r="S23" s="235"/>
      <c r="T23" s="236"/>
      <c r="U23" s="236"/>
      <c r="V23" s="235"/>
      <c r="W23" s="236"/>
      <c r="X23" s="236"/>
      <c r="Y23" s="235"/>
      <c r="Z23" s="236"/>
      <c r="AA23" s="236"/>
      <c r="AB23" s="235"/>
      <c r="AC23" s="236"/>
      <c r="AD23" s="236"/>
      <c r="AE23" s="235"/>
      <c r="AF23" s="236"/>
      <c r="AG23" s="236"/>
      <c r="AH23" s="235"/>
      <c r="AI23" s="236"/>
      <c r="AJ23" s="236"/>
      <c r="AK23" s="235"/>
      <c r="AL23" s="236"/>
      <c r="AM23" s="236"/>
      <c r="AN23" s="235"/>
      <c r="AO23" s="236"/>
      <c r="AP23" s="236"/>
      <c r="AQ23" s="235"/>
      <c r="AR23" s="236"/>
      <c r="AS23" s="236"/>
      <c r="AT23" s="235"/>
      <c r="AU23" s="236"/>
      <c r="AV23" s="236"/>
      <c r="AW23" s="235"/>
      <c r="AX23" s="236"/>
      <c r="AY23" s="236"/>
      <c r="AZ23" s="235"/>
      <c r="BA23" s="236"/>
      <c r="BB23" s="236"/>
      <c r="BC23" s="235"/>
      <c r="BD23" s="236"/>
      <c r="BE23" s="236"/>
      <c r="BF23" s="235"/>
      <c r="BG23" s="236"/>
      <c r="BH23" s="236"/>
      <c r="BI23" s="235"/>
      <c r="BJ23" s="236"/>
      <c r="BK23" s="236"/>
      <c r="BL23" s="235"/>
      <c r="BM23" s="236"/>
      <c r="BN23" s="236"/>
      <c r="BO23" s="235"/>
      <c r="BP23" s="236"/>
      <c r="BQ23" s="236"/>
      <c r="BR23" s="235"/>
      <c r="BS23" s="236"/>
      <c r="BT23" s="236"/>
      <c r="BU23" s="235"/>
      <c r="BV23" s="236"/>
      <c r="BW23" s="236"/>
      <c r="BX23" s="235"/>
      <c r="BY23" s="236"/>
      <c r="BZ23" s="236"/>
      <c r="CA23" s="235"/>
      <c r="CB23" s="236"/>
      <c r="CC23" s="236"/>
      <c r="CD23" s="235"/>
      <c r="CE23" s="236"/>
      <c r="CF23" s="236"/>
      <c r="CG23" s="235"/>
      <c r="CH23" s="236"/>
      <c r="CI23" s="236"/>
      <c r="CJ23" s="235"/>
      <c r="CK23" s="236"/>
      <c r="CL23" s="236"/>
      <c r="CM23" s="235"/>
      <c r="CN23" s="236"/>
      <c r="CO23" s="236"/>
      <c r="CP23" s="235"/>
      <c r="CQ23" s="236"/>
      <c r="CR23" s="236"/>
      <c r="CS23" s="235"/>
      <c r="CT23" s="236"/>
      <c r="CU23" s="236"/>
      <c r="CV23" s="235"/>
      <c r="CW23" s="236"/>
      <c r="CX23" s="236"/>
      <c r="CY23" s="235"/>
      <c r="CZ23" s="236"/>
      <c r="DA23" s="236"/>
      <c r="DB23" s="235"/>
      <c r="DC23" s="236"/>
      <c r="DD23" s="236"/>
      <c r="DE23" s="235"/>
      <c r="DF23" s="236"/>
      <c r="DG23" s="236"/>
      <c r="DH23" s="235"/>
      <c r="DI23" s="236"/>
      <c r="DJ23" s="236"/>
      <c r="DK23" s="235"/>
      <c r="DL23" s="236"/>
      <c r="DM23" s="236"/>
      <c r="DN23" s="235"/>
      <c r="DO23" s="236"/>
      <c r="DP23" s="236"/>
      <c r="DQ23" s="235"/>
      <c r="DR23" s="236"/>
      <c r="DS23" s="236"/>
      <c r="DT23" s="235"/>
      <c r="DU23" s="236"/>
      <c r="DV23" s="236"/>
      <c r="DW23" s="235"/>
      <c r="DX23" s="236"/>
      <c r="DY23" s="236"/>
      <c r="DZ23" s="235"/>
      <c r="EA23" s="236"/>
      <c r="EB23" s="236"/>
      <c r="EC23" s="235"/>
      <c r="ED23" s="236"/>
      <c r="EE23" s="236"/>
      <c r="EF23" s="235"/>
      <c r="EG23" s="236"/>
      <c r="EH23" s="236"/>
      <c r="EI23" s="235"/>
      <c r="EJ23" s="236"/>
      <c r="EK23" s="236"/>
      <c r="EL23" s="235"/>
      <c r="EM23" s="236"/>
      <c r="EN23" s="236"/>
      <c r="EO23" s="235"/>
      <c r="EP23" s="236"/>
      <c r="EQ23" s="236"/>
      <c r="ER23" s="235"/>
      <c r="ES23" s="236"/>
      <c r="ET23" s="236"/>
      <c r="EU23" s="235"/>
      <c r="EV23" s="236"/>
      <c r="EW23" s="236"/>
      <c r="EX23" s="235"/>
      <c r="EY23" s="236"/>
      <c r="EZ23" s="236"/>
      <c r="FA23" s="235"/>
      <c r="FB23" s="236"/>
      <c r="FC23" s="236"/>
      <c r="FD23" s="235"/>
      <c r="FE23" s="236"/>
      <c r="FF23" s="236"/>
      <c r="FG23" s="235"/>
      <c r="FH23" s="236"/>
      <c r="FI23" s="236"/>
      <c r="FJ23" s="235"/>
      <c r="FK23" s="236"/>
      <c r="FL23" s="236"/>
      <c r="FM23" s="235"/>
      <c r="FN23" s="236"/>
      <c r="FO23" s="236"/>
      <c r="FP23" s="235"/>
      <c r="FQ23" s="236"/>
      <c r="FR23" s="236"/>
      <c r="FS23" s="235"/>
      <c r="FT23" s="236"/>
      <c r="FU23" s="236"/>
      <c r="FV23" s="235"/>
      <c r="FW23" s="236"/>
      <c r="FX23" s="236"/>
      <c r="FY23" s="235"/>
      <c r="FZ23" s="236"/>
      <c r="GA23" s="236"/>
      <c r="GB23" s="235"/>
      <c r="GC23" s="236"/>
      <c r="GD23" s="236"/>
      <c r="GE23" s="235"/>
      <c r="GF23" s="236"/>
      <c r="GG23" s="236"/>
      <c r="GH23" s="235"/>
      <c r="GI23" s="236"/>
      <c r="GJ23" s="236"/>
      <c r="GK23" s="235"/>
      <c r="GL23" s="236"/>
      <c r="GM23" s="236"/>
      <c r="GN23" s="235"/>
      <c r="GO23" s="236"/>
      <c r="GP23" s="236"/>
      <c r="GQ23" s="235"/>
      <c r="GR23" s="236"/>
      <c r="GS23" s="236"/>
      <c r="GT23" s="235"/>
      <c r="GU23" s="236"/>
      <c r="GV23" s="236"/>
      <c r="GW23" s="235"/>
      <c r="GX23" s="236"/>
      <c r="GY23" s="236"/>
      <c r="GZ23" s="235"/>
      <c r="HA23" s="236"/>
      <c r="HB23" s="236"/>
      <c r="HC23" s="235"/>
      <c r="HD23" s="236"/>
      <c r="HE23" s="236"/>
      <c r="HF23" s="235"/>
      <c r="HG23" s="236"/>
      <c r="HH23" s="236"/>
      <c r="HI23" s="235"/>
      <c r="HJ23" s="236"/>
      <c r="HK23" s="236"/>
      <c r="HL23" s="235"/>
      <c r="HM23" s="236"/>
      <c r="HN23" s="236"/>
      <c r="HO23" s="235"/>
      <c r="HP23" s="236"/>
      <c r="HQ23" s="236"/>
      <c r="HR23" s="235"/>
      <c r="HS23" s="236"/>
      <c r="HT23" s="236"/>
      <c r="HU23" s="235"/>
      <c r="HV23" s="236"/>
      <c r="HW23" s="236"/>
      <c r="HX23" s="235"/>
      <c r="HY23" s="236"/>
      <c r="HZ23" s="236"/>
      <c r="IA23" s="235"/>
      <c r="IB23" s="236"/>
      <c r="IC23" s="236"/>
      <c r="ID23" s="235"/>
      <c r="IE23" s="236"/>
      <c r="IF23" s="236"/>
      <c r="IG23" s="235"/>
      <c r="IH23" s="236"/>
      <c r="II23" s="236"/>
      <c r="IJ23" s="235"/>
      <c r="IK23" s="236"/>
      <c r="IL23" s="236"/>
      <c r="IM23" s="235"/>
      <c r="IN23" s="236"/>
      <c r="IO23" s="236"/>
      <c r="IP23" s="235"/>
      <c r="IQ23" s="236"/>
      <c r="IR23" s="236"/>
      <c r="IS23" s="235"/>
      <c r="IT23" s="236"/>
      <c r="IU23" s="236"/>
      <c r="IV23" s="235"/>
      <c r="IW23" s="236"/>
      <c r="IX23" s="236"/>
      <c r="IY23" s="235"/>
      <c r="IZ23" s="236"/>
      <c r="JA23" s="236"/>
      <c r="JB23" s="235"/>
      <c r="JC23" s="236"/>
      <c r="JD23" s="236"/>
      <c r="JE23" s="235"/>
      <c r="JF23" s="236"/>
      <c r="JG23" s="236"/>
      <c r="JH23" s="235"/>
      <c r="JI23" s="236"/>
      <c r="JJ23" s="236"/>
      <c r="JK23" s="235"/>
      <c r="JL23" s="236"/>
      <c r="JM23" s="236"/>
      <c r="JN23" s="235"/>
      <c r="JO23" s="236"/>
      <c r="JP23" s="236"/>
      <c r="JQ23" s="235"/>
      <c r="JR23" s="236"/>
      <c r="JS23" s="236"/>
      <c r="JT23" s="235"/>
      <c r="JU23" s="236"/>
      <c r="JV23" s="236"/>
      <c r="JW23" s="235"/>
      <c r="JX23" s="236"/>
      <c r="JY23" s="236"/>
      <c r="JZ23" s="235"/>
      <c r="KA23" s="236"/>
      <c r="KB23" s="236"/>
      <c r="KC23" s="235"/>
      <c r="KD23" s="236"/>
      <c r="KE23" s="236"/>
      <c r="KF23" s="235"/>
      <c r="KG23" s="236"/>
      <c r="KH23" s="236"/>
      <c r="KI23" s="235"/>
      <c r="KJ23" s="236"/>
      <c r="KK23" s="236"/>
      <c r="KL23" s="235"/>
      <c r="KM23" s="236"/>
      <c r="KN23" s="236"/>
      <c r="KO23" s="235"/>
      <c r="KP23" s="236"/>
      <c r="KQ23" s="236"/>
      <c r="KR23" s="235"/>
      <c r="KS23" s="236"/>
      <c r="KT23" s="236"/>
      <c r="KU23" s="235"/>
      <c r="KV23" s="236"/>
      <c r="KW23" s="236"/>
      <c r="KX23" s="235"/>
      <c r="KY23" s="236"/>
      <c r="KZ23" s="236"/>
      <c r="LA23" s="235"/>
      <c r="LB23" s="236"/>
      <c r="LC23" s="236"/>
      <c r="LD23" s="235"/>
      <c r="LE23" s="236"/>
      <c r="LF23" s="236"/>
      <c r="LG23" s="235"/>
      <c r="LH23" s="236"/>
      <c r="LI23" s="236"/>
      <c r="LJ23" s="235"/>
      <c r="LK23" s="236"/>
      <c r="LL23" s="236"/>
      <c r="LM23" s="235"/>
      <c r="LN23" s="236"/>
      <c r="LO23" s="236"/>
      <c r="LP23" s="235"/>
      <c r="LQ23" s="236"/>
      <c r="LR23" s="236"/>
      <c r="LS23" s="235"/>
      <c r="LT23" s="236"/>
      <c r="LU23" s="236"/>
      <c r="LV23" s="235"/>
      <c r="LW23" s="236"/>
      <c r="LX23" s="236"/>
      <c r="LY23" s="235"/>
      <c r="LZ23" s="236"/>
      <c r="MA23" s="236"/>
      <c r="MB23" s="235"/>
      <c r="MC23" s="236"/>
      <c r="MD23" s="236"/>
      <c r="ME23" s="235"/>
      <c r="MF23" s="236"/>
      <c r="MG23" s="236"/>
      <c r="MH23" s="235"/>
      <c r="MI23" s="236"/>
      <c r="MJ23" s="236"/>
      <c r="MK23" s="235"/>
      <c r="ML23" s="236"/>
      <c r="MM23" s="236"/>
      <c r="MN23" s="235"/>
      <c r="MO23" s="236"/>
      <c r="MP23" s="236"/>
      <c r="MQ23" s="235"/>
      <c r="MR23" s="236"/>
      <c r="MS23" s="236"/>
      <c r="MT23" s="235"/>
      <c r="MU23" s="236"/>
      <c r="MV23" s="236"/>
      <c r="MW23" s="235"/>
      <c r="MX23" s="236"/>
      <c r="MY23" s="236"/>
      <c r="MZ23" s="235"/>
      <c r="NA23" s="236"/>
      <c r="NB23" s="236"/>
      <c r="NC23" s="235"/>
      <c r="ND23" s="236"/>
      <c r="NE23" s="236"/>
      <c r="NF23" s="235"/>
      <c r="NG23" s="236"/>
      <c r="NH23" s="236"/>
      <c r="NI23" s="235"/>
      <c r="NJ23" s="236"/>
      <c r="NK23" s="236"/>
      <c r="NL23" s="235"/>
      <c r="NM23" s="236"/>
      <c r="NN23" s="236"/>
      <c r="NO23" s="235"/>
      <c r="NP23" s="236"/>
      <c r="NQ23" s="236"/>
      <c r="NR23" s="235"/>
      <c r="NS23" s="236"/>
      <c r="NT23" s="236"/>
      <c r="NU23" s="235"/>
      <c r="NV23" s="236"/>
      <c r="NW23" s="236"/>
      <c r="NX23" s="235"/>
      <c r="NY23" s="236"/>
      <c r="NZ23" s="236"/>
      <c r="OA23" s="235"/>
      <c r="OB23" s="236"/>
      <c r="OC23" s="236"/>
      <c r="OD23" s="235"/>
      <c r="OE23" s="236"/>
      <c r="OF23" s="236"/>
      <c r="OG23" s="235"/>
      <c r="OH23" s="236"/>
      <c r="OI23" s="236"/>
      <c r="OJ23" s="235"/>
      <c r="OK23" s="236"/>
      <c r="OL23" s="236"/>
      <c r="OM23" s="235"/>
      <c r="ON23" s="236"/>
      <c r="OO23" s="236"/>
      <c r="OP23" s="235"/>
      <c r="OQ23" s="236"/>
      <c r="OR23" s="236"/>
      <c r="OS23" s="235"/>
      <c r="OT23" s="236"/>
      <c r="OU23" s="236"/>
      <c r="OV23" s="235"/>
      <c r="OW23" s="236"/>
      <c r="OX23" s="236"/>
      <c r="OY23" s="235"/>
      <c r="OZ23" s="236"/>
      <c r="PA23" s="236"/>
      <c r="PB23" s="235"/>
      <c r="PC23" s="236"/>
      <c r="PD23" s="236"/>
      <c r="PE23" s="235"/>
      <c r="PF23" s="236"/>
      <c r="PG23" s="236"/>
      <c r="PH23" s="235"/>
      <c r="PI23" s="236"/>
      <c r="PJ23" s="236"/>
      <c r="PK23" s="235"/>
      <c r="PL23" s="236"/>
      <c r="PM23" s="236"/>
      <c r="PN23" s="235"/>
      <c r="PO23" s="236"/>
      <c r="PP23" s="236"/>
      <c r="PQ23" s="235"/>
      <c r="PR23" s="236"/>
      <c r="PS23" s="236"/>
      <c r="PT23" s="235"/>
      <c r="PU23" s="236"/>
      <c r="PV23" s="236"/>
      <c r="PW23" s="235"/>
      <c r="PX23" s="236"/>
      <c r="PY23" s="236"/>
      <c r="PZ23" s="235"/>
      <c r="QA23" s="236"/>
      <c r="QB23" s="236"/>
      <c r="QC23" s="235"/>
      <c r="QD23" s="236"/>
      <c r="QE23" s="236"/>
      <c r="QF23" s="235"/>
      <c r="QG23" s="236"/>
      <c r="QH23" s="236"/>
      <c r="QI23" s="235"/>
      <c r="QJ23" s="236"/>
      <c r="QK23" s="236"/>
      <c r="QL23" s="235"/>
      <c r="QM23" s="236"/>
      <c r="QN23" s="236"/>
      <c r="QO23" s="235"/>
      <c r="QP23" s="236"/>
      <c r="QQ23" s="236"/>
      <c r="QR23" s="235"/>
      <c r="QS23" s="236"/>
      <c r="QT23" s="236"/>
      <c r="QU23" s="235"/>
      <c r="QV23" s="236"/>
      <c r="QW23" s="236"/>
      <c r="QX23" s="235"/>
      <c r="QY23" s="236"/>
      <c r="QZ23" s="236"/>
      <c r="RA23" s="235"/>
      <c r="RB23" s="236"/>
      <c r="RC23" s="236"/>
      <c r="RD23" s="235"/>
      <c r="RE23" s="236"/>
      <c r="RF23" s="236"/>
      <c r="RG23" s="235"/>
      <c r="RH23" s="236"/>
      <c r="RI23" s="236"/>
      <c r="RJ23" s="235"/>
      <c r="RK23" s="236"/>
      <c r="RL23" s="236"/>
      <c r="RM23" s="235"/>
      <c r="RN23" s="236"/>
      <c r="RO23" s="236"/>
      <c r="RP23" s="235"/>
      <c r="RQ23" s="236"/>
      <c r="RR23" s="236"/>
      <c r="RS23" s="235"/>
      <c r="RT23" s="236"/>
      <c r="RU23" s="236"/>
      <c r="RV23" s="235"/>
      <c r="RW23" s="236"/>
      <c r="RX23" s="236"/>
      <c r="RY23" s="235"/>
      <c r="RZ23" s="236"/>
      <c r="SA23" s="236"/>
      <c r="SB23" s="235"/>
      <c r="SC23" s="236"/>
      <c r="SD23" s="236"/>
      <c r="SE23" s="235"/>
      <c r="SF23" s="236"/>
      <c r="SG23" s="236"/>
      <c r="SH23" s="235"/>
      <c r="SI23" s="236"/>
      <c r="SJ23" s="236"/>
      <c r="SK23" s="235"/>
      <c r="SL23" s="236"/>
      <c r="SM23" s="236"/>
      <c r="SN23" s="235"/>
      <c r="SO23" s="236"/>
      <c r="SP23" s="236"/>
      <c r="SQ23" s="235"/>
      <c r="SR23" s="236"/>
      <c r="SS23" s="236"/>
      <c r="ST23" s="235"/>
      <c r="SU23" s="236"/>
      <c r="SV23" s="236"/>
      <c r="SW23" s="235"/>
      <c r="SX23" s="236"/>
      <c r="SY23" s="236"/>
      <c r="SZ23" s="235"/>
      <c r="TA23" s="236"/>
      <c r="TB23" s="236"/>
      <c r="TC23" s="235"/>
      <c r="TD23" s="236"/>
      <c r="TE23" s="236"/>
      <c r="TF23" s="235"/>
      <c r="TG23" s="236"/>
      <c r="TH23" s="236"/>
      <c r="TI23" s="235"/>
      <c r="TJ23" s="236"/>
      <c r="TK23" s="236"/>
      <c r="TL23" s="235"/>
      <c r="TM23" s="236"/>
      <c r="TN23" s="236"/>
      <c r="TO23" s="235"/>
      <c r="TP23" s="236"/>
      <c r="TQ23" s="236"/>
      <c r="TR23" s="235"/>
      <c r="TS23" s="236"/>
      <c r="TT23" s="236"/>
      <c r="TU23" s="235"/>
      <c r="TV23" s="236"/>
      <c r="TW23" s="236"/>
      <c r="TX23" s="235"/>
      <c r="TY23" s="236"/>
      <c r="TZ23" s="236"/>
      <c r="UA23" s="235"/>
      <c r="UB23" s="236"/>
      <c r="UC23" s="236"/>
      <c r="UD23" s="235"/>
      <c r="UE23" s="236"/>
      <c r="UF23" s="236"/>
      <c r="UG23" s="235"/>
      <c r="UH23" s="236"/>
      <c r="UI23" s="236"/>
      <c r="UJ23" s="235"/>
      <c r="UK23" s="236"/>
      <c r="UL23" s="236"/>
      <c r="UM23" s="235"/>
      <c r="UN23" s="236"/>
      <c r="UO23" s="236"/>
      <c r="UP23" s="235"/>
      <c r="UQ23" s="236"/>
      <c r="UR23" s="236"/>
      <c r="US23" s="235"/>
      <c r="UT23" s="236"/>
      <c r="UU23" s="236"/>
      <c r="UV23" s="235"/>
      <c r="UW23" s="236"/>
      <c r="UX23" s="236"/>
      <c r="UY23" s="235"/>
      <c r="UZ23" s="236"/>
      <c r="VA23" s="236"/>
      <c r="VB23" s="235"/>
      <c r="VC23" s="236"/>
      <c r="VD23" s="236"/>
      <c r="VE23" s="235"/>
      <c r="VF23" s="236"/>
      <c r="VG23" s="236"/>
      <c r="VH23" s="235"/>
      <c r="VI23" s="236"/>
      <c r="VJ23" s="236"/>
      <c r="VK23" s="235"/>
      <c r="VL23" s="236"/>
      <c r="VM23" s="236"/>
      <c r="VN23" s="235"/>
      <c r="VO23" s="236"/>
      <c r="VP23" s="236"/>
      <c r="VQ23" s="235"/>
      <c r="VR23" s="236"/>
      <c r="VS23" s="236"/>
      <c r="VT23" s="235"/>
      <c r="VU23" s="236"/>
      <c r="VV23" s="236"/>
      <c r="VW23" s="235"/>
      <c r="VX23" s="236"/>
      <c r="VY23" s="236"/>
      <c r="VZ23" s="235"/>
      <c r="WA23" s="236"/>
      <c r="WB23" s="236"/>
      <c r="WC23" s="235"/>
      <c r="WD23" s="236"/>
      <c r="WE23" s="236"/>
      <c r="WF23" s="235"/>
      <c r="WG23" s="236"/>
      <c r="WH23" s="236"/>
      <c r="WI23" s="235"/>
      <c r="WJ23" s="236"/>
      <c r="WK23" s="236"/>
      <c r="WL23" s="235"/>
      <c r="WM23" s="236"/>
      <c r="WN23" s="236"/>
      <c r="WO23" s="235"/>
      <c r="WP23" s="236"/>
      <c r="WQ23" s="236"/>
      <c r="WR23" s="235"/>
      <c r="WS23" s="236"/>
      <c r="WT23" s="236"/>
      <c r="WU23" s="235"/>
      <c r="WV23" s="236"/>
      <c r="WW23" s="236"/>
      <c r="WX23" s="235"/>
      <c r="WY23" s="236"/>
      <c r="WZ23" s="236"/>
      <c r="XA23" s="235"/>
      <c r="XB23" s="236"/>
      <c r="XC23" s="236"/>
      <c r="XD23" s="235"/>
      <c r="XE23" s="236"/>
      <c r="XF23" s="236"/>
      <c r="XG23" s="235"/>
      <c r="XH23" s="236"/>
      <c r="XI23" s="236"/>
      <c r="XJ23" s="235"/>
      <c r="XK23" s="236"/>
      <c r="XL23" s="236"/>
      <c r="XM23" s="235"/>
      <c r="XN23" s="236"/>
      <c r="XO23" s="236"/>
      <c r="XP23" s="235"/>
      <c r="XQ23" s="236"/>
      <c r="XR23" s="236"/>
      <c r="XS23" s="235"/>
      <c r="XT23" s="236"/>
      <c r="XU23" s="236"/>
      <c r="XV23" s="235"/>
      <c r="XW23" s="236"/>
      <c r="XX23" s="236"/>
      <c r="XY23" s="235"/>
      <c r="XZ23" s="236"/>
      <c r="YA23" s="236"/>
      <c r="YB23" s="235"/>
      <c r="YC23" s="236"/>
      <c r="YD23" s="236"/>
      <c r="YE23" s="235"/>
      <c r="YF23" s="236"/>
      <c r="YG23" s="236"/>
      <c r="YH23" s="235"/>
      <c r="YI23" s="236"/>
      <c r="YJ23" s="236"/>
      <c r="YK23" s="235"/>
      <c r="YL23" s="236"/>
      <c r="YM23" s="236"/>
      <c r="YN23" s="235"/>
      <c r="YO23" s="236"/>
      <c r="YP23" s="236"/>
      <c r="YQ23" s="235"/>
      <c r="YR23" s="236"/>
      <c r="YS23" s="236"/>
      <c r="YT23" s="235"/>
      <c r="YU23" s="236"/>
      <c r="YV23" s="236"/>
      <c r="YW23" s="235"/>
      <c r="YX23" s="236"/>
      <c r="YY23" s="236"/>
      <c r="YZ23" s="235"/>
      <c r="ZA23" s="236"/>
      <c r="ZB23" s="236"/>
      <c r="ZC23" s="235"/>
      <c r="ZD23" s="236"/>
      <c r="ZE23" s="236"/>
      <c r="ZF23" s="235"/>
      <c r="ZG23" s="236"/>
      <c r="ZH23" s="236"/>
      <c r="ZI23" s="235"/>
      <c r="ZJ23" s="236"/>
      <c r="ZK23" s="236"/>
      <c r="ZL23" s="235"/>
      <c r="ZM23" s="236"/>
      <c r="ZN23" s="236"/>
      <c r="ZO23" s="235"/>
      <c r="ZP23" s="236"/>
      <c r="ZQ23" s="236"/>
      <c r="ZR23" s="235"/>
      <c r="ZS23" s="236"/>
      <c r="ZT23" s="236"/>
      <c r="ZU23" s="235"/>
      <c r="ZV23" s="236"/>
      <c r="ZW23" s="236"/>
      <c r="ZX23" s="235"/>
      <c r="ZY23" s="236"/>
      <c r="ZZ23" s="236"/>
      <c r="AAA23" s="235"/>
      <c r="AAB23" s="236"/>
      <c r="AAC23" s="236"/>
      <c r="AAD23" s="235"/>
      <c r="AAE23" s="236"/>
      <c r="AAF23" s="236"/>
      <c r="AAG23" s="235"/>
      <c r="AAH23" s="236"/>
      <c r="AAI23" s="236"/>
      <c r="AAJ23" s="235"/>
      <c r="AAK23" s="236"/>
      <c r="AAL23" s="236"/>
      <c r="AAM23" s="235"/>
      <c r="AAN23" s="236"/>
      <c r="AAO23" s="236"/>
      <c r="AAP23" s="235"/>
      <c r="AAQ23" s="236"/>
      <c r="AAR23" s="236"/>
      <c r="AAS23" s="235"/>
      <c r="AAT23" s="236"/>
      <c r="AAU23" s="236"/>
      <c r="AAV23" s="235"/>
      <c r="AAW23" s="236"/>
      <c r="AAX23" s="236"/>
      <c r="AAY23" s="235"/>
      <c r="AAZ23" s="236"/>
      <c r="ABA23" s="236"/>
      <c r="ABB23" s="235"/>
      <c r="ABC23" s="236"/>
      <c r="ABD23" s="236"/>
      <c r="ABE23" s="235"/>
      <c r="ABF23" s="236"/>
      <c r="ABG23" s="236"/>
      <c r="ABH23" s="235"/>
      <c r="ABI23" s="236"/>
      <c r="ABJ23" s="236"/>
      <c r="ABK23" s="235"/>
      <c r="ABL23" s="236"/>
      <c r="ABM23" s="236"/>
      <c r="ABN23" s="235"/>
      <c r="ABO23" s="236"/>
      <c r="ABP23" s="236"/>
      <c r="ABQ23" s="235"/>
      <c r="ABR23" s="236"/>
      <c r="ABS23" s="236"/>
      <c r="ABT23" s="235"/>
      <c r="ABU23" s="236"/>
      <c r="ABV23" s="236"/>
      <c r="ABW23" s="235"/>
      <c r="ABX23" s="236"/>
      <c r="ABY23" s="236"/>
      <c r="ABZ23" s="235"/>
      <c r="ACA23" s="236"/>
      <c r="ACB23" s="236"/>
      <c r="ACC23" s="235"/>
      <c r="ACD23" s="236"/>
      <c r="ACE23" s="236"/>
      <c r="ACF23" s="235"/>
      <c r="ACG23" s="236"/>
      <c r="ACH23" s="236"/>
      <c r="ACI23" s="235"/>
      <c r="ACJ23" s="236"/>
      <c r="ACK23" s="236"/>
      <c r="ACL23" s="235"/>
      <c r="ACM23" s="236"/>
      <c r="ACN23" s="236"/>
      <c r="ACO23" s="235"/>
      <c r="ACP23" s="236"/>
      <c r="ACQ23" s="236"/>
      <c r="ACR23" s="235"/>
      <c r="ACS23" s="236"/>
      <c r="ACT23" s="236"/>
      <c r="ACU23" s="235"/>
      <c r="ACV23" s="236"/>
      <c r="ACW23" s="236"/>
      <c r="ACX23" s="235"/>
      <c r="ACY23" s="236"/>
      <c r="ACZ23" s="236"/>
      <c r="ADA23" s="235"/>
      <c r="ADB23" s="236"/>
      <c r="ADC23" s="236"/>
      <c r="ADD23" s="235"/>
      <c r="ADE23" s="236"/>
      <c r="ADF23" s="236"/>
      <c r="ADG23" s="235"/>
      <c r="ADH23" s="236"/>
      <c r="ADI23" s="236"/>
      <c r="ADJ23" s="235"/>
      <c r="ADK23" s="236"/>
      <c r="ADL23" s="236"/>
      <c r="ADM23" s="235"/>
      <c r="ADN23" s="236"/>
      <c r="ADO23" s="236"/>
      <c r="ADP23" s="235"/>
      <c r="ADQ23" s="236"/>
      <c r="ADR23" s="236"/>
      <c r="ADS23" s="235"/>
      <c r="ADT23" s="236"/>
      <c r="ADU23" s="236"/>
      <c r="ADV23" s="235"/>
      <c r="ADW23" s="236"/>
      <c r="ADX23" s="236"/>
      <c r="ADY23" s="235"/>
      <c r="ADZ23" s="236"/>
      <c r="AEA23" s="236"/>
      <c r="AEB23" s="235"/>
      <c r="AEC23" s="236"/>
      <c r="AED23" s="236"/>
      <c r="AEE23" s="235"/>
      <c r="AEF23" s="236"/>
      <c r="AEG23" s="236"/>
      <c r="AEH23" s="235"/>
      <c r="AEI23" s="236"/>
      <c r="AEJ23" s="236"/>
      <c r="AEK23" s="235"/>
      <c r="AEL23" s="236"/>
      <c r="AEM23" s="236"/>
      <c r="AEN23" s="235"/>
      <c r="AEO23" s="236"/>
      <c r="AEP23" s="236"/>
      <c r="AEQ23" s="235"/>
      <c r="AER23" s="236"/>
      <c r="AES23" s="236"/>
      <c r="AET23" s="235"/>
      <c r="AEU23" s="236"/>
      <c r="AEV23" s="236"/>
      <c r="AEW23" s="235"/>
      <c r="AEX23" s="236"/>
      <c r="AEY23" s="236"/>
      <c r="AEZ23" s="235"/>
      <c r="AFA23" s="236"/>
      <c r="AFB23" s="236"/>
      <c r="AFC23" s="235"/>
      <c r="AFD23" s="236"/>
      <c r="AFE23" s="236"/>
      <c r="AFF23" s="235"/>
      <c r="AFG23" s="236"/>
      <c r="AFH23" s="236"/>
      <c r="AFI23" s="235"/>
      <c r="AFJ23" s="236"/>
      <c r="AFK23" s="236"/>
      <c r="AFL23" s="235"/>
      <c r="AFM23" s="236"/>
      <c r="AFN23" s="236"/>
      <c r="AFO23" s="235"/>
      <c r="AFP23" s="236"/>
      <c r="AFQ23" s="236"/>
      <c r="AFR23" s="235"/>
      <c r="AFS23" s="236"/>
      <c r="AFT23" s="236"/>
      <c r="AFU23" s="235"/>
      <c r="AFV23" s="236"/>
      <c r="AFW23" s="236"/>
      <c r="AFX23" s="235"/>
      <c r="AFY23" s="236"/>
      <c r="AFZ23" s="236"/>
      <c r="AGA23" s="235"/>
      <c r="AGB23" s="236"/>
      <c r="AGC23" s="236"/>
      <c r="AGD23" s="235"/>
      <c r="AGE23" s="236"/>
      <c r="AGF23" s="236"/>
      <c r="AGG23" s="235"/>
      <c r="AGH23" s="236"/>
      <c r="AGI23" s="236"/>
      <c r="AGJ23" s="235"/>
      <c r="AGK23" s="236"/>
      <c r="AGL23" s="236"/>
      <c r="AGM23" s="235"/>
      <c r="AGN23" s="236"/>
      <c r="AGO23" s="236"/>
      <c r="AGP23" s="235"/>
      <c r="AGQ23" s="236"/>
      <c r="AGR23" s="236"/>
      <c r="AGS23" s="235"/>
      <c r="AGT23" s="236"/>
      <c r="AGU23" s="236"/>
      <c r="AGV23" s="235"/>
      <c r="AGW23" s="236"/>
      <c r="AGX23" s="236"/>
      <c r="AGY23" s="235"/>
      <c r="AGZ23" s="236"/>
      <c r="AHA23" s="236"/>
      <c r="AHB23" s="235"/>
      <c r="AHC23" s="236"/>
      <c r="AHD23" s="236"/>
      <c r="AHE23" s="235"/>
      <c r="AHF23" s="236"/>
      <c r="AHG23" s="236"/>
      <c r="AHH23" s="235"/>
      <c r="AHI23" s="236"/>
      <c r="AHJ23" s="236"/>
      <c r="AHK23" s="235"/>
      <c r="AHL23" s="236"/>
      <c r="AHM23" s="236"/>
      <c r="AHN23" s="235"/>
      <c r="AHO23" s="236"/>
      <c r="AHP23" s="236"/>
      <c r="AHQ23" s="235"/>
      <c r="AHR23" s="236"/>
      <c r="AHS23" s="236"/>
      <c r="AHT23" s="235"/>
      <c r="AHU23" s="236"/>
      <c r="AHV23" s="236"/>
      <c r="AHW23" s="235"/>
      <c r="AHX23" s="236"/>
      <c r="AHY23" s="236"/>
      <c r="AHZ23" s="235"/>
      <c r="AIA23" s="236"/>
      <c r="AIB23" s="236"/>
      <c r="AIC23" s="235"/>
      <c r="AID23" s="236"/>
      <c r="AIE23" s="236"/>
      <c r="AIF23" s="235"/>
      <c r="AIG23" s="236"/>
      <c r="AIH23" s="236"/>
      <c r="AII23" s="235"/>
      <c r="AIJ23" s="236"/>
      <c r="AIK23" s="236"/>
      <c r="AIL23" s="235"/>
      <c r="AIM23" s="236"/>
      <c r="AIN23" s="236"/>
      <c r="AIO23" s="235"/>
      <c r="AIP23" s="236"/>
      <c r="AIQ23" s="236"/>
      <c r="AIR23" s="235"/>
      <c r="AIS23" s="236"/>
      <c r="AIT23" s="236"/>
      <c r="AIU23" s="235"/>
      <c r="AIV23" s="236"/>
      <c r="AIW23" s="236"/>
      <c r="AIX23" s="235"/>
      <c r="AIY23" s="236"/>
      <c r="AIZ23" s="236"/>
      <c r="AJA23" s="235"/>
      <c r="AJB23" s="236"/>
      <c r="AJC23" s="236"/>
      <c r="AJD23" s="235"/>
      <c r="AJE23" s="236"/>
      <c r="AJF23" s="236"/>
      <c r="AJG23" s="235"/>
      <c r="AJH23" s="236"/>
      <c r="AJI23" s="236"/>
      <c r="AJJ23" s="235"/>
      <c r="AJK23" s="236"/>
      <c r="AJL23" s="236"/>
      <c r="AJM23" s="235"/>
      <c r="AJN23" s="236"/>
      <c r="AJO23" s="236"/>
      <c r="AJP23" s="235"/>
      <c r="AJQ23" s="236"/>
      <c r="AJR23" s="236"/>
      <c r="AJS23" s="235"/>
      <c r="AJT23" s="236"/>
      <c r="AJU23" s="236"/>
      <c r="AJV23" s="235"/>
      <c r="AJW23" s="236"/>
      <c r="AJX23" s="236"/>
      <c r="AJY23" s="235"/>
      <c r="AJZ23" s="236"/>
      <c r="AKA23" s="236"/>
      <c r="AKB23" s="235"/>
      <c r="AKC23" s="236"/>
      <c r="AKD23" s="236"/>
      <c r="AKE23" s="235"/>
      <c r="AKF23" s="236"/>
      <c r="AKG23" s="236"/>
      <c r="AKH23" s="235"/>
      <c r="AKI23" s="236"/>
      <c r="AKJ23" s="236"/>
      <c r="AKK23" s="235"/>
      <c r="AKL23" s="236"/>
      <c r="AKM23" s="236"/>
      <c r="AKN23" s="235"/>
      <c r="AKO23" s="236"/>
      <c r="AKP23" s="236"/>
      <c r="AKQ23" s="235"/>
      <c r="AKR23" s="236"/>
      <c r="AKS23" s="236"/>
      <c r="AKT23" s="235"/>
      <c r="AKU23" s="236"/>
      <c r="AKV23" s="236"/>
      <c r="AKW23" s="235"/>
      <c r="AKX23" s="236"/>
      <c r="AKY23" s="236"/>
      <c r="AKZ23" s="235"/>
      <c r="ALA23" s="236"/>
      <c r="ALB23" s="236"/>
      <c r="ALC23" s="235"/>
      <c r="ALD23" s="236"/>
      <c r="ALE23" s="236"/>
      <c r="ALF23" s="235"/>
      <c r="ALG23" s="236"/>
      <c r="ALH23" s="236"/>
      <c r="ALI23" s="235"/>
      <c r="ALJ23" s="236"/>
      <c r="ALK23" s="236"/>
      <c r="ALL23" s="235"/>
      <c r="ALM23" s="236"/>
      <c r="ALN23" s="236"/>
      <c r="ALO23" s="235"/>
      <c r="ALP23" s="236"/>
      <c r="ALQ23" s="236"/>
      <c r="ALR23" s="235"/>
      <c r="ALS23" s="236"/>
      <c r="ALT23" s="236"/>
      <c r="ALU23" s="235"/>
      <c r="ALV23" s="236"/>
      <c r="ALW23" s="236"/>
      <c r="ALX23" s="235"/>
      <c r="ALY23" s="236"/>
      <c r="ALZ23" s="236"/>
      <c r="AMA23" s="235"/>
      <c r="AMB23" s="236"/>
      <c r="AMC23" s="236"/>
      <c r="AMD23" s="235"/>
      <c r="AME23" s="236"/>
      <c r="AMF23" s="236"/>
      <c r="AMG23" s="235"/>
      <c r="AMH23" s="236"/>
      <c r="AMI23" s="236"/>
      <c r="AMJ23" s="235"/>
      <c r="AMK23" s="236"/>
      <c r="AML23" s="236"/>
      <c r="AMM23" s="235"/>
      <c r="AMN23" s="236"/>
      <c r="AMO23" s="236"/>
      <c r="AMP23" s="235"/>
      <c r="AMQ23" s="236"/>
      <c r="AMR23" s="236"/>
      <c r="AMS23" s="235"/>
      <c r="AMT23" s="236"/>
      <c r="AMU23" s="236"/>
      <c r="AMV23" s="235"/>
      <c r="AMW23" s="236"/>
      <c r="AMX23" s="236"/>
      <c r="AMY23" s="235"/>
      <c r="AMZ23" s="236"/>
      <c r="ANA23" s="236"/>
      <c r="ANB23" s="235"/>
      <c r="ANC23" s="236"/>
      <c r="AND23" s="236"/>
      <c r="ANE23" s="235"/>
      <c r="ANF23" s="236"/>
      <c r="ANG23" s="236"/>
      <c r="ANH23" s="235"/>
      <c r="ANI23" s="236"/>
      <c r="ANJ23" s="236"/>
      <c r="ANK23" s="235"/>
      <c r="ANL23" s="236"/>
      <c r="ANM23" s="236"/>
      <c r="ANN23" s="235"/>
      <c r="ANO23" s="236"/>
      <c r="ANP23" s="236"/>
      <c r="ANQ23" s="235"/>
      <c r="ANR23" s="236"/>
      <c r="ANS23" s="236"/>
      <c r="ANT23" s="235"/>
      <c r="ANU23" s="236"/>
      <c r="ANV23" s="236"/>
      <c r="ANW23" s="235"/>
      <c r="ANX23" s="236"/>
      <c r="ANY23" s="236"/>
      <c r="ANZ23" s="235"/>
      <c r="AOA23" s="236"/>
      <c r="AOB23" s="236"/>
      <c r="AOC23" s="235"/>
      <c r="AOD23" s="236"/>
      <c r="AOE23" s="236"/>
      <c r="AOF23" s="235"/>
      <c r="AOG23" s="236"/>
      <c r="AOH23" s="236"/>
      <c r="AOI23" s="235"/>
      <c r="AOJ23" s="236"/>
      <c r="AOK23" s="236"/>
      <c r="AOL23" s="235"/>
      <c r="AOM23" s="236"/>
      <c r="AON23" s="236"/>
      <c r="AOO23" s="235"/>
      <c r="AOP23" s="236"/>
      <c r="AOQ23" s="236"/>
      <c r="AOR23" s="235"/>
      <c r="AOS23" s="236"/>
      <c r="AOT23" s="236"/>
      <c r="AOU23" s="235"/>
      <c r="AOV23" s="236"/>
      <c r="AOW23" s="236"/>
      <c r="AOX23" s="235"/>
      <c r="AOY23" s="236"/>
      <c r="AOZ23" s="236"/>
      <c r="APA23" s="235"/>
      <c r="APB23" s="236"/>
      <c r="APC23" s="236"/>
      <c r="APD23" s="235"/>
      <c r="APE23" s="236"/>
      <c r="APF23" s="236"/>
      <c r="APG23" s="235"/>
      <c r="APH23" s="236"/>
      <c r="API23" s="236"/>
      <c r="APJ23" s="235"/>
      <c r="APK23" s="236"/>
      <c r="APL23" s="236"/>
      <c r="APM23" s="235"/>
      <c r="APN23" s="236"/>
      <c r="APO23" s="236"/>
      <c r="APP23" s="235"/>
      <c r="APQ23" s="236"/>
      <c r="APR23" s="236"/>
      <c r="APS23" s="235"/>
      <c r="APT23" s="236"/>
      <c r="APU23" s="236"/>
      <c r="APV23" s="235"/>
      <c r="APW23" s="236"/>
      <c r="APX23" s="236"/>
      <c r="APY23" s="235"/>
      <c r="APZ23" s="236"/>
      <c r="AQA23" s="236"/>
      <c r="AQB23" s="235"/>
      <c r="AQC23" s="236"/>
      <c r="AQD23" s="236"/>
      <c r="AQE23" s="235"/>
      <c r="AQF23" s="236"/>
      <c r="AQG23" s="236"/>
      <c r="AQH23" s="235"/>
      <c r="AQI23" s="236"/>
      <c r="AQJ23" s="236"/>
      <c r="AQK23" s="235"/>
      <c r="AQL23" s="236"/>
      <c r="AQM23" s="236"/>
      <c r="AQN23" s="235"/>
      <c r="AQO23" s="236"/>
      <c r="AQP23" s="236"/>
      <c r="AQQ23" s="235"/>
      <c r="AQR23" s="236"/>
      <c r="AQS23" s="236"/>
      <c r="AQT23" s="235"/>
      <c r="AQU23" s="236"/>
      <c r="AQV23" s="236"/>
      <c r="AQW23" s="235"/>
      <c r="AQX23" s="236"/>
      <c r="AQY23" s="236"/>
      <c r="AQZ23" s="235"/>
      <c r="ARA23" s="236"/>
      <c r="ARB23" s="236"/>
      <c r="ARC23" s="235"/>
      <c r="ARD23" s="236"/>
      <c r="ARE23" s="236"/>
      <c r="ARF23" s="235"/>
      <c r="ARG23" s="236"/>
      <c r="ARH23" s="236"/>
      <c r="ARI23" s="235"/>
      <c r="ARJ23" s="236"/>
      <c r="ARK23" s="236"/>
      <c r="ARL23" s="235"/>
      <c r="ARM23" s="236"/>
      <c r="ARN23" s="236"/>
      <c r="ARO23" s="235"/>
      <c r="ARP23" s="236"/>
      <c r="ARQ23" s="236"/>
      <c r="ARR23" s="235"/>
      <c r="ARS23" s="236"/>
      <c r="ART23" s="236"/>
      <c r="ARU23" s="235"/>
      <c r="ARV23" s="236"/>
      <c r="ARW23" s="236"/>
      <c r="ARX23" s="235"/>
      <c r="ARY23" s="236"/>
      <c r="ARZ23" s="236"/>
      <c r="ASA23" s="235"/>
      <c r="ASB23" s="236"/>
      <c r="ASC23" s="236"/>
      <c r="ASD23" s="235"/>
      <c r="ASE23" s="236"/>
      <c r="ASF23" s="236"/>
      <c r="ASG23" s="235"/>
      <c r="ASH23" s="236"/>
      <c r="ASI23" s="236"/>
      <c r="ASJ23" s="235"/>
      <c r="ASK23" s="236"/>
      <c r="ASL23" s="236"/>
      <c r="ASM23" s="235"/>
      <c r="ASN23" s="236"/>
      <c r="ASO23" s="236"/>
      <c r="ASP23" s="235"/>
      <c r="ASQ23" s="236"/>
      <c r="ASR23" s="236"/>
      <c r="ASS23" s="235"/>
      <c r="AST23" s="236"/>
      <c r="ASU23" s="236"/>
      <c r="ASV23" s="235"/>
      <c r="ASW23" s="236"/>
      <c r="ASX23" s="236"/>
      <c r="ASY23" s="235"/>
      <c r="ASZ23" s="236"/>
      <c r="ATA23" s="236"/>
      <c r="ATB23" s="235"/>
      <c r="ATC23" s="236"/>
      <c r="ATD23" s="236"/>
      <c r="ATE23" s="235"/>
      <c r="ATF23" s="236"/>
      <c r="ATG23" s="236"/>
      <c r="ATH23" s="235"/>
      <c r="ATI23" s="236"/>
      <c r="ATJ23" s="236"/>
      <c r="ATK23" s="235"/>
      <c r="ATL23" s="236"/>
      <c r="ATM23" s="236"/>
      <c r="ATN23" s="235"/>
      <c r="ATO23" s="236"/>
      <c r="ATP23" s="236"/>
      <c r="ATQ23" s="235"/>
      <c r="ATR23" s="236"/>
      <c r="ATS23" s="236"/>
      <c r="ATT23" s="235"/>
      <c r="ATU23" s="236"/>
      <c r="ATV23" s="236"/>
      <c r="ATW23" s="235"/>
      <c r="ATX23" s="236"/>
      <c r="ATY23" s="236"/>
      <c r="ATZ23" s="235"/>
      <c r="AUA23" s="236"/>
      <c r="AUB23" s="236"/>
      <c r="AUC23" s="235"/>
      <c r="AUD23" s="236"/>
      <c r="AUE23" s="236"/>
      <c r="AUF23" s="235"/>
      <c r="AUG23" s="236"/>
      <c r="AUH23" s="236"/>
      <c r="AUI23" s="235"/>
      <c r="AUJ23" s="236"/>
      <c r="AUK23" s="236"/>
      <c r="AUL23" s="235"/>
      <c r="AUM23" s="236"/>
      <c r="AUN23" s="236"/>
      <c r="AUO23" s="235"/>
      <c r="AUP23" s="236"/>
      <c r="AUQ23" s="236"/>
      <c r="AUR23" s="235"/>
      <c r="AUS23" s="236"/>
      <c r="AUT23" s="236"/>
      <c r="AUU23" s="235"/>
      <c r="AUV23" s="236"/>
      <c r="AUW23" s="236"/>
      <c r="AUX23" s="235"/>
      <c r="AUY23" s="236"/>
      <c r="AUZ23" s="236"/>
      <c r="AVA23" s="235"/>
      <c r="AVB23" s="236"/>
      <c r="AVC23" s="236"/>
      <c r="AVD23" s="235"/>
      <c r="AVE23" s="236"/>
      <c r="AVF23" s="236"/>
      <c r="AVG23" s="235"/>
      <c r="AVH23" s="236"/>
      <c r="AVI23" s="236"/>
      <c r="AVJ23" s="235"/>
      <c r="AVK23" s="236"/>
      <c r="AVL23" s="236"/>
      <c r="AVM23" s="235"/>
      <c r="AVN23" s="236"/>
      <c r="AVO23" s="236"/>
      <c r="AVP23" s="235"/>
      <c r="AVQ23" s="236"/>
      <c r="AVR23" s="236"/>
      <c r="AVS23" s="235"/>
      <c r="AVT23" s="236"/>
      <c r="AVU23" s="236"/>
      <c r="AVV23" s="235"/>
      <c r="AVW23" s="236"/>
      <c r="AVX23" s="236"/>
      <c r="AVY23" s="235"/>
      <c r="AVZ23" s="236"/>
      <c r="AWA23" s="236"/>
      <c r="AWB23" s="235"/>
      <c r="AWC23" s="236"/>
      <c r="AWD23" s="236"/>
      <c r="AWE23" s="235"/>
      <c r="AWF23" s="236"/>
      <c r="AWG23" s="236"/>
      <c r="AWH23" s="235"/>
      <c r="AWI23" s="236"/>
      <c r="AWJ23" s="236"/>
      <c r="AWK23" s="235"/>
      <c r="AWL23" s="236"/>
      <c r="AWM23" s="236"/>
      <c r="AWN23" s="235"/>
      <c r="AWO23" s="236"/>
      <c r="AWP23" s="236"/>
      <c r="AWQ23" s="235"/>
      <c r="AWR23" s="236"/>
      <c r="AWS23" s="236"/>
      <c r="AWT23" s="235"/>
      <c r="AWU23" s="236"/>
      <c r="AWV23" s="236"/>
      <c r="AWW23" s="235"/>
      <c r="AWX23" s="236"/>
      <c r="AWY23" s="236"/>
      <c r="AWZ23" s="235"/>
      <c r="AXA23" s="236"/>
      <c r="AXB23" s="236"/>
      <c r="AXC23" s="235"/>
      <c r="AXD23" s="236"/>
      <c r="AXE23" s="236"/>
      <c r="AXF23" s="235"/>
      <c r="AXG23" s="236"/>
      <c r="AXH23" s="236"/>
      <c r="AXI23" s="235"/>
      <c r="AXJ23" s="236"/>
      <c r="AXK23" s="236"/>
      <c r="AXL23" s="235"/>
      <c r="AXM23" s="236"/>
      <c r="AXN23" s="236"/>
      <c r="AXO23" s="235"/>
      <c r="AXP23" s="236"/>
      <c r="AXQ23" s="236"/>
      <c r="AXR23" s="235"/>
      <c r="AXS23" s="236"/>
      <c r="AXT23" s="236"/>
      <c r="AXU23" s="235"/>
      <c r="AXV23" s="236"/>
      <c r="AXW23" s="236"/>
      <c r="AXX23" s="235"/>
      <c r="AXY23" s="236"/>
      <c r="AXZ23" s="236"/>
      <c r="AYA23" s="235"/>
      <c r="AYB23" s="236"/>
      <c r="AYC23" s="236"/>
      <c r="AYD23" s="235"/>
      <c r="AYE23" s="236"/>
      <c r="AYF23" s="236"/>
      <c r="AYG23" s="235"/>
      <c r="AYH23" s="236"/>
      <c r="AYI23" s="236"/>
      <c r="AYJ23" s="235"/>
      <c r="AYK23" s="236"/>
      <c r="AYL23" s="236"/>
      <c r="AYM23" s="235"/>
      <c r="AYN23" s="236"/>
      <c r="AYO23" s="236"/>
      <c r="AYP23" s="235"/>
      <c r="AYQ23" s="236"/>
      <c r="AYR23" s="236"/>
      <c r="AYS23" s="235"/>
      <c r="AYT23" s="236"/>
      <c r="AYU23" s="236"/>
      <c r="AYV23" s="235"/>
      <c r="AYW23" s="236"/>
      <c r="AYX23" s="236"/>
      <c r="AYY23" s="235"/>
      <c r="AYZ23" s="236"/>
      <c r="AZA23" s="236"/>
      <c r="AZB23" s="235"/>
      <c r="AZC23" s="236"/>
      <c r="AZD23" s="236"/>
      <c r="AZE23" s="235"/>
      <c r="AZF23" s="236"/>
      <c r="AZG23" s="236"/>
      <c r="AZH23" s="235"/>
      <c r="AZI23" s="236"/>
      <c r="AZJ23" s="236"/>
      <c r="AZK23" s="235"/>
      <c r="AZL23" s="236"/>
      <c r="AZM23" s="236"/>
      <c r="AZN23" s="235"/>
      <c r="AZO23" s="236"/>
      <c r="AZP23" s="236"/>
      <c r="AZQ23" s="235"/>
      <c r="AZR23" s="236"/>
      <c r="AZS23" s="236"/>
      <c r="AZT23" s="235"/>
      <c r="AZU23" s="236"/>
      <c r="AZV23" s="236"/>
      <c r="AZW23" s="235"/>
      <c r="AZX23" s="236"/>
      <c r="AZY23" s="236"/>
      <c r="AZZ23" s="235"/>
      <c r="BAA23" s="236"/>
      <c r="BAB23" s="236"/>
      <c r="BAC23" s="235"/>
      <c r="BAD23" s="236"/>
      <c r="BAE23" s="236"/>
      <c r="BAF23" s="235"/>
      <c r="BAG23" s="236"/>
      <c r="BAH23" s="236"/>
      <c r="BAI23" s="235"/>
      <c r="BAJ23" s="236"/>
      <c r="BAK23" s="236"/>
      <c r="BAL23" s="235"/>
      <c r="BAM23" s="236"/>
      <c r="BAN23" s="236"/>
      <c r="BAO23" s="235"/>
      <c r="BAP23" s="236"/>
      <c r="BAQ23" s="236"/>
      <c r="BAR23" s="235"/>
      <c r="BAS23" s="236"/>
      <c r="BAT23" s="236"/>
      <c r="BAU23" s="235"/>
      <c r="BAV23" s="236"/>
      <c r="BAW23" s="236"/>
      <c r="BAX23" s="235"/>
      <c r="BAY23" s="236"/>
      <c r="BAZ23" s="236"/>
      <c r="BBA23" s="235"/>
      <c r="BBB23" s="236"/>
      <c r="BBC23" s="236"/>
      <c r="BBD23" s="235"/>
      <c r="BBE23" s="236"/>
      <c r="BBF23" s="236"/>
      <c r="BBG23" s="235"/>
      <c r="BBH23" s="236"/>
      <c r="BBI23" s="236"/>
      <c r="BBJ23" s="235"/>
      <c r="BBK23" s="236"/>
      <c r="BBL23" s="236"/>
      <c r="BBM23" s="235"/>
      <c r="BBN23" s="236"/>
      <c r="BBO23" s="236"/>
      <c r="BBP23" s="235"/>
      <c r="BBQ23" s="236"/>
      <c r="BBR23" s="236"/>
      <c r="BBS23" s="235"/>
      <c r="BBT23" s="236"/>
      <c r="BBU23" s="236"/>
      <c r="BBV23" s="235"/>
      <c r="BBW23" s="236"/>
      <c r="BBX23" s="236"/>
      <c r="BBY23" s="235"/>
      <c r="BBZ23" s="236"/>
      <c r="BCA23" s="236"/>
      <c r="BCB23" s="235"/>
      <c r="BCC23" s="236"/>
      <c r="BCD23" s="236"/>
      <c r="BCE23" s="235"/>
      <c r="BCF23" s="236"/>
      <c r="BCG23" s="236"/>
      <c r="BCH23" s="235"/>
      <c r="BCI23" s="236"/>
      <c r="BCJ23" s="236"/>
      <c r="BCK23" s="235"/>
      <c r="BCL23" s="236"/>
      <c r="BCM23" s="236"/>
      <c r="BCN23" s="235"/>
      <c r="BCO23" s="236"/>
      <c r="BCP23" s="236"/>
      <c r="BCQ23" s="235"/>
      <c r="BCR23" s="236"/>
      <c r="BCS23" s="236"/>
      <c r="BCT23" s="235"/>
      <c r="BCU23" s="236"/>
      <c r="BCV23" s="236"/>
      <c r="BCW23" s="235"/>
      <c r="BCX23" s="236"/>
      <c r="BCY23" s="236"/>
      <c r="BCZ23" s="235"/>
      <c r="BDA23" s="236"/>
      <c r="BDB23" s="236"/>
      <c r="BDC23" s="235"/>
      <c r="BDD23" s="236"/>
      <c r="BDE23" s="236"/>
      <c r="BDF23" s="235"/>
      <c r="BDG23" s="236"/>
      <c r="BDH23" s="236"/>
      <c r="BDI23" s="235"/>
      <c r="BDJ23" s="236"/>
      <c r="BDK23" s="236"/>
      <c r="BDL23" s="235"/>
      <c r="BDM23" s="236"/>
      <c r="BDN23" s="236"/>
      <c r="BDO23" s="235"/>
      <c r="BDP23" s="236"/>
      <c r="BDQ23" s="236"/>
      <c r="BDR23" s="235"/>
      <c r="BDS23" s="236"/>
      <c r="BDT23" s="236"/>
      <c r="BDU23" s="235"/>
      <c r="BDV23" s="236"/>
      <c r="BDW23" s="236"/>
      <c r="BDX23" s="235"/>
      <c r="BDY23" s="236"/>
      <c r="BDZ23" s="236"/>
      <c r="BEA23" s="235"/>
      <c r="BEB23" s="236"/>
      <c r="BEC23" s="236"/>
      <c r="BED23" s="235"/>
      <c r="BEE23" s="236"/>
      <c r="BEF23" s="236"/>
      <c r="BEG23" s="235"/>
      <c r="BEH23" s="236"/>
      <c r="BEI23" s="236"/>
      <c r="BEJ23" s="235"/>
      <c r="BEK23" s="236"/>
      <c r="BEL23" s="236"/>
      <c r="BEM23" s="235"/>
      <c r="BEN23" s="236"/>
      <c r="BEO23" s="236"/>
      <c r="BEP23" s="235"/>
      <c r="BEQ23" s="236"/>
      <c r="BER23" s="236"/>
      <c r="BES23" s="235"/>
      <c r="BET23" s="236"/>
      <c r="BEU23" s="236"/>
      <c r="BEV23" s="235"/>
      <c r="BEW23" s="236"/>
      <c r="BEX23" s="236"/>
      <c r="BEY23" s="235"/>
      <c r="BEZ23" s="236"/>
      <c r="BFA23" s="236"/>
      <c r="BFB23" s="235"/>
      <c r="BFC23" s="236"/>
      <c r="BFD23" s="236"/>
      <c r="BFE23" s="235"/>
      <c r="BFF23" s="236"/>
      <c r="BFG23" s="236"/>
      <c r="BFH23" s="235"/>
      <c r="BFI23" s="236"/>
      <c r="BFJ23" s="236"/>
      <c r="BFK23" s="235"/>
      <c r="BFL23" s="236"/>
      <c r="BFM23" s="236"/>
      <c r="BFN23" s="235"/>
      <c r="BFO23" s="236"/>
      <c r="BFP23" s="236"/>
      <c r="BFQ23" s="235"/>
      <c r="BFR23" s="236"/>
      <c r="BFS23" s="236"/>
      <c r="BFT23" s="235"/>
      <c r="BFU23" s="236"/>
      <c r="BFV23" s="236"/>
      <c r="BFW23" s="235"/>
      <c r="BFX23" s="236"/>
      <c r="BFY23" s="236"/>
      <c r="BFZ23" s="235"/>
      <c r="BGA23" s="236"/>
      <c r="BGB23" s="236"/>
      <c r="BGC23" s="235"/>
      <c r="BGD23" s="236"/>
      <c r="BGE23" s="236"/>
      <c r="BGF23" s="235"/>
      <c r="BGG23" s="236"/>
      <c r="BGH23" s="236"/>
      <c r="BGI23" s="235"/>
      <c r="BGJ23" s="236"/>
      <c r="BGK23" s="236"/>
      <c r="BGL23" s="235"/>
      <c r="BGM23" s="236"/>
      <c r="BGN23" s="236"/>
      <c r="BGO23" s="235"/>
      <c r="BGP23" s="236"/>
      <c r="BGQ23" s="236"/>
      <c r="BGR23" s="235"/>
      <c r="BGS23" s="236"/>
      <c r="BGT23" s="236"/>
      <c r="BGU23" s="235"/>
      <c r="BGV23" s="236"/>
      <c r="BGW23" s="236"/>
      <c r="BGX23" s="235"/>
      <c r="BGY23" s="236"/>
      <c r="BGZ23" s="236"/>
      <c r="BHA23" s="235"/>
      <c r="BHB23" s="236"/>
      <c r="BHC23" s="236"/>
      <c r="BHD23" s="235"/>
      <c r="BHE23" s="236"/>
      <c r="BHF23" s="236"/>
      <c r="BHG23" s="235"/>
      <c r="BHH23" s="236"/>
      <c r="BHI23" s="236"/>
      <c r="BHJ23" s="235"/>
      <c r="BHK23" s="236"/>
      <c r="BHL23" s="236"/>
      <c r="BHM23" s="235"/>
      <c r="BHN23" s="236"/>
      <c r="BHO23" s="236"/>
      <c r="BHP23" s="235"/>
      <c r="BHQ23" s="236"/>
      <c r="BHR23" s="236"/>
      <c r="BHS23" s="235"/>
      <c r="BHT23" s="236"/>
      <c r="BHU23" s="236"/>
      <c r="BHV23" s="235"/>
      <c r="BHW23" s="236"/>
      <c r="BHX23" s="236"/>
      <c r="BHY23" s="235"/>
      <c r="BHZ23" s="236"/>
      <c r="BIA23" s="236"/>
      <c r="BIB23" s="235"/>
      <c r="BIC23" s="236"/>
      <c r="BID23" s="236"/>
      <c r="BIE23" s="235"/>
      <c r="BIF23" s="236"/>
      <c r="BIG23" s="236"/>
      <c r="BIH23" s="235"/>
      <c r="BII23" s="236"/>
      <c r="BIJ23" s="236"/>
      <c r="BIK23" s="235"/>
      <c r="BIL23" s="236"/>
      <c r="BIM23" s="236"/>
      <c r="BIN23" s="235"/>
      <c r="BIO23" s="236"/>
      <c r="BIP23" s="236"/>
      <c r="BIQ23" s="235"/>
      <c r="BIR23" s="236"/>
      <c r="BIS23" s="236"/>
      <c r="BIT23" s="235"/>
      <c r="BIU23" s="236"/>
      <c r="BIV23" s="236"/>
      <c r="BIW23" s="235"/>
      <c r="BIX23" s="236"/>
      <c r="BIY23" s="236"/>
      <c r="BIZ23" s="235"/>
      <c r="BJA23" s="236"/>
      <c r="BJB23" s="236"/>
      <c r="BJC23" s="235"/>
      <c r="BJD23" s="236"/>
      <c r="BJE23" s="236"/>
      <c r="BJF23" s="235"/>
      <c r="BJG23" s="236"/>
      <c r="BJH23" s="236"/>
      <c r="BJI23" s="235"/>
      <c r="BJJ23" s="236"/>
      <c r="BJK23" s="236"/>
      <c r="BJL23" s="235"/>
      <c r="BJM23" s="236"/>
      <c r="BJN23" s="236"/>
      <c r="BJO23" s="235"/>
      <c r="BJP23" s="236"/>
      <c r="BJQ23" s="236"/>
      <c r="BJR23" s="235"/>
      <c r="BJS23" s="236"/>
      <c r="BJT23" s="236"/>
      <c r="BJU23" s="235"/>
      <c r="BJV23" s="236"/>
      <c r="BJW23" s="236"/>
      <c r="BJX23" s="235"/>
      <c r="BJY23" s="236"/>
      <c r="BJZ23" s="236"/>
      <c r="BKA23" s="235"/>
      <c r="BKB23" s="236"/>
      <c r="BKC23" s="236"/>
      <c r="BKD23" s="235"/>
      <c r="BKE23" s="236"/>
      <c r="BKF23" s="236"/>
      <c r="BKG23" s="235"/>
      <c r="BKH23" s="236"/>
      <c r="BKI23" s="236"/>
      <c r="BKJ23" s="235"/>
      <c r="BKK23" s="236"/>
      <c r="BKL23" s="236"/>
      <c r="BKM23" s="235"/>
      <c r="BKN23" s="236"/>
      <c r="BKO23" s="236"/>
      <c r="BKP23" s="235"/>
      <c r="BKQ23" s="236"/>
      <c r="BKR23" s="236"/>
      <c r="BKS23" s="235"/>
      <c r="BKT23" s="236"/>
      <c r="BKU23" s="236"/>
      <c r="BKV23" s="235"/>
      <c r="BKW23" s="236"/>
      <c r="BKX23" s="236"/>
      <c r="BKY23" s="235"/>
      <c r="BKZ23" s="236"/>
      <c r="BLA23" s="236"/>
      <c r="BLB23" s="235"/>
      <c r="BLC23" s="236"/>
      <c r="BLD23" s="236"/>
      <c r="BLE23" s="235"/>
      <c r="BLF23" s="236"/>
      <c r="BLG23" s="236"/>
      <c r="BLH23" s="235"/>
      <c r="BLI23" s="236"/>
      <c r="BLJ23" s="236"/>
      <c r="BLK23" s="235"/>
      <c r="BLL23" s="236"/>
      <c r="BLM23" s="236"/>
      <c r="BLN23" s="235"/>
      <c r="BLO23" s="236"/>
      <c r="BLP23" s="236"/>
      <c r="BLQ23" s="235"/>
      <c r="BLR23" s="236"/>
      <c r="BLS23" s="236"/>
      <c r="BLT23" s="235"/>
      <c r="BLU23" s="236"/>
      <c r="BLV23" s="236"/>
      <c r="BLW23" s="235"/>
      <c r="BLX23" s="236"/>
      <c r="BLY23" s="236"/>
      <c r="BLZ23" s="235"/>
      <c r="BMA23" s="236"/>
      <c r="BMB23" s="236"/>
      <c r="BMC23" s="235"/>
      <c r="BMD23" s="236"/>
      <c r="BME23" s="236"/>
      <c r="BMF23" s="235"/>
      <c r="BMG23" s="236"/>
      <c r="BMH23" s="236"/>
      <c r="BMI23" s="235"/>
      <c r="BMJ23" s="236"/>
      <c r="BMK23" s="236"/>
      <c r="BML23" s="235"/>
      <c r="BMM23" s="236"/>
      <c r="BMN23" s="236"/>
      <c r="BMO23" s="235"/>
      <c r="BMP23" s="236"/>
      <c r="BMQ23" s="236"/>
      <c r="BMR23" s="235"/>
      <c r="BMS23" s="236"/>
      <c r="BMT23" s="236"/>
      <c r="BMU23" s="235"/>
      <c r="BMV23" s="236"/>
      <c r="BMW23" s="236"/>
      <c r="BMX23" s="235"/>
      <c r="BMY23" s="236"/>
      <c r="BMZ23" s="236"/>
      <c r="BNA23" s="235"/>
      <c r="BNB23" s="236"/>
      <c r="BNC23" s="236"/>
      <c r="BND23" s="235"/>
      <c r="BNE23" s="236"/>
      <c r="BNF23" s="236"/>
      <c r="BNG23" s="235"/>
      <c r="BNH23" s="236"/>
      <c r="BNI23" s="236"/>
      <c r="BNJ23" s="235"/>
      <c r="BNK23" s="236"/>
      <c r="BNL23" s="236"/>
      <c r="BNM23" s="235"/>
      <c r="BNN23" s="236"/>
      <c r="BNO23" s="236"/>
      <c r="BNP23" s="235"/>
      <c r="BNQ23" s="236"/>
      <c r="BNR23" s="236"/>
      <c r="BNS23" s="235"/>
      <c r="BNT23" s="236"/>
      <c r="BNU23" s="236"/>
      <c r="BNV23" s="235"/>
      <c r="BNW23" s="236"/>
      <c r="BNX23" s="236"/>
      <c r="BNY23" s="235"/>
      <c r="BNZ23" s="236"/>
      <c r="BOA23" s="236"/>
      <c r="BOB23" s="235"/>
      <c r="BOC23" s="236"/>
      <c r="BOD23" s="236"/>
      <c r="BOE23" s="235"/>
      <c r="BOF23" s="236"/>
      <c r="BOG23" s="236"/>
      <c r="BOH23" s="235"/>
      <c r="BOI23" s="236"/>
      <c r="BOJ23" s="236"/>
      <c r="BOK23" s="235"/>
      <c r="BOL23" s="236"/>
      <c r="BOM23" s="236"/>
      <c r="BON23" s="235"/>
      <c r="BOO23" s="236"/>
      <c r="BOP23" s="236"/>
      <c r="BOQ23" s="235"/>
      <c r="BOR23" s="236"/>
      <c r="BOS23" s="236"/>
      <c r="BOT23" s="235"/>
      <c r="BOU23" s="236"/>
      <c r="BOV23" s="236"/>
      <c r="BOW23" s="235"/>
      <c r="BOX23" s="236"/>
      <c r="BOY23" s="236"/>
      <c r="BOZ23" s="235"/>
      <c r="BPA23" s="236"/>
      <c r="BPB23" s="236"/>
      <c r="BPC23" s="235"/>
      <c r="BPD23" s="236"/>
      <c r="BPE23" s="236"/>
      <c r="BPF23" s="235"/>
      <c r="BPG23" s="236"/>
      <c r="BPH23" s="236"/>
      <c r="BPI23" s="235"/>
      <c r="BPJ23" s="236"/>
      <c r="BPK23" s="236"/>
      <c r="BPL23" s="235"/>
      <c r="BPM23" s="236"/>
      <c r="BPN23" s="236"/>
      <c r="BPO23" s="235"/>
      <c r="BPP23" s="236"/>
      <c r="BPQ23" s="236"/>
      <c r="BPR23" s="235"/>
      <c r="BPS23" s="236"/>
      <c r="BPT23" s="236"/>
      <c r="BPU23" s="235"/>
      <c r="BPV23" s="236"/>
      <c r="BPW23" s="236"/>
      <c r="BPX23" s="235"/>
      <c r="BPY23" s="236"/>
      <c r="BPZ23" s="236"/>
      <c r="BQA23" s="235"/>
      <c r="BQB23" s="236"/>
      <c r="BQC23" s="236"/>
      <c r="BQD23" s="235"/>
      <c r="BQE23" s="236"/>
      <c r="BQF23" s="236"/>
      <c r="BQG23" s="235"/>
      <c r="BQH23" s="236"/>
      <c r="BQI23" s="236"/>
      <c r="BQJ23" s="235"/>
      <c r="BQK23" s="236"/>
      <c r="BQL23" s="236"/>
      <c r="BQM23" s="235"/>
      <c r="BQN23" s="236"/>
      <c r="BQO23" s="236"/>
      <c r="BQP23" s="235"/>
      <c r="BQQ23" s="236"/>
      <c r="BQR23" s="236"/>
      <c r="BQS23" s="235"/>
      <c r="BQT23" s="236"/>
      <c r="BQU23" s="236"/>
      <c r="BQV23" s="235"/>
      <c r="BQW23" s="236"/>
      <c r="BQX23" s="236"/>
      <c r="BQY23" s="235"/>
      <c r="BQZ23" s="236"/>
      <c r="BRA23" s="236"/>
      <c r="BRB23" s="235"/>
      <c r="BRC23" s="236"/>
      <c r="BRD23" s="236"/>
      <c r="BRE23" s="235"/>
      <c r="BRF23" s="236"/>
      <c r="BRG23" s="236"/>
      <c r="BRH23" s="235"/>
      <c r="BRI23" s="236"/>
      <c r="BRJ23" s="236"/>
      <c r="BRK23" s="235"/>
      <c r="BRL23" s="236"/>
      <c r="BRM23" s="236"/>
      <c r="BRN23" s="235"/>
      <c r="BRO23" s="236"/>
      <c r="BRP23" s="236"/>
      <c r="BRQ23" s="235"/>
      <c r="BRR23" s="236"/>
      <c r="BRS23" s="236"/>
      <c r="BRT23" s="235"/>
      <c r="BRU23" s="236"/>
      <c r="BRV23" s="236"/>
      <c r="BRW23" s="235"/>
      <c r="BRX23" s="236"/>
      <c r="BRY23" s="236"/>
      <c r="BRZ23" s="235"/>
      <c r="BSA23" s="236"/>
      <c r="BSB23" s="236"/>
      <c r="BSC23" s="235"/>
      <c r="BSD23" s="236"/>
      <c r="BSE23" s="236"/>
      <c r="BSF23" s="235"/>
      <c r="BSG23" s="236"/>
      <c r="BSH23" s="236"/>
      <c r="BSI23" s="235"/>
      <c r="BSJ23" s="236"/>
      <c r="BSK23" s="236"/>
      <c r="BSL23" s="235"/>
      <c r="BSM23" s="236"/>
      <c r="BSN23" s="236"/>
      <c r="BSO23" s="235"/>
      <c r="BSP23" s="236"/>
      <c r="BSQ23" s="236"/>
      <c r="BSR23" s="235"/>
      <c r="BSS23" s="236"/>
      <c r="BST23" s="236"/>
      <c r="BSU23" s="235"/>
      <c r="BSV23" s="236"/>
      <c r="BSW23" s="236"/>
      <c r="BSX23" s="235"/>
      <c r="BSY23" s="236"/>
      <c r="BSZ23" s="236"/>
      <c r="BTA23" s="235"/>
      <c r="BTB23" s="236"/>
      <c r="BTC23" s="236"/>
      <c r="BTD23" s="235"/>
      <c r="BTE23" s="236"/>
      <c r="BTF23" s="236"/>
      <c r="BTG23" s="235"/>
      <c r="BTH23" s="236"/>
      <c r="BTI23" s="236"/>
      <c r="BTJ23" s="235"/>
      <c r="BTK23" s="236"/>
      <c r="BTL23" s="236"/>
      <c r="BTM23" s="235"/>
      <c r="BTN23" s="236"/>
      <c r="BTO23" s="236"/>
      <c r="BTP23" s="235"/>
      <c r="BTQ23" s="236"/>
      <c r="BTR23" s="236"/>
      <c r="BTS23" s="235"/>
      <c r="BTT23" s="236"/>
      <c r="BTU23" s="236"/>
      <c r="BTV23" s="235"/>
      <c r="BTW23" s="236"/>
      <c r="BTX23" s="236"/>
      <c r="BTY23" s="235"/>
      <c r="BTZ23" s="236"/>
      <c r="BUA23" s="236"/>
      <c r="BUB23" s="235"/>
      <c r="BUC23" s="236"/>
      <c r="BUD23" s="236"/>
      <c r="BUE23" s="235"/>
      <c r="BUF23" s="236"/>
      <c r="BUG23" s="236"/>
      <c r="BUH23" s="235"/>
      <c r="BUI23" s="236"/>
      <c r="BUJ23" s="236"/>
      <c r="BUK23" s="235"/>
      <c r="BUL23" s="236"/>
      <c r="BUM23" s="236"/>
      <c r="BUN23" s="235"/>
      <c r="BUO23" s="236"/>
      <c r="BUP23" s="236"/>
      <c r="BUQ23" s="235"/>
      <c r="BUR23" s="236"/>
      <c r="BUS23" s="236"/>
      <c r="BUT23" s="235"/>
      <c r="BUU23" s="236"/>
      <c r="BUV23" s="236"/>
      <c r="BUW23" s="235"/>
      <c r="BUX23" s="236"/>
      <c r="BUY23" s="236"/>
      <c r="BUZ23" s="235"/>
      <c r="BVA23" s="236"/>
      <c r="BVB23" s="236"/>
      <c r="BVC23" s="235"/>
      <c r="BVD23" s="236"/>
      <c r="BVE23" s="236"/>
      <c r="BVF23" s="235"/>
      <c r="BVG23" s="236"/>
      <c r="BVH23" s="236"/>
      <c r="BVI23" s="235"/>
      <c r="BVJ23" s="236"/>
      <c r="BVK23" s="236"/>
      <c r="BVL23" s="235"/>
      <c r="BVM23" s="236"/>
      <c r="BVN23" s="236"/>
      <c r="BVO23" s="235"/>
      <c r="BVP23" s="236"/>
      <c r="BVQ23" s="236"/>
      <c r="BVR23" s="235"/>
      <c r="BVS23" s="236"/>
      <c r="BVT23" s="236"/>
      <c r="BVU23" s="235"/>
      <c r="BVV23" s="236"/>
      <c r="BVW23" s="236"/>
      <c r="BVX23" s="235"/>
      <c r="BVY23" s="236"/>
      <c r="BVZ23" s="236"/>
      <c r="BWA23" s="235"/>
      <c r="BWB23" s="236"/>
      <c r="BWC23" s="236"/>
      <c r="BWD23" s="235"/>
      <c r="BWE23" s="236"/>
      <c r="BWF23" s="236"/>
      <c r="BWG23" s="235"/>
      <c r="BWH23" s="236"/>
      <c r="BWI23" s="236"/>
      <c r="BWJ23" s="235"/>
      <c r="BWK23" s="236"/>
      <c r="BWL23" s="236"/>
      <c r="BWM23" s="235"/>
      <c r="BWN23" s="236"/>
      <c r="BWO23" s="236"/>
      <c r="BWP23" s="235"/>
      <c r="BWQ23" s="236"/>
      <c r="BWR23" s="236"/>
      <c r="BWS23" s="235"/>
      <c r="BWT23" s="236"/>
      <c r="BWU23" s="236"/>
      <c r="BWV23" s="235"/>
      <c r="BWW23" s="236"/>
      <c r="BWX23" s="236"/>
      <c r="BWY23" s="235"/>
      <c r="BWZ23" s="236"/>
      <c r="BXA23" s="236"/>
      <c r="BXB23" s="235"/>
      <c r="BXC23" s="236"/>
      <c r="BXD23" s="236"/>
      <c r="BXE23" s="235"/>
      <c r="BXF23" s="236"/>
      <c r="BXG23" s="236"/>
      <c r="BXH23" s="235"/>
      <c r="BXI23" s="236"/>
      <c r="BXJ23" s="236"/>
      <c r="BXK23" s="235"/>
      <c r="BXL23" s="236"/>
      <c r="BXM23" s="236"/>
      <c r="BXN23" s="235"/>
      <c r="BXO23" s="236"/>
      <c r="BXP23" s="236"/>
      <c r="BXQ23" s="235"/>
      <c r="BXR23" s="236"/>
      <c r="BXS23" s="236"/>
      <c r="BXT23" s="235"/>
      <c r="BXU23" s="236"/>
      <c r="BXV23" s="236"/>
      <c r="BXW23" s="235"/>
      <c r="BXX23" s="236"/>
      <c r="BXY23" s="236"/>
      <c r="BXZ23" s="235"/>
      <c r="BYA23" s="236"/>
      <c r="BYB23" s="236"/>
      <c r="BYC23" s="235"/>
      <c r="BYD23" s="236"/>
      <c r="BYE23" s="236"/>
      <c r="BYF23" s="235"/>
      <c r="BYG23" s="236"/>
      <c r="BYH23" s="236"/>
      <c r="BYI23" s="235"/>
      <c r="BYJ23" s="236"/>
      <c r="BYK23" s="236"/>
      <c r="BYL23" s="235"/>
      <c r="BYM23" s="236"/>
      <c r="BYN23" s="236"/>
      <c r="BYO23" s="235"/>
      <c r="BYP23" s="236"/>
      <c r="BYQ23" s="236"/>
      <c r="BYR23" s="235"/>
      <c r="BYS23" s="236"/>
      <c r="BYT23" s="236"/>
      <c r="BYU23" s="235"/>
      <c r="BYV23" s="236"/>
      <c r="BYW23" s="236"/>
      <c r="BYX23" s="235"/>
      <c r="BYY23" s="236"/>
      <c r="BYZ23" s="236"/>
      <c r="BZA23" s="235"/>
      <c r="BZB23" s="236"/>
      <c r="BZC23" s="236"/>
      <c r="BZD23" s="235"/>
      <c r="BZE23" s="236"/>
      <c r="BZF23" s="236"/>
      <c r="BZG23" s="235"/>
      <c r="BZH23" s="236"/>
      <c r="BZI23" s="236"/>
      <c r="BZJ23" s="235"/>
      <c r="BZK23" s="236"/>
      <c r="BZL23" s="236"/>
      <c r="BZM23" s="235"/>
      <c r="BZN23" s="236"/>
      <c r="BZO23" s="236"/>
      <c r="BZP23" s="235"/>
      <c r="BZQ23" s="236"/>
      <c r="BZR23" s="236"/>
      <c r="BZS23" s="235"/>
      <c r="BZT23" s="236"/>
      <c r="BZU23" s="236"/>
      <c r="BZV23" s="235"/>
      <c r="BZW23" s="236"/>
      <c r="BZX23" s="236"/>
      <c r="BZY23" s="235"/>
      <c r="BZZ23" s="236"/>
      <c r="CAA23" s="236"/>
      <c r="CAB23" s="235"/>
      <c r="CAC23" s="236"/>
      <c r="CAD23" s="236"/>
      <c r="CAE23" s="235"/>
      <c r="CAF23" s="236"/>
      <c r="CAG23" s="236"/>
      <c r="CAH23" s="235"/>
      <c r="CAI23" s="236"/>
      <c r="CAJ23" s="236"/>
      <c r="CAK23" s="235"/>
      <c r="CAL23" s="236"/>
      <c r="CAM23" s="236"/>
      <c r="CAN23" s="235"/>
      <c r="CAO23" s="236"/>
      <c r="CAP23" s="236"/>
      <c r="CAQ23" s="235"/>
      <c r="CAR23" s="236"/>
      <c r="CAS23" s="236"/>
      <c r="CAT23" s="235"/>
      <c r="CAU23" s="236"/>
      <c r="CAV23" s="236"/>
      <c r="CAW23" s="235"/>
      <c r="CAX23" s="236"/>
      <c r="CAY23" s="236"/>
      <c r="CAZ23" s="235"/>
      <c r="CBA23" s="236"/>
      <c r="CBB23" s="236"/>
      <c r="CBC23" s="235"/>
      <c r="CBD23" s="236"/>
      <c r="CBE23" s="236"/>
      <c r="CBF23" s="235"/>
      <c r="CBG23" s="236"/>
      <c r="CBH23" s="236"/>
      <c r="CBI23" s="235"/>
      <c r="CBJ23" s="236"/>
      <c r="CBK23" s="236"/>
      <c r="CBL23" s="235"/>
      <c r="CBM23" s="236"/>
      <c r="CBN23" s="236"/>
      <c r="CBO23" s="235"/>
      <c r="CBP23" s="236"/>
      <c r="CBQ23" s="236"/>
      <c r="CBR23" s="235"/>
      <c r="CBS23" s="236"/>
      <c r="CBT23" s="236"/>
      <c r="CBU23" s="235"/>
      <c r="CBV23" s="236"/>
      <c r="CBW23" s="236"/>
      <c r="CBX23" s="235"/>
      <c r="CBY23" s="236"/>
      <c r="CBZ23" s="236"/>
      <c r="CCA23" s="235"/>
      <c r="CCB23" s="236"/>
      <c r="CCC23" s="236"/>
      <c r="CCD23" s="235"/>
      <c r="CCE23" s="236"/>
      <c r="CCF23" s="236"/>
      <c r="CCG23" s="235"/>
      <c r="CCH23" s="236"/>
      <c r="CCI23" s="236"/>
      <c r="CCJ23" s="235"/>
      <c r="CCK23" s="236"/>
      <c r="CCL23" s="236"/>
      <c r="CCM23" s="235"/>
      <c r="CCN23" s="236"/>
      <c r="CCO23" s="236"/>
      <c r="CCP23" s="235"/>
      <c r="CCQ23" s="236"/>
      <c r="CCR23" s="236"/>
      <c r="CCS23" s="235"/>
      <c r="CCT23" s="236"/>
      <c r="CCU23" s="236"/>
      <c r="CCV23" s="235"/>
      <c r="CCW23" s="236"/>
      <c r="CCX23" s="236"/>
      <c r="CCY23" s="235"/>
      <c r="CCZ23" s="236"/>
      <c r="CDA23" s="236"/>
      <c r="CDB23" s="235"/>
      <c r="CDC23" s="236"/>
      <c r="CDD23" s="236"/>
      <c r="CDE23" s="235"/>
      <c r="CDF23" s="236"/>
      <c r="CDG23" s="236"/>
      <c r="CDH23" s="235"/>
      <c r="CDI23" s="236"/>
      <c r="CDJ23" s="236"/>
      <c r="CDK23" s="235"/>
      <c r="CDL23" s="236"/>
      <c r="CDM23" s="236"/>
      <c r="CDN23" s="235"/>
      <c r="CDO23" s="236"/>
      <c r="CDP23" s="236"/>
      <c r="CDQ23" s="235"/>
      <c r="CDR23" s="236"/>
      <c r="CDS23" s="236"/>
      <c r="CDT23" s="235"/>
      <c r="CDU23" s="236"/>
      <c r="CDV23" s="236"/>
      <c r="CDW23" s="235"/>
      <c r="CDX23" s="236"/>
      <c r="CDY23" s="236"/>
      <c r="CDZ23" s="235"/>
      <c r="CEA23" s="236"/>
      <c r="CEB23" s="236"/>
      <c r="CEC23" s="235"/>
      <c r="CED23" s="236"/>
      <c r="CEE23" s="236"/>
      <c r="CEF23" s="235"/>
      <c r="CEG23" s="236"/>
      <c r="CEH23" s="236"/>
      <c r="CEI23" s="235"/>
      <c r="CEJ23" s="236"/>
      <c r="CEK23" s="236"/>
      <c r="CEL23" s="235"/>
      <c r="CEM23" s="236"/>
      <c r="CEN23" s="236"/>
      <c r="CEO23" s="235"/>
      <c r="CEP23" s="236"/>
      <c r="CEQ23" s="236"/>
      <c r="CER23" s="235"/>
      <c r="CES23" s="236"/>
      <c r="CET23" s="236"/>
      <c r="CEU23" s="235"/>
      <c r="CEV23" s="236"/>
      <c r="CEW23" s="236"/>
      <c r="CEX23" s="235"/>
      <c r="CEY23" s="236"/>
      <c r="CEZ23" s="236"/>
      <c r="CFA23" s="235"/>
      <c r="CFB23" s="236"/>
      <c r="CFC23" s="236"/>
      <c r="CFD23" s="235"/>
      <c r="CFE23" s="236"/>
      <c r="CFF23" s="236"/>
      <c r="CFG23" s="235"/>
      <c r="CFH23" s="236"/>
      <c r="CFI23" s="236"/>
      <c r="CFJ23" s="235"/>
      <c r="CFK23" s="236"/>
      <c r="CFL23" s="236"/>
      <c r="CFM23" s="235"/>
      <c r="CFN23" s="236"/>
      <c r="CFO23" s="236"/>
      <c r="CFP23" s="235"/>
      <c r="CFQ23" s="236"/>
      <c r="CFR23" s="236"/>
      <c r="CFS23" s="235"/>
      <c r="CFT23" s="236"/>
      <c r="CFU23" s="236"/>
      <c r="CFV23" s="235"/>
      <c r="CFW23" s="236"/>
      <c r="CFX23" s="236"/>
      <c r="CFY23" s="235"/>
      <c r="CFZ23" s="236"/>
      <c r="CGA23" s="236"/>
      <c r="CGB23" s="235"/>
      <c r="CGC23" s="236"/>
      <c r="CGD23" s="236"/>
      <c r="CGE23" s="235"/>
      <c r="CGF23" s="236"/>
      <c r="CGG23" s="236"/>
      <c r="CGH23" s="235"/>
      <c r="CGI23" s="236"/>
      <c r="CGJ23" s="236"/>
      <c r="CGK23" s="235"/>
      <c r="CGL23" s="236"/>
      <c r="CGM23" s="236"/>
      <c r="CGN23" s="235"/>
      <c r="CGO23" s="236"/>
      <c r="CGP23" s="236"/>
      <c r="CGQ23" s="235"/>
      <c r="CGR23" s="236"/>
      <c r="CGS23" s="236"/>
      <c r="CGT23" s="235"/>
      <c r="CGU23" s="236"/>
      <c r="CGV23" s="236"/>
      <c r="CGW23" s="235"/>
      <c r="CGX23" s="236"/>
      <c r="CGY23" s="236"/>
      <c r="CGZ23" s="235"/>
      <c r="CHA23" s="236"/>
      <c r="CHB23" s="236"/>
      <c r="CHC23" s="235"/>
      <c r="CHD23" s="236"/>
      <c r="CHE23" s="236"/>
      <c r="CHF23" s="235"/>
      <c r="CHG23" s="236"/>
      <c r="CHH23" s="236"/>
      <c r="CHI23" s="235"/>
      <c r="CHJ23" s="236"/>
      <c r="CHK23" s="236"/>
      <c r="CHL23" s="235"/>
      <c r="CHM23" s="236"/>
      <c r="CHN23" s="236"/>
      <c r="CHO23" s="235"/>
      <c r="CHP23" s="236"/>
      <c r="CHQ23" s="236"/>
      <c r="CHR23" s="235"/>
      <c r="CHS23" s="236"/>
      <c r="CHT23" s="236"/>
      <c r="CHU23" s="235"/>
      <c r="CHV23" s="236"/>
      <c r="CHW23" s="236"/>
      <c r="CHX23" s="235"/>
      <c r="CHY23" s="236"/>
      <c r="CHZ23" s="236"/>
      <c r="CIA23" s="235"/>
      <c r="CIB23" s="236"/>
      <c r="CIC23" s="236"/>
      <c r="CID23" s="235"/>
      <c r="CIE23" s="236"/>
      <c r="CIF23" s="236"/>
      <c r="CIG23" s="235"/>
      <c r="CIH23" s="236"/>
      <c r="CII23" s="236"/>
      <c r="CIJ23" s="235"/>
      <c r="CIK23" s="236"/>
      <c r="CIL23" s="236"/>
      <c r="CIM23" s="235"/>
      <c r="CIN23" s="236"/>
      <c r="CIO23" s="236"/>
      <c r="CIP23" s="235"/>
      <c r="CIQ23" s="236"/>
      <c r="CIR23" s="236"/>
      <c r="CIS23" s="235"/>
      <c r="CIT23" s="236"/>
      <c r="CIU23" s="236"/>
      <c r="CIV23" s="235"/>
      <c r="CIW23" s="236"/>
      <c r="CIX23" s="236"/>
      <c r="CIY23" s="235"/>
      <c r="CIZ23" s="236"/>
      <c r="CJA23" s="236"/>
      <c r="CJB23" s="235"/>
      <c r="CJC23" s="236"/>
      <c r="CJD23" s="236"/>
      <c r="CJE23" s="235"/>
      <c r="CJF23" s="236"/>
      <c r="CJG23" s="236"/>
      <c r="CJH23" s="235"/>
      <c r="CJI23" s="236"/>
      <c r="CJJ23" s="236"/>
      <c r="CJK23" s="235"/>
      <c r="CJL23" s="236"/>
      <c r="CJM23" s="236"/>
      <c r="CJN23" s="235"/>
      <c r="CJO23" s="236"/>
      <c r="CJP23" s="236"/>
      <c r="CJQ23" s="235"/>
      <c r="CJR23" s="236"/>
      <c r="CJS23" s="236"/>
      <c r="CJT23" s="235"/>
      <c r="CJU23" s="236"/>
      <c r="CJV23" s="236"/>
      <c r="CJW23" s="235"/>
      <c r="CJX23" s="236"/>
      <c r="CJY23" s="236"/>
      <c r="CJZ23" s="235"/>
      <c r="CKA23" s="236"/>
      <c r="CKB23" s="236"/>
      <c r="CKC23" s="235"/>
      <c r="CKD23" s="236"/>
      <c r="CKE23" s="236"/>
      <c r="CKF23" s="235"/>
      <c r="CKG23" s="236"/>
      <c r="CKH23" s="236"/>
      <c r="CKI23" s="235"/>
      <c r="CKJ23" s="236"/>
      <c r="CKK23" s="236"/>
      <c r="CKL23" s="235"/>
      <c r="CKM23" s="236"/>
      <c r="CKN23" s="236"/>
      <c r="CKO23" s="235"/>
      <c r="CKP23" s="236"/>
      <c r="CKQ23" s="236"/>
      <c r="CKR23" s="235"/>
      <c r="CKS23" s="236"/>
      <c r="CKT23" s="236"/>
      <c r="CKU23" s="235"/>
      <c r="CKV23" s="236"/>
      <c r="CKW23" s="236"/>
      <c r="CKX23" s="235"/>
      <c r="CKY23" s="236"/>
      <c r="CKZ23" s="236"/>
      <c r="CLA23" s="235"/>
      <c r="CLB23" s="236"/>
      <c r="CLC23" s="236"/>
      <c r="CLD23" s="235"/>
      <c r="CLE23" s="236"/>
      <c r="CLF23" s="236"/>
      <c r="CLG23" s="235"/>
      <c r="CLH23" s="236"/>
      <c r="CLI23" s="236"/>
      <c r="CLJ23" s="235"/>
      <c r="CLK23" s="236"/>
      <c r="CLL23" s="236"/>
      <c r="CLM23" s="235"/>
      <c r="CLN23" s="236"/>
      <c r="CLO23" s="236"/>
      <c r="CLP23" s="235"/>
      <c r="CLQ23" s="236"/>
      <c r="CLR23" s="236"/>
      <c r="CLS23" s="235"/>
      <c r="CLT23" s="236"/>
      <c r="CLU23" s="236"/>
      <c r="CLV23" s="235"/>
      <c r="CLW23" s="236"/>
      <c r="CLX23" s="236"/>
      <c r="CLY23" s="235"/>
      <c r="CLZ23" s="236"/>
      <c r="CMA23" s="236"/>
      <c r="CMB23" s="235"/>
      <c r="CMC23" s="236"/>
      <c r="CMD23" s="236"/>
      <c r="CME23" s="235"/>
      <c r="CMF23" s="236"/>
      <c r="CMG23" s="236"/>
      <c r="CMH23" s="235"/>
      <c r="CMI23" s="236"/>
      <c r="CMJ23" s="236"/>
      <c r="CMK23" s="235"/>
      <c r="CML23" s="236"/>
      <c r="CMM23" s="236"/>
      <c r="CMN23" s="235"/>
      <c r="CMO23" s="236"/>
      <c r="CMP23" s="236"/>
      <c r="CMQ23" s="235"/>
      <c r="CMR23" s="236"/>
      <c r="CMS23" s="236"/>
      <c r="CMT23" s="235"/>
      <c r="CMU23" s="236"/>
      <c r="CMV23" s="236"/>
      <c r="CMW23" s="235"/>
      <c r="CMX23" s="236"/>
      <c r="CMY23" s="236"/>
      <c r="CMZ23" s="235"/>
      <c r="CNA23" s="236"/>
      <c r="CNB23" s="236"/>
      <c r="CNC23" s="235"/>
      <c r="CND23" s="236"/>
      <c r="CNE23" s="236"/>
      <c r="CNF23" s="235"/>
      <c r="CNG23" s="236"/>
      <c r="CNH23" s="236"/>
      <c r="CNI23" s="235"/>
      <c r="CNJ23" s="236"/>
      <c r="CNK23" s="236"/>
      <c r="CNL23" s="235"/>
      <c r="CNM23" s="236"/>
      <c r="CNN23" s="236"/>
      <c r="CNO23" s="235"/>
      <c r="CNP23" s="236"/>
      <c r="CNQ23" s="236"/>
      <c r="CNR23" s="235"/>
      <c r="CNS23" s="236"/>
      <c r="CNT23" s="236"/>
      <c r="CNU23" s="235"/>
      <c r="CNV23" s="236"/>
      <c r="CNW23" s="236"/>
      <c r="CNX23" s="235"/>
      <c r="CNY23" s="236"/>
      <c r="CNZ23" s="236"/>
      <c r="COA23" s="235"/>
      <c r="COB23" s="236"/>
      <c r="COC23" s="236"/>
      <c r="COD23" s="235"/>
      <c r="COE23" s="236"/>
      <c r="COF23" s="236"/>
      <c r="COG23" s="235"/>
      <c r="COH23" s="236"/>
      <c r="COI23" s="236"/>
      <c r="COJ23" s="235"/>
      <c r="COK23" s="236"/>
      <c r="COL23" s="236"/>
      <c r="COM23" s="235"/>
      <c r="CON23" s="236"/>
      <c r="COO23" s="236"/>
      <c r="COP23" s="235"/>
      <c r="COQ23" s="236"/>
      <c r="COR23" s="236"/>
      <c r="COS23" s="235"/>
      <c r="COT23" s="236"/>
      <c r="COU23" s="236"/>
      <c r="COV23" s="235"/>
      <c r="COW23" s="236"/>
      <c r="COX23" s="236"/>
      <c r="COY23" s="235"/>
      <c r="COZ23" s="236"/>
      <c r="CPA23" s="236"/>
      <c r="CPB23" s="235"/>
      <c r="CPC23" s="236"/>
      <c r="CPD23" s="236"/>
      <c r="CPE23" s="235"/>
      <c r="CPF23" s="236"/>
      <c r="CPG23" s="236"/>
      <c r="CPH23" s="235"/>
      <c r="CPI23" s="236"/>
      <c r="CPJ23" s="236"/>
      <c r="CPK23" s="235"/>
      <c r="CPL23" s="236"/>
      <c r="CPM23" s="236"/>
      <c r="CPN23" s="235"/>
      <c r="CPO23" s="236"/>
      <c r="CPP23" s="236"/>
      <c r="CPQ23" s="235"/>
      <c r="CPR23" s="236"/>
      <c r="CPS23" s="236"/>
      <c r="CPT23" s="235"/>
      <c r="CPU23" s="236"/>
      <c r="CPV23" s="236"/>
      <c r="CPW23" s="235"/>
      <c r="CPX23" s="236"/>
      <c r="CPY23" s="236"/>
      <c r="CPZ23" s="235"/>
      <c r="CQA23" s="236"/>
      <c r="CQB23" s="236"/>
      <c r="CQC23" s="235"/>
      <c r="CQD23" s="236"/>
      <c r="CQE23" s="236"/>
      <c r="CQF23" s="235"/>
      <c r="CQG23" s="236"/>
      <c r="CQH23" s="236"/>
      <c r="CQI23" s="235"/>
      <c r="CQJ23" s="236"/>
      <c r="CQK23" s="236"/>
      <c r="CQL23" s="235"/>
      <c r="CQM23" s="236"/>
      <c r="CQN23" s="236"/>
      <c r="CQO23" s="235"/>
      <c r="CQP23" s="236"/>
      <c r="CQQ23" s="236"/>
      <c r="CQR23" s="235"/>
      <c r="CQS23" s="236"/>
      <c r="CQT23" s="236"/>
      <c r="CQU23" s="235"/>
      <c r="CQV23" s="236"/>
      <c r="CQW23" s="236"/>
      <c r="CQX23" s="235"/>
      <c r="CQY23" s="236"/>
      <c r="CQZ23" s="236"/>
      <c r="CRA23" s="235"/>
      <c r="CRB23" s="236"/>
      <c r="CRC23" s="236"/>
      <c r="CRD23" s="235"/>
      <c r="CRE23" s="236"/>
      <c r="CRF23" s="236"/>
      <c r="CRG23" s="235"/>
      <c r="CRH23" s="236"/>
      <c r="CRI23" s="236"/>
      <c r="CRJ23" s="235"/>
      <c r="CRK23" s="236"/>
      <c r="CRL23" s="236"/>
      <c r="CRM23" s="235"/>
      <c r="CRN23" s="236"/>
      <c r="CRO23" s="236"/>
      <c r="CRP23" s="235"/>
      <c r="CRQ23" s="236"/>
      <c r="CRR23" s="236"/>
      <c r="CRS23" s="235"/>
      <c r="CRT23" s="236"/>
      <c r="CRU23" s="236"/>
      <c r="CRV23" s="235"/>
      <c r="CRW23" s="236"/>
      <c r="CRX23" s="236"/>
      <c r="CRY23" s="235"/>
      <c r="CRZ23" s="236"/>
      <c r="CSA23" s="236"/>
      <c r="CSB23" s="235"/>
      <c r="CSC23" s="236"/>
      <c r="CSD23" s="236"/>
      <c r="CSE23" s="235"/>
      <c r="CSF23" s="236"/>
      <c r="CSG23" s="236"/>
      <c r="CSH23" s="235"/>
      <c r="CSI23" s="236"/>
      <c r="CSJ23" s="236"/>
      <c r="CSK23" s="235"/>
      <c r="CSL23" s="236"/>
      <c r="CSM23" s="236"/>
      <c r="CSN23" s="235"/>
      <c r="CSO23" s="236"/>
      <c r="CSP23" s="236"/>
      <c r="CSQ23" s="235"/>
      <c r="CSR23" s="236"/>
      <c r="CSS23" s="236"/>
      <c r="CST23" s="235"/>
      <c r="CSU23" s="236"/>
      <c r="CSV23" s="236"/>
      <c r="CSW23" s="235"/>
      <c r="CSX23" s="236"/>
      <c r="CSY23" s="236"/>
      <c r="CSZ23" s="235"/>
      <c r="CTA23" s="236"/>
      <c r="CTB23" s="236"/>
      <c r="CTC23" s="235"/>
      <c r="CTD23" s="236"/>
      <c r="CTE23" s="236"/>
      <c r="CTF23" s="235"/>
      <c r="CTG23" s="236"/>
      <c r="CTH23" s="236"/>
      <c r="CTI23" s="235"/>
      <c r="CTJ23" s="236"/>
      <c r="CTK23" s="236"/>
      <c r="CTL23" s="235"/>
      <c r="CTM23" s="236"/>
      <c r="CTN23" s="236"/>
      <c r="CTO23" s="235"/>
      <c r="CTP23" s="236"/>
      <c r="CTQ23" s="236"/>
      <c r="CTR23" s="235"/>
      <c r="CTS23" s="236"/>
      <c r="CTT23" s="236"/>
      <c r="CTU23" s="235"/>
      <c r="CTV23" s="236"/>
      <c r="CTW23" s="236"/>
      <c r="CTX23" s="235"/>
      <c r="CTY23" s="236"/>
      <c r="CTZ23" s="236"/>
      <c r="CUA23" s="235"/>
      <c r="CUB23" s="236"/>
      <c r="CUC23" s="236"/>
      <c r="CUD23" s="235"/>
      <c r="CUE23" s="236"/>
      <c r="CUF23" s="236"/>
      <c r="CUG23" s="235"/>
      <c r="CUH23" s="236"/>
      <c r="CUI23" s="236"/>
      <c r="CUJ23" s="235"/>
      <c r="CUK23" s="236"/>
      <c r="CUL23" s="236"/>
      <c r="CUM23" s="235"/>
      <c r="CUN23" s="236"/>
      <c r="CUO23" s="236"/>
      <c r="CUP23" s="235"/>
      <c r="CUQ23" s="236"/>
      <c r="CUR23" s="236"/>
      <c r="CUS23" s="235"/>
      <c r="CUT23" s="236"/>
      <c r="CUU23" s="236"/>
      <c r="CUV23" s="235"/>
      <c r="CUW23" s="236"/>
      <c r="CUX23" s="236"/>
      <c r="CUY23" s="235"/>
      <c r="CUZ23" s="236"/>
      <c r="CVA23" s="236"/>
      <c r="CVB23" s="235"/>
      <c r="CVC23" s="236"/>
      <c r="CVD23" s="236"/>
      <c r="CVE23" s="235"/>
      <c r="CVF23" s="236"/>
      <c r="CVG23" s="236"/>
      <c r="CVH23" s="235"/>
      <c r="CVI23" s="236"/>
      <c r="CVJ23" s="236"/>
      <c r="CVK23" s="235"/>
      <c r="CVL23" s="236"/>
      <c r="CVM23" s="236"/>
      <c r="CVN23" s="235"/>
      <c r="CVO23" s="236"/>
      <c r="CVP23" s="236"/>
      <c r="CVQ23" s="235"/>
      <c r="CVR23" s="236"/>
      <c r="CVS23" s="236"/>
      <c r="CVT23" s="235"/>
      <c r="CVU23" s="236"/>
      <c r="CVV23" s="236"/>
      <c r="CVW23" s="235"/>
      <c r="CVX23" s="236"/>
      <c r="CVY23" s="236"/>
      <c r="CVZ23" s="235"/>
      <c r="CWA23" s="236"/>
      <c r="CWB23" s="236"/>
      <c r="CWC23" s="235"/>
      <c r="CWD23" s="236"/>
      <c r="CWE23" s="236"/>
      <c r="CWF23" s="235"/>
      <c r="CWG23" s="236"/>
      <c r="CWH23" s="236"/>
      <c r="CWI23" s="235"/>
      <c r="CWJ23" s="236"/>
      <c r="CWK23" s="236"/>
      <c r="CWL23" s="235"/>
      <c r="CWM23" s="236"/>
      <c r="CWN23" s="236"/>
      <c r="CWO23" s="235"/>
      <c r="CWP23" s="236"/>
      <c r="CWQ23" s="236"/>
      <c r="CWR23" s="235"/>
      <c r="CWS23" s="236"/>
      <c r="CWT23" s="236"/>
      <c r="CWU23" s="235"/>
      <c r="CWV23" s="236"/>
      <c r="CWW23" s="236"/>
      <c r="CWX23" s="235"/>
      <c r="CWY23" s="236"/>
      <c r="CWZ23" s="236"/>
      <c r="CXA23" s="235"/>
      <c r="CXB23" s="236"/>
      <c r="CXC23" s="236"/>
      <c r="CXD23" s="235"/>
      <c r="CXE23" s="236"/>
      <c r="CXF23" s="236"/>
      <c r="CXG23" s="235"/>
      <c r="CXH23" s="236"/>
      <c r="CXI23" s="236"/>
      <c r="CXJ23" s="235"/>
      <c r="CXK23" s="236"/>
      <c r="CXL23" s="236"/>
      <c r="CXM23" s="235"/>
      <c r="CXN23" s="236"/>
      <c r="CXO23" s="236"/>
      <c r="CXP23" s="235"/>
      <c r="CXQ23" s="236"/>
      <c r="CXR23" s="236"/>
      <c r="CXS23" s="235"/>
      <c r="CXT23" s="236"/>
      <c r="CXU23" s="236"/>
      <c r="CXV23" s="235"/>
      <c r="CXW23" s="236"/>
      <c r="CXX23" s="236"/>
      <c r="CXY23" s="235"/>
      <c r="CXZ23" s="236"/>
      <c r="CYA23" s="236"/>
      <c r="CYB23" s="235"/>
      <c r="CYC23" s="236"/>
      <c r="CYD23" s="236"/>
      <c r="CYE23" s="235"/>
      <c r="CYF23" s="236"/>
      <c r="CYG23" s="236"/>
      <c r="CYH23" s="235"/>
      <c r="CYI23" s="236"/>
      <c r="CYJ23" s="236"/>
      <c r="CYK23" s="235"/>
      <c r="CYL23" s="236"/>
      <c r="CYM23" s="236"/>
      <c r="CYN23" s="235"/>
      <c r="CYO23" s="236"/>
      <c r="CYP23" s="236"/>
      <c r="CYQ23" s="235"/>
      <c r="CYR23" s="236"/>
      <c r="CYS23" s="236"/>
      <c r="CYT23" s="235"/>
      <c r="CYU23" s="236"/>
      <c r="CYV23" s="236"/>
      <c r="CYW23" s="235"/>
      <c r="CYX23" s="236"/>
      <c r="CYY23" s="236"/>
      <c r="CYZ23" s="235"/>
      <c r="CZA23" s="236"/>
      <c r="CZB23" s="236"/>
      <c r="CZC23" s="235"/>
      <c r="CZD23" s="236"/>
      <c r="CZE23" s="236"/>
      <c r="CZF23" s="235"/>
      <c r="CZG23" s="236"/>
      <c r="CZH23" s="236"/>
      <c r="CZI23" s="235"/>
      <c r="CZJ23" s="236"/>
      <c r="CZK23" s="236"/>
      <c r="CZL23" s="235"/>
      <c r="CZM23" s="236"/>
      <c r="CZN23" s="236"/>
      <c r="CZO23" s="235"/>
      <c r="CZP23" s="236"/>
      <c r="CZQ23" s="236"/>
      <c r="CZR23" s="235"/>
      <c r="CZS23" s="236"/>
      <c r="CZT23" s="236"/>
      <c r="CZU23" s="235"/>
      <c r="CZV23" s="236"/>
      <c r="CZW23" s="236"/>
      <c r="CZX23" s="235"/>
      <c r="CZY23" s="236"/>
      <c r="CZZ23" s="236"/>
      <c r="DAA23" s="235"/>
      <c r="DAB23" s="236"/>
      <c r="DAC23" s="236"/>
      <c r="DAD23" s="235"/>
      <c r="DAE23" s="236"/>
      <c r="DAF23" s="236"/>
      <c r="DAG23" s="235"/>
      <c r="DAH23" s="236"/>
      <c r="DAI23" s="236"/>
      <c r="DAJ23" s="235"/>
      <c r="DAK23" s="236"/>
      <c r="DAL23" s="236"/>
      <c r="DAM23" s="235"/>
      <c r="DAN23" s="236"/>
      <c r="DAO23" s="236"/>
      <c r="DAP23" s="235"/>
      <c r="DAQ23" s="236"/>
      <c r="DAR23" s="236"/>
      <c r="DAS23" s="235"/>
      <c r="DAT23" s="236"/>
      <c r="DAU23" s="236"/>
      <c r="DAV23" s="235"/>
      <c r="DAW23" s="236"/>
      <c r="DAX23" s="236"/>
      <c r="DAY23" s="235"/>
      <c r="DAZ23" s="236"/>
      <c r="DBA23" s="236"/>
      <c r="DBB23" s="235"/>
      <c r="DBC23" s="236"/>
      <c r="DBD23" s="236"/>
      <c r="DBE23" s="235"/>
      <c r="DBF23" s="236"/>
      <c r="DBG23" s="236"/>
      <c r="DBH23" s="235"/>
      <c r="DBI23" s="236"/>
      <c r="DBJ23" s="236"/>
      <c r="DBK23" s="235"/>
      <c r="DBL23" s="236"/>
      <c r="DBM23" s="236"/>
      <c r="DBN23" s="235"/>
      <c r="DBO23" s="236"/>
      <c r="DBP23" s="236"/>
      <c r="DBQ23" s="235"/>
      <c r="DBR23" s="236"/>
      <c r="DBS23" s="236"/>
      <c r="DBT23" s="235"/>
      <c r="DBU23" s="236"/>
      <c r="DBV23" s="236"/>
      <c r="DBW23" s="235"/>
      <c r="DBX23" s="236"/>
      <c r="DBY23" s="236"/>
      <c r="DBZ23" s="235"/>
      <c r="DCA23" s="236"/>
      <c r="DCB23" s="236"/>
      <c r="DCC23" s="235"/>
      <c r="DCD23" s="236"/>
      <c r="DCE23" s="236"/>
      <c r="DCF23" s="235"/>
      <c r="DCG23" s="236"/>
      <c r="DCH23" s="236"/>
      <c r="DCI23" s="235"/>
      <c r="DCJ23" s="236"/>
      <c r="DCK23" s="236"/>
      <c r="DCL23" s="235"/>
      <c r="DCM23" s="236"/>
      <c r="DCN23" s="236"/>
      <c r="DCO23" s="235"/>
      <c r="DCP23" s="236"/>
      <c r="DCQ23" s="236"/>
      <c r="DCR23" s="235"/>
      <c r="DCS23" s="236"/>
      <c r="DCT23" s="236"/>
      <c r="DCU23" s="235"/>
      <c r="DCV23" s="236"/>
      <c r="DCW23" s="236"/>
      <c r="DCX23" s="235"/>
      <c r="DCY23" s="236"/>
      <c r="DCZ23" s="236"/>
      <c r="DDA23" s="235"/>
      <c r="DDB23" s="236"/>
      <c r="DDC23" s="236"/>
      <c r="DDD23" s="235"/>
      <c r="DDE23" s="236"/>
      <c r="DDF23" s="236"/>
      <c r="DDG23" s="235"/>
      <c r="DDH23" s="236"/>
      <c r="DDI23" s="236"/>
      <c r="DDJ23" s="235"/>
      <c r="DDK23" s="236"/>
      <c r="DDL23" s="236"/>
      <c r="DDM23" s="235"/>
      <c r="DDN23" s="236"/>
      <c r="DDO23" s="236"/>
      <c r="DDP23" s="235"/>
      <c r="DDQ23" s="236"/>
      <c r="DDR23" s="236"/>
      <c r="DDS23" s="235"/>
      <c r="DDT23" s="236"/>
      <c r="DDU23" s="236"/>
      <c r="DDV23" s="235"/>
      <c r="DDW23" s="236"/>
      <c r="DDX23" s="236"/>
      <c r="DDY23" s="235"/>
      <c r="DDZ23" s="236"/>
      <c r="DEA23" s="236"/>
      <c r="DEB23" s="235"/>
      <c r="DEC23" s="236"/>
      <c r="DED23" s="236"/>
      <c r="DEE23" s="235"/>
      <c r="DEF23" s="236"/>
      <c r="DEG23" s="236"/>
      <c r="DEH23" s="235"/>
      <c r="DEI23" s="236"/>
      <c r="DEJ23" s="236"/>
      <c r="DEK23" s="235"/>
      <c r="DEL23" s="236"/>
      <c r="DEM23" s="236"/>
      <c r="DEN23" s="235"/>
      <c r="DEO23" s="236"/>
      <c r="DEP23" s="236"/>
      <c r="DEQ23" s="235"/>
      <c r="DER23" s="236"/>
      <c r="DES23" s="236"/>
      <c r="DET23" s="235"/>
      <c r="DEU23" s="236"/>
      <c r="DEV23" s="236"/>
      <c r="DEW23" s="235"/>
      <c r="DEX23" s="236"/>
      <c r="DEY23" s="236"/>
      <c r="DEZ23" s="235"/>
      <c r="DFA23" s="236"/>
      <c r="DFB23" s="236"/>
      <c r="DFC23" s="235"/>
      <c r="DFD23" s="236"/>
      <c r="DFE23" s="236"/>
      <c r="DFF23" s="235"/>
      <c r="DFG23" s="236"/>
      <c r="DFH23" s="236"/>
      <c r="DFI23" s="235"/>
      <c r="DFJ23" s="236"/>
      <c r="DFK23" s="236"/>
      <c r="DFL23" s="235"/>
      <c r="DFM23" s="236"/>
      <c r="DFN23" s="236"/>
      <c r="DFO23" s="235"/>
      <c r="DFP23" s="236"/>
      <c r="DFQ23" s="236"/>
      <c r="DFR23" s="235"/>
      <c r="DFS23" s="236"/>
      <c r="DFT23" s="236"/>
      <c r="DFU23" s="235"/>
      <c r="DFV23" s="236"/>
      <c r="DFW23" s="236"/>
      <c r="DFX23" s="235"/>
      <c r="DFY23" s="236"/>
      <c r="DFZ23" s="236"/>
      <c r="DGA23" s="235"/>
      <c r="DGB23" s="236"/>
      <c r="DGC23" s="236"/>
      <c r="DGD23" s="235"/>
      <c r="DGE23" s="236"/>
      <c r="DGF23" s="236"/>
      <c r="DGG23" s="235"/>
      <c r="DGH23" s="236"/>
      <c r="DGI23" s="236"/>
      <c r="DGJ23" s="235"/>
      <c r="DGK23" s="236"/>
      <c r="DGL23" s="236"/>
      <c r="DGM23" s="235"/>
      <c r="DGN23" s="236"/>
      <c r="DGO23" s="236"/>
      <c r="DGP23" s="235"/>
      <c r="DGQ23" s="236"/>
      <c r="DGR23" s="236"/>
      <c r="DGS23" s="235"/>
      <c r="DGT23" s="236"/>
      <c r="DGU23" s="236"/>
      <c r="DGV23" s="235"/>
      <c r="DGW23" s="236"/>
      <c r="DGX23" s="236"/>
      <c r="DGY23" s="235"/>
      <c r="DGZ23" s="236"/>
      <c r="DHA23" s="236"/>
      <c r="DHB23" s="235"/>
      <c r="DHC23" s="236"/>
      <c r="DHD23" s="236"/>
      <c r="DHE23" s="235"/>
      <c r="DHF23" s="236"/>
      <c r="DHG23" s="236"/>
      <c r="DHH23" s="235"/>
      <c r="DHI23" s="236"/>
      <c r="DHJ23" s="236"/>
      <c r="DHK23" s="235"/>
      <c r="DHL23" s="236"/>
      <c r="DHM23" s="236"/>
      <c r="DHN23" s="235"/>
      <c r="DHO23" s="236"/>
      <c r="DHP23" s="236"/>
      <c r="DHQ23" s="235"/>
      <c r="DHR23" s="236"/>
      <c r="DHS23" s="236"/>
      <c r="DHT23" s="235"/>
      <c r="DHU23" s="236"/>
      <c r="DHV23" s="236"/>
      <c r="DHW23" s="235"/>
      <c r="DHX23" s="236"/>
      <c r="DHY23" s="236"/>
      <c r="DHZ23" s="235"/>
      <c r="DIA23" s="236"/>
      <c r="DIB23" s="236"/>
      <c r="DIC23" s="235"/>
      <c r="DID23" s="236"/>
      <c r="DIE23" s="236"/>
      <c r="DIF23" s="235"/>
      <c r="DIG23" s="236"/>
      <c r="DIH23" s="236"/>
      <c r="DII23" s="235"/>
      <c r="DIJ23" s="236"/>
      <c r="DIK23" s="236"/>
      <c r="DIL23" s="235"/>
      <c r="DIM23" s="236"/>
      <c r="DIN23" s="236"/>
      <c r="DIO23" s="235"/>
      <c r="DIP23" s="236"/>
      <c r="DIQ23" s="236"/>
      <c r="DIR23" s="235"/>
      <c r="DIS23" s="236"/>
      <c r="DIT23" s="236"/>
      <c r="DIU23" s="235"/>
      <c r="DIV23" s="236"/>
      <c r="DIW23" s="236"/>
      <c r="DIX23" s="235"/>
      <c r="DIY23" s="236"/>
      <c r="DIZ23" s="236"/>
      <c r="DJA23" s="235"/>
      <c r="DJB23" s="236"/>
      <c r="DJC23" s="236"/>
      <c r="DJD23" s="235"/>
      <c r="DJE23" s="236"/>
      <c r="DJF23" s="236"/>
      <c r="DJG23" s="235"/>
      <c r="DJH23" s="236"/>
      <c r="DJI23" s="236"/>
      <c r="DJJ23" s="235"/>
      <c r="DJK23" s="236"/>
      <c r="DJL23" s="236"/>
      <c r="DJM23" s="235"/>
      <c r="DJN23" s="236"/>
      <c r="DJO23" s="236"/>
      <c r="DJP23" s="235"/>
      <c r="DJQ23" s="236"/>
      <c r="DJR23" s="236"/>
      <c r="DJS23" s="235"/>
      <c r="DJT23" s="236"/>
      <c r="DJU23" s="236"/>
      <c r="DJV23" s="235"/>
      <c r="DJW23" s="236"/>
      <c r="DJX23" s="236"/>
      <c r="DJY23" s="235"/>
      <c r="DJZ23" s="236"/>
      <c r="DKA23" s="236"/>
      <c r="DKB23" s="235"/>
      <c r="DKC23" s="236"/>
      <c r="DKD23" s="236"/>
      <c r="DKE23" s="235"/>
      <c r="DKF23" s="236"/>
      <c r="DKG23" s="236"/>
      <c r="DKH23" s="235"/>
      <c r="DKI23" s="236"/>
      <c r="DKJ23" s="236"/>
      <c r="DKK23" s="235"/>
      <c r="DKL23" s="236"/>
      <c r="DKM23" s="236"/>
      <c r="DKN23" s="235"/>
      <c r="DKO23" s="236"/>
      <c r="DKP23" s="236"/>
      <c r="DKQ23" s="235"/>
      <c r="DKR23" s="236"/>
      <c r="DKS23" s="236"/>
      <c r="DKT23" s="235"/>
      <c r="DKU23" s="236"/>
      <c r="DKV23" s="236"/>
      <c r="DKW23" s="235"/>
      <c r="DKX23" s="236"/>
      <c r="DKY23" s="236"/>
      <c r="DKZ23" s="235"/>
      <c r="DLA23" s="236"/>
      <c r="DLB23" s="236"/>
      <c r="DLC23" s="235"/>
      <c r="DLD23" s="236"/>
      <c r="DLE23" s="236"/>
      <c r="DLF23" s="235"/>
      <c r="DLG23" s="236"/>
      <c r="DLH23" s="236"/>
      <c r="DLI23" s="235"/>
      <c r="DLJ23" s="236"/>
      <c r="DLK23" s="236"/>
      <c r="DLL23" s="235"/>
      <c r="DLM23" s="236"/>
      <c r="DLN23" s="236"/>
      <c r="DLO23" s="235"/>
      <c r="DLP23" s="236"/>
      <c r="DLQ23" s="236"/>
      <c r="DLR23" s="235"/>
      <c r="DLS23" s="236"/>
      <c r="DLT23" s="236"/>
      <c r="DLU23" s="235"/>
      <c r="DLV23" s="236"/>
      <c r="DLW23" s="236"/>
      <c r="DLX23" s="235"/>
      <c r="DLY23" s="236"/>
      <c r="DLZ23" s="236"/>
      <c r="DMA23" s="235"/>
      <c r="DMB23" s="236"/>
      <c r="DMC23" s="236"/>
      <c r="DMD23" s="235"/>
      <c r="DME23" s="236"/>
      <c r="DMF23" s="236"/>
      <c r="DMG23" s="235"/>
      <c r="DMH23" s="236"/>
      <c r="DMI23" s="236"/>
      <c r="DMJ23" s="235"/>
      <c r="DMK23" s="236"/>
      <c r="DML23" s="236"/>
      <c r="DMM23" s="235"/>
      <c r="DMN23" s="236"/>
      <c r="DMO23" s="236"/>
      <c r="DMP23" s="235"/>
      <c r="DMQ23" s="236"/>
      <c r="DMR23" s="236"/>
      <c r="DMS23" s="235"/>
      <c r="DMT23" s="236"/>
      <c r="DMU23" s="236"/>
      <c r="DMV23" s="235"/>
      <c r="DMW23" s="236"/>
      <c r="DMX23" s="236"/>
      <c r="DMY23" s="235"/>
      <c r="DMZ23" s="236"/>
      <c r="DNA23" s="236"/>
      <c r="DNB23" s="235"/>
      <c r="DNC23" s="236"/>
      <c r="DND23" s="236"/>
      <c r="DNE23" s="235"/>
      <c r="DNF23" s="236"/>
      <c r="DNG23" s="236"/>
      <c r="DNH23" s="235"/>
      <c r="DNI23" s="236"/>
      <c r="DNJ23" s="236"/>
      <c r="DNK23" s="235"/>
      <c r="DNL23" s="236"/>
      <c r="DNM23" s="236"/>
      <c r="DNN23" s="235"/>
      <c r="DNO23" s="236"/>
      <c r="DNP23" s="236"/>
      <c r="DNQ23" s="235"/>
      <c r="DNR23" s="236"/>
      <c r="DNS23" s="236"/>
      <c r="DNT23" s="235"/>
      <c r="DNU23" s="236"/>
      <c r="DNV23" s="236"/>
      <c r="DNW23" s="235"/>
      <c r="DNX23" s="236"/>
      <c r="DNY23" s="236"/>
      <c r="DNZ23" s="235"/>
      <c r="DOA23" s="236"/>
      <c r="DOB23" s="236"/>
      <c r="DOC23" s="235"/>
      <c r="DOD23" s="236"/>
      <c r="DOE23" s="236"/>
      <c r="DOF23" s="235"/>
      <c r="DOG23" s="236"/>
      <c r="DOH23" s="236"/>
      <c r="DOI23" s="235"/>
      <c r="DOJ23" s="236"/>
      <c r="DOK23" s="236"/>
      <c r="DOL23" s="235"/>
      <c r="DOM23" s="236"/>
      <c r="DON23" s="236"/>
      <c r="DOO23" s="235"/>
      <c r="DOP23" s="236"/>
      <c r="DOQ23" s="236"/>
      <c r="DOR23" s="235"/>
      <c r="DOS23" s="236"/>
      <c r="DOT23" s="236"/>
      <c r="DOU23" s="235"/>
      <c r="DOV23" s="236"/>
      <c r="DOW23" s="236"/>
      <c r="DOX23" s="235"/>
      <c r="DOY23" s="236"/>
      <c r="DOZ23" s="236"/>
      <c r="DPA23" s="235"/>
      <c r="DPB23" s="236"/>
      <c r="DPC23" s="236"/>
      <c r="DPD23" s="235"/>
      <c r="DPE23" s="236"/>
      <c r="DPF23" s="236"/>
      <c r="DPG23" s="235"/>
      <c r="DPH23" s="236"/>
      <c r="DPI23" s="236"/>
      <c r="DPJ23" s="235"/>
      <c r="DPK23" s="236"/>
      <c r="DPL23" s="236"/>
      <c r="DPM23" s="235"/>
      <c r="DPN23" s="236"/>
      <c r="DPO23" s="236"/>
      <c r="DPP23" s="235"/>
      <c r="DPQ23" s="236"/>
      <c r="DPR23" s="236"/>
      <c r="DPS23" s="235"/>
      <c r="DPT23" s="236"/>
      <c r="DPU23" s="236"/>
      <c r="DPV23" s="235"/>
      <c r="DPW23" s="236"/>
      <c r="DPX23" s="236"/>
      <c r="DPY23" s="235"/>
      <c r="DPZ23" s="236"/>
      <c r="DQA23" s="236"/>
      <c r="DQB23" s="235"/>
      <c r="DQC23" s="236"/>
      <c r="DQD23" s="236"/>
      <c r="DQE23" s="235"/>
      <c r="DQF23" s="236"/>
      <c r="DQG23" s="236"/>
      <c r="DQH23" s="235"/>
      <c r="DQI23" s="236"/>
      <c r="DQJ23" s="236"/>
      <c r="DQK23" s="235"/>
      <c r="DQL23" s="236"/>
      <c r="DQM23" s="236"/>
      <c r="DQN23" s="235"/>
      <c r="DQO23" s="236"/>
      <c r="DQP23" s="236"/>
      <c r="DQQ23" s="235"/>
      <c r="DQR23" s="236"/>
      <c r="DQS23" s="236"/>
      <c r="DQT23" s="235"/>
      <c r="DQU23" s="236"/>
      <c r="DQV23" s="236"/>
      <c r="DQW23" s="235"/>
      <c r="DQX23" s="236"/>
      <c r="DQY23" s="236"/>
      <c r="DQZ23" s="235"/>
      <c r="DRA23" s="236"/>
      <c r="DRB23" s="236"/>
      <c r="DRC23" s="235"/>
      <c r="DRD23" s="236"/>
      <c r="DRE23" s="236"/>
      <c r="DRF23" s="235"/>
      <c r="DRG23" s="236"/>
      <c r="DRH23" s="236"/>
      <c r="DRI23" s="235"/>
      <c r="DRJ23" s="236"/>
      <c r="DRK23" s="236"/>
      <c r="DRL23" s="235"/>
      <c r="DRM23" s="236"/>
      <c r="DRN23" s="236"/>
      <c r="DRO23" s="235"/>
      <c r="DRP23" s="236"/>
      <c r="DRQ23" s="236"/>
      <c r="DRR23" s="235"/>
      <c r="DRS23" s="236"/>
      <c r="DRT23" s="236"/>
      <c r="DRU23" s="235"/>
      <c r="DRV23" s="236"/>
      <c r="DRW23" s="236"/>
      <c r="DRX23" s="235"/>
      <c r="DRY23" s="236"/>
      <c r="DRZ23" s="236"/>
      <c r="DSA23" s="235"/>
      <c r="DSB23" s="236"/>
      <c r="DSC23" s="236"/>
      <c r="DSD23" s="235"/>
      <c r="DSE23" s="236"/>
      <c r="DSF23" s="236"/>
      <c r="DSG23" s="235"/>
      <c r="DSH23" s="236"/>
      <c r="DSI23" s="236"/>
      <c r="DSJ23" s="235"/>
      <c r="DSK23" s="236"/>
      <c r="DSL23" s="236"/>
      <c r="DSM23" s="235"/>
      <c r="DSN23" s="236"/>
      <c r="DSO23" s="236"/>
      <c r="DSP23" s="235"/>
      <c r="DSQ23" s="236"/>
      <c r="DSR23" s="236"/>
      <c r="DSS23" s="235"/>
      <c r="DST23" s="236"/>
      <c r="DSU23" s="236"/>
      <c r="DSV23" s="235"/>
      <c r="DSW23" s="236"/>
      <c r="DSX23" s="236"/>
      <c r="DSY23" s="235"/>
      <c r="DSZ23" s="236"/>
      <c r="DTA23" s="236"/>
      <c r="DTB23" s="235"/>
      <c r="DTC23" s="236"/>
      <c r="DTD23" s="236"/>
      <c r="DTE23" s="235"/>
      <c r="DTF23" s="236"/>
      <c r="DTG23" s="236"/>
      <c r="DTH23" s="235"/>
      <c r="DTI23" s="236"/>
      <c r="DTJ23" s="236"/>
      <c r="DTK23" s="235"/>
      <c r="DTL23" s="236"/>
      <c r="DTM23" s="236"/>
      <c r="DTN23" s="235"/>
      <c r="DTO23" s="236"/>
      <c r="DTP23" s="236"/>
      <c r="DTQ23" s="235"/>
      <c r="DTR23" s="236"/>
      <c r="DTS23" s="236"/>
      <c r="DTT23" s="235"/>
      <c r="DTU23" s="236"/>
      <c r="DTV23" s="236"/>
      <c r="DTW23" s="235"/>
      <c r="DTX23" s="236"/>
      <c r="DTY23" s="236"/>
      <c r="DTZ23" s="235"/>
      <c r="DUA23" s="236"/>
      <c r="DUB23" s="236"/>
      <c r="DUC23" s="235"/>
      <c r="DUD23" s="236"/>
      <c r="DUE23" s="236"/>
      <c r="DUF23" s="235"/>
      <c r="DUG23" s="236"/>
      <c r="DUH23" s="236"/>
      <c r="DUI23" s="235"/>
      <c r="DUJ23" s="236"/>
      <c r="DUK23" s="236"/>
      <c r="DUL23" s="235"/>
      <c r="DUM23" s="236"/>
      <c r="DUN23" s="236"/>
      <c r="DUO23" s="235"/>
      <c r="DUP23" s="236"/>
      <c r="DUQ23" s="236"/>
      <c r="DUR23" s="235"/>
      <c r="DUS23" s="236"/>
      <c r="DUT23" s="236"/>
      <c r="DUU23" s="235"/>
      <c r="DUV23" s="236"/>
      <c r="DUW23" s="236"/>
      <c r="DUX23" s="235"/>
      <c r="DUY23" s="236"/>
      <c r="DUZ23" s="236"/>
      <c r="DVA23" s="235"/>
      <c r="DVB23" s="236"/>
      <c r="DVC23" s="236"/>
      <c r="DVD23" s="235"/>
      <c r="DVE23" s="236"/>
      <c r="DVF23" s="236"/>
      <c r="DVG23" s="235"/>
      <c r="DVH23" s="236"/>
      <c r="DVI23" s="236"/>
      <c r="DVJ23" s="235"/>
      <c r="DVK23" s="236"/>
      <c r="DVL23" s="236"/>
      <c r="DVM23" s="235"/>
      <c r="DVN23" s="236"/>
      <c r="DVO23" s="236"/>
      <c r="DVP23" s="235"/>
      <c r="DVQ23" s="236"/>
      <c r="DVR23" s="236"/>
      <c r="DVS23" s="235"/>
      <c r="DVT23" s="236"/>
      <c r="DVU23" s="236"/>
      <c r="DVV23" s="235"/>
      <c r="DVW23" s="236"/>
      <c r="DVX23" s="236"/>
      <c r="DVY23" s="235"/>
      <c r="DVZ23" s="236"/>
      <c r="DWA23" s="236"/>
      <c r="DWB23" s="235"/>
      <c r="DWC23" s="236"/>
      <c r="DWD23" s="236"/>
      <c r="DWE23" s="235"/>
      <c r="DWF23" s="236"/>
      <c r="DWG23" s="236"/>
      <c r="DWH23" s="235"/>
      <c r="DWI23" s="236"/>
      <c r="DWJ23" s="236"/>
      <c r="DWK23" s="235"/>
      <c r="DWL23" s="236"/>
      <c r="DWM23" s="236"/>
      <c r="DWN23" s="235"/>
      <c r="DWO23" s="236"/>
      <c r="DWP23" s="236"/>
      <c r="DWQ23" s="235"/>
      <c r="DWR23" s="236"/>
      <c r="DWS23" s="236"/>
      <c r="DWT23" s="235"/>
      <c r="DWU23" s="236"/>
      <c r="DWV23" s="236"/>
      <c r="DWW23" s="235"/>
      <c r="DWX23" s="236"/>
      <c r="DWY23" s="236"/>
      <c r="DWZ23" s="235"/>
      <c r="DXA23" s="236"/>
      <c r="DXB23" s="236"/>
      <c r="DXC23" s="235"/>
      <c r="DXD23" s="236"/>
      <c r="DXE23" s="236"/>
      <c r="DXF23" s="235"/>
      <c r="DXG23" s="236"/>
      <c r="DXH23" s="236"/>
      <c r="DXI23" s="235"/>
      <c r="DXJ23" s="236"/>
      <c r="DXK23" s="236"/>
      <c r="DXL23" s="235"/>
      <c r="DXM23" s="236"/>
      <c r="DXN23" s="236"/>
      <c r="DXO23" s="235"/>
      <c r="DXP23" s="236"/>
      <c r="DXQ23" s="236"/>
      <c r="DXR23" s="235"/>
      <c r="DXS23" s="236"/>
      <c r="DXT23" s="236"/>
      <c r="DXU23" s="235"/>
      <c r="DXV23" s="236"/>
      <c r="DXW23" s="236"/>
      <c r="DXX23" s="235"/>
      <c r="DXY23" s="236"/>
      <c r="DXZ23" s="236"/>
      <c r="DYA23" s="235"/>
      <c r="DYB23" s="236"/>
      <c r="DYC23" s="236"/>
      <c r="DYD23" s="235"/>
      <c r="DYE23" s="236"/>
      <c r="DYF23" s="236"/>
      <c r="DYG23" s="235"/>
      <c r="DYH23" s="236"/>
      <c r="DYI23" s="236"/>
      <c r="DYJ23" s="235"/>
      <c r="DYK23" s="236"/>
      <c r="DYL23" s="236"/>
      <c r="DYM23" s="235"/>
      <c r="DYN23" s="236"/>
      <c r="DYO23" s="236"/>
      <c r="DYP23" s="235"/>
      <c r="DYQ23" s="236"/>
      <c r="DYR23" s="236"/>
      <c r="DYS23" s="235"/>
      <c r="DYT23" s="236"/>
      <c r="DYU23" s="236"/>
      <c r="DYV23" s="235"/>
      <c r="DYW23" s="236"/>
      <c r="DYX23" s="236"/>
      <c r="DYY23" s="235"/>
      <c r="DYZ23" s="236"/>
      <c r="DZA23" s="236"/>
      <c r="DZB23" s="235"/>
      <c r="DZC23" s="236"/>
      <c r="DZD23" s="236"/>
      <c r="DZE23" s="235"/>
      <c r="DZF23" s="236"/>
      <c r="DZG23" s="236"/>
      <c r="DZH23" s="235"/>
      <c r="DZI23" s="236"/>
      <c r="DZJ23" s="236"/>
      <c r="DZK23" s="235"/>
      <c r="DZL23" s="236"/>
      <c r="DZM23" s="236"/>
      <c r="DZN23" s="235"/>
      <c r="DZO23" s="236"/>
      <c r="DZP23" s="236"/>
      <c r="DZQ23" s="235"/>
      <c r="DZR23" s="236"/>
      <c r="DZS23" s="236"/>
      <c r="DZT23" s="235"/>
      <c r="DZU23" s="236"/>
      <c r="DZV23" s="236"/>
      <c r="DZW23" s="235"/>
      <c r="DZX23" s="236"/>
      <c r="DZY23" s="236"/>
      <c r="DZZ23" s="235"/>
      <c r="EAA23" s="236"/>
      <c r="EAB23" s="236"/>
      <c r="EAC23" s="235"/>
      <c r="EAD23" s="236"/>
      <c r="EAE23" s="236"/>
      <c r="EAF23" s="235"/>
      <c r="EAG23" s="236"/>
      <c r="EAH23" s="236"/>
      <c r="EAI23" s="235"/>
      <c r="EAJ23" s="236"/>
      <c r="EAK23" s="236"/>
      <c r="EAL23" s="235"/>
      <c r="EAM23" s="236"/>
      <c r="EAN23" s="236"/>
      <c r="EAO23" s="235"/>
      <c r="EAP23" s="236"/>
      <c r="EAQ23" s="236"/>
      <c r="EAR23" s="235"/>
      <c r="EAS23" s="236"/>
      <c r="EAT23" s="236"/>
      <c r="EAU23" s="235"/>
      <c r="EAV23" s="236"/>
      <c r="EAW23" s="236"/>
      <c r="EAX23" s="235"/>
      <c r="EAY23" s="236"/>
      <c r="EAZ23" s="236"/>
      <c r="EBA23" s="235"/>
      <c r="EBB23" s="236"/>
      <c r="EBC23" s="236"/>
      <c r="EBD23" s="235"/>
      <c r="EBE23" s="236"/>
      <c r="EBF23" s="236"/>
      <c r="EBG23" s="235"/>
      <c r="EBH23" s="236"/>
      <c r="EBI23" s="236"/>
      <c r="EBJ23" s="235"/>
      <c r="EBK23" s="236"/>
      <c r="EBL23" s="236"/>
      <c r="EBM23" s="235"/>
      <c r="EBN23" s="236"/>
      <c r="EBO23" s="236"/>
      <c r="EBP23" s="235"/>
      <c r="EBQ23" s="236"/>
      <c r="EBR23" s="236"/>
      <c r="EBS23" s="235"/>
      <c r="EBT23" s="236"/>
      <c r="EBU23" s="236"/>
      <c r="EBV23" s="235"/>
      <c r="EBW23" s="236"/>
      <c r="EBX23" s="236"/>
      <c r="EBY23" s="235"/>
      <c r="EBZ23" s="236"/>
      <c r="ECA23" s="236"/>
      <c r="ECB23" s="235"/>
      <c r="ECC23" s="236"/>
      <c r="ECD23" s="236"/>
      <c r="ECE23" s="235"/>
      <c r="ECF23" s="236"/>
      <c r="ECG23" s="236"/>
      <c r="ECH23" s="235"/>
      <c r="ECI23" s="236"/>
      <c r="ECJ23" s="236"/>
      <c r="ECK23" s="235"/>
      <c r="ECL23" s="236"/>
      <c r="ECM23" s="236"/>
      <c r="ECN23" s="235"/>
      <c r="ECO23" s="236"/>
      <c r="ECP23" s="236"/>
      <c r="ECQ23" s="235"/>
      <c r="ECR23" s="236"/>
      <c r="ECS23" s="236"/>
      <c r="ECT23" s="235"/>
      <c r="ECU23" s="236"/>
      <c r="ECV23" s="236"/>
      <c r="ECW23" s="235"/>
      <c r="ECX23" s="236"/>
      <c r="ECY23" s="236"/>
      <c r="ECZ23" s="235"/>
      <c r="EDA23" s="236"/>
      <c r="EDB23" s="236"/>
      <c r="EDC23" s="235"/>
      <c r="EDD23" s="236"/>
      <c r="EDE23" s="236"/>
      <c r="EDF23" s="235"/>
      <c r="EDG23" s="236"/>
      <c r="EDH23" s="236"/>
      <c r="EDI23" s="235"/>
      <c r="EDJ23" s="236"/>
      <c r="EDK23" s="236"/>
      <c r="EDL23" s="235"/>
      <c r="EDM23" s="236"/>
      <c r="EDN23" s="236"/>
      <c r="EDO23" s="235"/>
      <c r="EDP23" s="236"/>
      <c r="EDQ23" s="236"/>
      <c r="EDR23" s="235"/>
      <c r="EDS23" s="236"/>
      <c r="EDT23" s="236"/>
      <c r="EDU23" s="235"/>
      <c r="EDV23" s="236"/>
      <c r="EDW23" s="236"/>
      <c r="EDX23" s="235"/>
      <c r="EDY23" s="236"/>
      <c r="EDZ23" s="236"/>
      <c r="EEA23" s="235"/>
      <c r="EEB23" s="236"/>
      <c r="EEC23" s="236"/>
      <c r="EED23" s="235"/>
      <c r="EEE23" s="236"/>
      <c r="EEF23" s="236"/>
      <c r="EEG23" s="235"/>
      <c r="EEH23" s="236"/>
      <c r="EEI23" s="236"/>
      <c r="EEJ23" s="235"/>
      <c r="EEK23" s="236"/>
      <c r="EEL23" s="236"/>
      <c r="EEM23" s="235"/>
      <c r="EEN23" s="236"/>
      <c r="EEO23" s="236"/>
      <c r="EEP23" s="235"/>
      <c r="EEQ23" s="236"/>
      <c r="EER23" s="236"/>
      <c r="EES23" s="235"/>
      <c r="EET23" s="236"/>
      <c r="EEU23" s="236"/>
      <c r="EEV23" s="235"/>
      <c r="EEW23" s="236"/>
      <c r="EEX23" s="236"/>
      <c r="EEY23" s="235"/>
      <c r="EEZ23" s="236"/>
      <c r="EFA23" s="236"/>
      <c r="EFB23" s="235"/>
      <c r="EFC23" s="236"/>
      <c r="EFD23" s="236"/>
      <c r="EFE23" s="235"/>
      <c r="EFF23" s="236"/>
      <c r="EFG23" s="236"/>
      <c r="EFH23" s="235"/>
      <c r="EFI23" s="236"/>
      <c r="EFJ23" s="236"/>
      <c r="EFK23" s="235"/>
      <c r="EFL23" s="236"/>
      <c r="EFM23" s="236"/>
      <c r="EFN23" s="235"/>
      <c r="EFO23" s="236"/>
      <c r="EFP23" s="236"/>
      <c r="EFQ23" s="235"/>
      <c r="EFR23" s="236"/>
      <c r="EFS23" s="236"/>
      <c r="EFT23" s="235"/>
      <c r="EFU23" s="236"/>
      <c r="EFV23" s="236"/>
      <c r="EFW23" s="235"/>
      <c r="EFX23" s="236"/>
      <c r="EFY23" s="236"/>
      <c r="EFZ23" s="235"/>
      <c r="EGA23" s="236"/>
      <c r="EGB23" s="236"/>
      <c r="EGC23" s="235"/>
      <c r="EGD23" s="236"/>
      <c r="EGE23" s="236"/>
      <c r="EGF23" s="235"/>
      <c r="EGG23" s="236"/>
      <c r="EGH23" s="236"/>
      <c r="EGI23" s="235"/>
      <c r="EGJ23" s="236"/>
      <c r="EGK23" s="236"/>
      <c r="EGL23" s="235"/>
      <c r="EGM23" s="236"/>
      <c r="EGN23" s="236"/>
      <c r="EGO23" s="235"/>
      <c r="EGP23" s="236"/>
      <c r="EGQ23" s="236"/>
      <c r="EGR23" s="235"/>
      <c r="EGS23" s="236"/>
      <c r="EGT23" s="236"/>
      <c r="EGU23" s="235"/>
      <c r="EGV23" s="236"/>
      <c r="EGW23" s="236"/>
      <c r="EGX23" s="235"/>
      <c r="EGY23" s="236"/>
      <c r="EGZ23" s="236"/>
      <c r="EHA23" s="235"/>
      <c r="EHB23" s="236"/>
      <c r="EHC23" s="236"/>
      <c r="EHD23" s="235"/>
      <c r="EHE23" s="236"/>
      <c r="EHF23" s="236"/>
      <c r="EHG23" s="235"/>
      <c r="EHH23" s="236"/>
      <c r="EHI23" s="236"/>
      <c r="EHJ23" s="235"/>
      <c r="EHK23" s="236"/>
      <c r="EHL23" s="236"/>
      <c r="EHM23" s="235"/>
      <c r="EHN23" s="236"/>
      <c r="EHO23" s="236"/>
      <c r="EHP23" s="235"/>
      <c r="EHQ23" s="236"/>
      <c r="EHR23" s="236"/>
      <c r="EHS23" s="235"/>
      <c r="EHT23" s="236"/>
      <c r="EHU23" s="236"/>
      <c r="EHV23" s="235"/>
      <c r="EHW23" s="236"/>
      <c r="EHX23" s="236"/>
      <c r="EHY23" s="235"/>
      <c r="EHZ23" s="236"/>
      <c r="EIA23" s="236"/>
      <c r="EIB23" s="235"/>
      <c r="EIC23" s="236"/>
      <c r="EID23" s="236"/>
      <c r="EIE23" s="235"/>
      <c r="EIF23" s="236"/>
      <c r="EIG23" s="236"/>
      <c r="EIH23" s="235"/>
      <c r="EII23" s="236"/>
      <c r="EIJ23" s="236"/>
      <c r="EIK23" s="235"/>
      <c r="EIL23" s="236"/>
      <c r="EIM23" s="236"/>
      <c r="EIN23" s="235"/>
      <c r="EIO23" s="236"/>
      <c r="EIP23" s="236"/>
      <c r="EIQ23" s="235"/>
      <c r="EIR23" s="236"/>
      <c r="EIS23" s="236"/>
      <c r="EIT23" s="235"/>
      <c r="EIU23" s="236"/>
      <c r="EIV23" s="236"/>
      <c r="EIW23" s="235"/>
      <c r="EIX23" s="236"/>
      <c r="EIY23" s="236"/>
      <c r="EIZ23" s="235"/>
      <c r="EJA23" s="236"/>
      <c r="EJB23" s="236"/>
      <c r="EJC23" s="235"/>
      <c r="EJD23" s="236"/>
      <c r="EJE23" s="236"/>
      <c r="EJF23" s="235"/>
      <c r="EJG23" s="236"/>
      <c r="EJH23" s="236"/>
      <c r="EJI23" s="235"/>
      <c r="EJJ23" s="236"/>
      <c r="EJK23" s="236"/>
      <c r="EJL23" s="235"/>
      <c r="EJM23" s="236"/>
      <c r="EJN23" s="236"/>
      <c r="EJO23" s="235"/>
      <c r="EJP23" s="236"/>
      <c r="EJQ23" s="236"/>
      <c r="EJR23" s="235"/>
      <c r="EJS23" s="236"/>
      <c r="EJT23" s="236"/>
      <c r="EJU23" s="235"/>
      <c r="EJV23" s="236"/>
      <c r="EJW23" s="236"/>
      <c r="EJX23" s="235"/>
      <c r="EJY23" s="236"/>
      <c r="EJZ23" s="236"/>
      <c r="EKA23" s="235"/>
      <c r="EKB23" s="236"/>
      <c r="EKC23" s="236"/>
      <c r="EKD23" s="235"/>
      <c r="EKE23" s="236"/>
      <c r="EKF23" s="236"/>
      <c r="EKG23" s="235"/>
      <c r="EKH23" s="236"/>
      <c r="EKI23" s="236"/>
      <c r="EKJ23" s="235"/>
      <c r="EKK23" s="236"/>
      <c r="EKL23" s="236"/>
      <c r="EKM23" s="235"/>
      <c r="EKN23" s="236"/>
      <c r="EKO23" s="236"/>
      <c r="EKP23" s="235"/>
      <c r="EKQ23" s="236"/>
      <c r="EKR23" s="236"/>
      <c r="EKS23" s="235"/>
      <c r="EKT23" s="236"/>
      <c r="EKU23" s="236"/>
      <c r="EKV23" s="235"/>
      <c r="EKW23" s="236"/>
      <c r="EKX23" s="236"/>
      <c r="EKY23" s="235"/>
      <c r="EKZ23" s="236"/>
      <c r="ELA23" s="236"/>
      <c r="ELB23" s="235"/>
      <c r="ELC23" s="236"/>
      <c r="ELD23" s="236"/>
      <c r="ELE23" s="235"/>
      <c r="ELF23" s="236"/>
      <c r="ELG23" s="236"/>
      <c r="ELH23" s="235"/>
      <c r="ELI23" s="236"/>
      <c r="ELJ23" s="236"/>
      <c r="ELK23" s="235"/>
      <c r="ELL23" s="236"/>
      <c r="ELM23" s="236"/>
      <c r="ELN23" s="235"/>
      <c r="ELO23" s="236"/>
      <c r="ELP23" s="236"/>
      <c r="ELQ23" s="235"/>
      <c r="ELR23" s="236"/>
      <c r="ELS23" s="236"/>
      <c r="ELT23" s="235"/>
      <c r="ELU23" s="236"/>
      <c r="ELV23" s="236"/>
      <c r="ELW23" s="235"/>
      <c r="ELX23" s="236"/>
      <c r="ELY23" s="236"/>
      <c r="ELZ23" s="235"/>
      <c r="EMA23" s="236"/>
      <c r="EMB23" s="236"/>
      <c r="EMC23" s="235"/>
      <c r="EMD23" s="236"/>
      <c r="EME23" s="236"/>
      <c r="EMF23" s="235"/>
      <c r="EMG23" s="236"/>
      <c r="EMH23" s="236"/>
      <c r="EMI23" s="235"/>
      <c r="EMJ23" s="236"/>
      <c r="EMK23" s="236"/>
      <c r="EML23" s="235"/>
      <c r="EMM23" s="236"/>
      <c r="EMN23" s="236"/>
      <c r="EMO23" s="235"/>
      <c r="EMP23" s="236"/>
      <c r="EMQ23" s="236"/>
      <c r="EMR23" s="235"/>
      <c r="EMS23" s="236"/>
      <c r="EMT23" s="236"/>
      <c r="EMU23" s="235"/>
      <c r="EMV23" s="236"/>
      <c r="EMW23" s="236"/>
      <c r="EMX23" s="235"/>
      <c r="EMY23" s="236"/>
      <c r="EMZ23" s="236"/>
      <c r="ENA23" s="235"/>
      <c r="ENB23" s="236"/>
      <c r="ENC23" s="236"/>
      <c r="END23" s="235"/>
      <c r="ENE23" s="236"/>
      <c r="ENF23" s="236"/>
      <c r="ENG23" s="235"/>
      <c r="ENH23" s="236"/>
      <c r="ENI23" s="236"/>
      <c r="ENJ23" s="235"/>
      <c r="ENK23" s="236"/>
      <c r="ENL23" s="236"/>
      <c r="ENM23" s="235"/>
      <c r="ENN23" s="236"/>
      <c r="ENO23" s="236"/>
      <c r="ENP23" s="235"/>
      <c r="ENQ23" s="236"/>
      <c r="ENR23" s="236"/>
      <c r="ENS23" s="235"/>
      <c r="ENT23" s="236"/>
      <c r="ENU23" s="236"/>
      <c r="ENV23" s="235"/>
      <c r="ENW23" s="236"/>
      <c r="ENX23" s="236"/>
      <c r="ENY23" s="235"/>
      <c r="ENZ23" s="236"/>
      <c r="EOA23" s="236"/>
      <c r="EOB23" s="235"/>
      <c r="EOC23" s="236"/>
      <c r="EOD23" s="236"/>
      <c r="EOE23" s="235"/>
      <c r="EOF23" s="236"/>
      <c r="EOG23" s="236"/>
      <c r="EOH23" s="235"/>
      <c r="EOI23" s="236"/>
      <c r="EOJ23" s="236"/>
      <c r="EOK23" s="235"/>
      <c r="EOL23" s="236"/>
      <c r="EOM23" s="236"/>
      <c r="EON23" s="235"/>
      <c r="EOO23" s="236"/>
      <c r="EOP23" s="236"/>
      <c r="EOQ23" s="235"/>
      <c r="EOR23" s="236"/>
      <c r="EOS23" s="236"/>
      <c r="EOT23" s="235"/>
      <c r="EOU23" s="236"/>
      <c r="EOV23" s="236"/>
      <c r="EOW23" s="235"/>
      <c r="EOX23" s="236"/>
      <c r="EOY23" s="236"/>
      <c r="EOZ23" s="235"/>
      <c r="EPA23" s="236"/>
      <c r="EPB23" s="236"/>
      <c r="EPC23" s="235"/>
      <c r="EPD23" s="236"/>
      <c r="EPE23" s="236"/>
      <c r="EPF23" s="235"/>
      <c r="EPG23" s="236"/>
      <c r="EPH23" s="236"/>
      <c r="EPI23" s="235"/>
      <c r="EPJ23" s="236"/>
      <c r="EPK23" s="236"/>
      <c r="EPL23" s="235"/>
      <c r="EPM23" s="236"/>
      <c r="EPN23" s="236"/>
      <c r="EPO23" s="235"/>
      <c r="EPP23" s="236"/>
      <c r="EPQ23" s="236"/>
      <c r="EPR23" s="235"/>
      <c r="EPS23" s="236"/>
      <c r="EPT23" s="236"/>
      <c r="EPU23" s="235"/>
      <c r="EPV23" s="236"/>
      <c r="EPW23" s="236"/>
      <c r="EPX23" s="235"/>
      <c r="EPY23" s="236"/>
      <c r="EPZ23" s="236"/>
      <c r="EQA23" s="235"/>
      <c r="EQB23" s="236"/>
      <c r="EQC23" s="236"/>
      <c r="EQD23" s="235"/>
      <c r="EQE23" s="236"/>
      <c r="EQF23" s="236"/>
      <c r="EQG23" s="235"/>
      <c r="EQH23" s="236"/>
      <c r="EQI23" s="236"/>
      <c r="EQJ23" s="235"/>
      <c r="EQK23" s="236"/>
      <c r="EQL23" s="236"/>
      <c r="EQM23" s="235"/>
      <c r="EQN23" s="236"/>
      <c r="EQO23" s="236"/>
      <c r="EQP23" s="235"/>
      <c r="EQQ23" s="236"/>
      <c r="EQR23" s="236"/>
      <c r="EQS23" s="235"/>
      <c r="EQT23" s="236"/>
      <c r="EQU23" s="236"/>
      <c r="EQV23" s="235"/>
      <c r="EQW23" s="236"/>
      <c r="EQX23" s="236"/>
      <c r="EQY23" s="235"/>
      <c r="EQZ23" s="236"/>
      <c r="ERA23" s="236"/>
      <c r="ERB23" s="235"/>
      <c r="ERC23" s="236"/>
      <c r="ERD23" s="236"/>
      <c r="ERE23" s="235"/>
      <c r="ERF23" s="236"/>
      <c r="ERG23" s="236"/>
      <c r="ERH23" s="235"/>
      <c r="ERI23" s="236"/>
      <c r="ERJ23" s="236"/>
      <c r="ERK23" s="235"/>
      <c r="ERL23" s="236"/>
      <c r="ERM23" s="236"/>
      <c r="ERN23" s="235"/>
      <c r="ERO23" s="236"/>
      <c r="ERP23" s="236"/>
      <c r="ERQ23" s="235"/>
      <c r="ERR23" s="236"/>
      <c r="ERS23" s="236"/>
      <c r="ERT23" s="235"/>
      <c r="ERU23" s="236"/>
      <c r="ERV23" s="236"/>
      <c r="ERW23" s="235"/>
      <c r="ERX23" s="236"/>
      <c r="ERY23" s="236"/>
      <c r="ERZ23" s="235"/>
      <c r="ESA23" s="236"/>
      <c r="ESB23" s="236"/>
      <c r="ESC23" s="235"/>
      <c r="ESD23" s="236"/>
      <c r="ESE23" s="236"/>
      <c r="ESF23" s="235"/>
      <c r="ESG23" s="236"/>
      <c r="ESH23" s="236"/>
      <c r="ESI23" s="235"/>
      <c r="ESJ23" s="236"/>
      <c r="ESK23" s="236"/>
      <c r="ESL23" s="235"/>
      <c r="ESM23" s="236"/>
      <c r="ESN23" s="236"/>
      <c r="ESO23" s="235"/>
      <c r="ESP23" s="236"/>
      <c r="ESQ23" s="236"/>
      <c r="ESR23" s="235"/>
      <c r="ESS23" s="236"/>
      <c r="EST23" s="236"/>
      <c r="ESU23" s="235"/>
      <c r="ESV23" s="236"/>
      <c r="ESW23" s="236"/>
      <c r="ESX23" s="235"/>
      <c r="ESY23" s="236"/>
      <c r="ESZ23" s="236"/>
      <c r="ETA23" s="235"/>
      <c r="ETB23" s="236"/>
      <c r="ETC23" s="236"/>
      <c r="ETD23" s="235"/>
      <c r="ETE23" s="236"/>
      <c r="ETF23" s="236"/>
      <c r="ETG23" s="235"/>
      <c r="ETH23" s="236"/>
      <c r="ETI23" s="236"/>
      <c r="ETJ23" s="235"/>
      <c r="ETK23" s="236"/>
      <c r="ETL23" s="236"/>
      <c r="ETM23" s="235"/>
      <c r="ETN23" s="236"/>
      <c r="ETO23" s="236"/>
      <c r="ETP23" s="235"/>
      <c r="ETQ23" s="236"/>
      <c r="ETR23" s="236"/>
      <c r="ETS23" s="235"/>
      <c r="ETT23" s="236"/>
      <c r="ETU23" s="236"/>
      <c r="ETV23" s="235"/>
      <c r="ETW23" s="236"/>
      <c r="ETX23" s="236"/>
      <c r="ETY23" s="235"/>
      <c r="ETZ23" s="236"/>
      <c r="EUA23" s="236"/>
      <c r="EUB23" s="235"/>
      <c r="EUC23" s="236"/>
      <c r="EUD23" s="236"/>
      <c r="EUE23" s="235"/>
      <c r="EUF23" s="236"/>
      <c r="EUG23" s="236"/>
      <c r="EUH23" s="235"/>
      <c r="EUI23" s="236"/>
      <c r="EUJ23" s="236"/>
      <c r="EUK23" s="235"/>
      <c r="EUL23" s="236"/>
      <c r="EUM23" s="236"/>
      <c r="EUN23" s="235"/>
      <c r="EUO23" s="236"/>
      <c r="EUP23" s="236"/>
      <c r="EUQ23" s="235"/>
      <c r="EUR23" s="236"/>
      <c r="EUS23" s="236"/>
      <c r="EUT23" s="235"/>
      <c r="EUU23" s="236"/>
      <c r="EUV23" s="236"/>
      <c r="EUW23" s="235"/>
      <c r="EUX23" s="236"/>
      <c r="EUY23" s="236"/>
      <c r="EUZ23" s="235"/>
      <c r="EVA23" s="236"/>
      <c r="EVB23" s="236"/>
      <c r="EVC23" s="235"/>
      <c r="EVD23" s="236"/>
      <c r="EVE23" s="236"/>
      <c r="EVF23" s="235"/>
      <c r="EVG23" s="236"/>
      <c r="EVH23" s="236"/>
      <c r="EVI23" s="235"/>
      <c r="EVJ23" s="236"/>
      <c r="EVK23" s="236"/>
      <c r="EVL23" s="235"/>
      <c r="EVM23" s="236"/>
      <c r="EVN23" s="236"/>
      <c r="EVO23" s="235"/>
      <c r="EVP23" s="236"/>
      <c r="EVQ23" s="236"/>
      <c r="EVR23" s="235"/>
      <c r="EVS23" s="236"/>
      <c r="EVT23" s="236"/>
      <c r="EVU23" s="235"/>
      <c r="EVV23" s="236"/>
      <c r="EVW23" s="236"/>
      <c r="EVX23" s="235"/>
      <c r="EVY23" s="236"/>
      <c r="EVZ23" s="236"/>
      <c r="EWA23" s="235"/>
      <c r="EWB23" s="236"/>
      <c r="EWC23" s="236"/>
      <c r="EWD23" s="235"/>
      <c r="EWE23" s="236"/>
      <c r="EWF23" s="236"/>
      <c r="EWG23" s="235"/>
      <c r="EWH23" s="236"/>
      <c r="EWI23" s="236"/>
      <c r="EWJ23" s="235"/>
      <c r="EWK23" s="236"/>
      <c r="EWL23" s="236"/>
      <c r="EWM23" s="235"/>
      <c r="EWN23" s="236"/>
      <c r="EWO23" s="236"/>
      <c r="EWP23" s="235"/>
      <c r="EWQ23" s="236"/>
      <c r="EWR23" s="236"/>
      <c r="EWS23" s="235"/>
      <c r="EWT23" s="236"/>
      <c r="EWU23" s="236"/>
      <c r="EWV23" s="235"/>
      <c r="EWW23" s="236"/>
      <c r="EWX23" s="236"/>
      <c r="EWY23" s="235"/>
      <c r="EWZ23" s="236"/>
      <c r="EXA23" s="236"/>
      <c r="EXB23" s="235"/>
      <c r="EXC23" s="236"/>
      <c r="EXD23" s="236"/>
      <c r="EXE23" s="235"/>
      <c r="EXF23" s="236"/>
      <c r="EXG23" s="236"/>
      <c r="EXH23" s="235"/>
      <c r="EXI23" s="236"/>
      <c r="EXJ23" s="236"/>
      <c r="EXK23" s="235"/>
      <c r="EXL23" s="236"/>
      <c r="EXM23" s="236"/>
      <c r="EXN23" s="235"/>
      <c r="EXO23" s="236"/>
      <c r="EXP23" s="236"/>
      <c r="EXQ23" s="235"/>
      <c r="EXR23" s="236"/>
      <c r="EXS23" s="236"/>
      <c r="EXT23" s="235"/>
      <c r="EXU23" s="236"/>
      <c r="EXV23" s="236"/>
      <c r="EXW23" s="235"/>
      <c r="EXX23" s="236"/>
      <c r="EXY23" s="236"/>
      <c r="EXZ23" s="235"/>
      <c r="EYA23" s="236"/>
      <c r="EYB23" s="236"/>
      <c r="EYC23" s="235"/>
      <c r="EYD23" s="236"/>
      <c r="EYE23" s="236"/>
      <c r="EYF23" s="235"/>
      <c r="EYG23" s="236"/>
      <c r="EYH23" s="236"/>
      <c r="EYI23" s="235"/>
      <c r="EYJ23" s="236"/>
      <c r="EYK23" s="236"/>
      <c r="EYL23" s="235"/>
      <c r="EYM23" s="236"/>
      <c r="EYN23" s="236"/>
      <c r="EYO23" s="235"/>
      <c r="EYP23" s="236"/>
      <c r="EYQ23" s="236"/>
      <c r="EYR23" s="235"/>
      <c r="EYS23" s="236"/>
      <c r="EYT23" s="236"/>
      <c r="EYU23" s="235"/>
      <c r="EYV23" s="236"/>
      <c r="EYW23" s="236"/>
      <c r="EYX23" s="235"/>
      <c r="EYY23" s="236"/>
      <c r="EYZ23" s="236"/>
      <c r="EZA23" s="235"/>
      <c r="EZB23" s="236"/>
      <c r="EZC23" s="236"/>
      <c r="EZD23" s="235"/>
      <c r="EZE23" s="236"/>
      <c r="EZF23" s="236"/>
      <c r="EZG23" s="235"/>
      <c r="EZH23" s="236"/>
      <c r="EZI23" s="236"/>
      <c r="EZJ23" s="235"/>
      <c r="EZK23" s="236"/>
      <c r="EZL23" s="236"/>
      <c r="EZM23" s="235"/>
      <c r="EZN23" s="236"/>
      <c r="EZO23" s="236"/>
      <c r="EZP23" s="235"/>
      <c r="EZQ23" s="236"/>
      <c r="EZR23" s="236"/>
      <c r="EZS23" s="235"/>
      <c r="EZT23" s="236"/>
      <c r="EZU23" s="236"/>
      <c r="EZV23" s="235"/>
      <c r="EZW23" s="236"/>
      <c r="EZX23" s="236"/>
      <c r="EZY23" s="235"/>
      <c r="EZZ23" s="236"/>
      <c r="FAA23" s="236"/>
      <c r="FAB23" s="235"/>
      <c r="FAC23" s="236"/>
      <c r="FAD23" s="236"/>
      <c r="FAE23" s="235"/>
      <c r="FAF23" s="236"/>
      <c r="FAG23" s="236"/>
      <c r="FAH23" s="235"/>
      <c r="FAI23" s="236"/>
      <c r="FAJ23" s="236"/>
      <c r="FAK23" s="235"/>
      <c r="FAL23" s="236"/>
      <c r="FAM23" s="236"/>
      <c r="FAN23" s="235"/>
      <c r="FAO23" s="236"/>
      <c r="FAP23" s="236"/>
      <c r="FAQ23" s="235"/>
      <c r="FAR23" s="236"/>
      <c r="FAS23" s="236"/>
      <c r="FAT23" s="235"/>
      <c r="FAU23" s="236"/>
      <c r="FAV23" s="236"/>
      <c r="FAW23" s="235"/>
      <c r="FAX23" s="236"/>
      <c r="FAY23" s="236"/>
      <c r="FAZ23" s="235"/>
      <c r="FBA23" s="236"/>
      <c r="FBB23" s="236"/>
      <c r="FBC23" s="235"/>
      <c r="FBD23" s="236"/>
      <c r="FBE23" s="236"/>
      <c r="FBF23" s="235"/>
      <c r="FBG23" s="236"/>
      <c r="FBH23" s="236"/>
      <c r="FBI23" s="235"/>
      <c r="FBJ23" s="236"/>
      <c r="FBK23" s="236"/>
      <c r="FBL23" s="235"/>
      <c r="FBM23" s="236"/>
      <c r="FBN23" s="236"/>
      <c r="FBO23" s="235"/>
      <c r="FBP23" s="236"/>
      <c r="FBQ23" s="236"/>
      <c r="FBR23" s="235"/>
      <c r="FBS23" s="236"/>
      <c r="FBT23" s="236"/>
      <c r="FBU23" s="235"/>
      <c r="FBV23" s="236"/>
      <c r="FBW23" s="236"/>
      <c r="FBX23" s="235"/>
      <c r="FBY23" s="236"/>
      <c r="FBZ23" s="236"/>
      <c r="FCA23" s="235"/>
      <c r="FCB23" s="236"/>
      <c r="FCC23" s="236"/>
      <c r="FCD23" s="235"/>
      <c r="FCE23" s="236"/>
      <c r="FCF23" s="236"/>
      <c r="FCG23" s="235"/>
      <c r="FCH23" s="236"/>
      <c r="FCI23" s="236"/>
      <c r="FCJ23" s="235"/>
      <c r="FCK23" s="236"/>
      <c r="FCL23" s="236"/>
      <c r="FCM23" s="235"/>
      <c r="FCN23" s="236"/>
      <c r="FCO23" s="236"/>
      <c r="FCP23" s="235"/>
      <c r="FCQ23" s="236"/>
      <c r="FCR23" s="236"/>
      <c r="FCS23" s="235"/>
      <c r="FCT23" s="236"/>
      <c r="FCU23" s="236"/>
      <c r="FCV23" s="235"/>
      <c r="FCW23" s="236"/>
      <c r="FCX23" s="236"/>
      <c r="FCY23" s="235"/>
      <c r="FCZ23" s="236"/>
      <c r="FDA23" s="236"/>
      <c r="FDB23" s="235"/>
      <c r="FDC23" s="236"/>
      <c r="FDD23" s="236"/>
      <c r="FDE23" s="235"/>
      <c r="FDF23" s="236"/>
      <c r="FDG23" s="236"/>
      <c r="FDH23" s="235"/>
      <c r="FDI23" s="236"/>
      <c r="FDJ23" s="236"/>
      <c r="FDK23" s="235"/>
      <c r="FDL23" s="236"/>
      <c r="FDM23" s="236"/>
      <c r="FDN23" s="235"/>
      <c r="FDO23" s="236"/>
      <c r="FDP23" s="236"/>
      <c r="FDQ23" s="235"/>
      <c r="FDR23" s="236"/>
      <c r="FDS23" s="236"/>
      <c r="FDT23" s="235"/>
      <c r="FDU23" s="236"/>
      <c r="FDV23" s="236"/>
      <c r="FDW23" s="235"/>
      <c r="FDX23" s="236"/>
      <c r="FDY23" s="236"/>
      <c r="FDZ23" s="235"/>
      <c r="FEA23" s="236"/>
      <c r="FEB23" s="236"/>
      <c r="FEC23" s="235"/>
      <c r="FED23" s="236"/>
      <c r="FEE23" s="236"/>
      <c r="FEF23" s="235"/>
      <c r="FEG23" s="236"/>
      <c r="FEH23" s="236"/>
      <c r="FEI23" s="235"/>
      <c r="FEJ23" s="236"/>
      <c r="FEK23" s="236"/>
      <c r="FEL23" s="235"/>
      <c r="FEM23" s="236"/>
      <c r="FEN23" s="236"/>
      <c r="FEO23" s="235"/>
      <c r="FEP23" s="236"/>
      <c r="FEQ23" s="236"/>
      <c r="FER23" s="235"/>
      <c r="FES23" s="236"/>
      <c r="FET23" s="236"/>
      <c r="FEU23" s="235"/>
      <c r="FEV23" s="236"/>
      <c r="FEW23" s="236"/>
      <c r="FEX23" s="235"/>
      <c r="FEY23" s="236"/>
      <c r="FEZ23" s="236"/>
      <c r="FFA23" s="235"/>
      <c r="FFB23" s="236"/>
      <c r="FFC23" s="236"/>
      <c r="FFD23" s="235"/>
      <c r="FFE23" s="236"/>
      <c r="FFF23" s="236"/>
      <c r="FFG23" s="235"/>
      <c r="FFH23" s="236"/>
      <c r="FFI23" s="236"/>
      <c r="FFJ23" s="235"/>
      <c r="FFK23" s="236"/>
      <c r="FFL23" s="236"/>
      <c r="FFM23" s="235"/>
      <c r="FFN23" s="236"/>
      <c r="FFO23" s="236"/>
      <c r="FFP23" s="235"/>
      <c r="FFQ23" s="236"/>
      <c r="FFR23" s="236"/>
      <c r="FFS23" s="235"/>
      <c r="FFT23" s="236"/>
      <c r="FFU23" s="236"/>
      <c r="FFV23" s="235"/>
      <c r="FFW23" s="236"/>
      <c r="FFX23" s="236"/>
      <c r="FFY23" s="235"/>
      <c r="FFZ23" s="236"/>
      <c r="FGA23" s="236"/>
      <c r="FGB23" s="235"/>
      <c r="FGC23" s="236"/>
      <c r="FGD23" s="236"/>
      <c r="FGE23" s="235"/>
      <c r="FGF23" s="236"/>
      <c r="FGG23" s="236"/>
      <c r="FGH23" s="235"/>
      <c r="FGI23" s="236"/>
      <c r="FGJ23" s="236"/>
      <c r="FGK23" s="235"/>
      <c r="FGL23" s="236"/>
      <c r="FGM23" s="236"/>
      <c r="FGN23" s="235"/>
      <c r="FGO23" s="236"/>
      <c r="FGP23" s="236"/>
      <c r="FGQ23" s="235"/>
      <c r="FGR23" s="236"/>
      <c r="FGS23" s="236"/>
      <c r="FGT23" s="235"/>
      <c r="FGU23" s="236"/>
      <c r="FGV23" s="236"/>
      <c r="FGW23" s="235"/>
      <c r="FGX23" s="236"/>
      <c r="FGY23" s="236"/>
      <c r="FGZ23" s="235"/>
      <c r="FHA23" s="236"/>
      <c r="FHB23" s="236"/>
      <c r="FHC23" s="235"/>
      <c r="FHD23" s="236"/>
      <c r="FHE23" s="236"/>
      <c r="FHF23" s="235"/>
      <c r="FHG23" s="236"/>
      <c r="FHH23" s="236"/>
      <c r="FHI23" s="235"/>
      <c r="FHJ23" s="236"/>
      <c r="FHK23" s="236"/>
      <c r="FHL23" s="235"/>
      <c r="FHM23" s="236"/>
      <c r="FHN23" s="236"/>
      <c r="FHO23" s="235"/>
      <c r="FHP23" s="236"/>
      <c r="FHQ23" s="236"/>
      <c r="FHR23" s="235"/>
      <c r="FHS23" s="236"/>
      <c r="FHT23" s="236"/>
      <c r="FHU23" s="235"/>
      <c r="FHV23" s="236"/>
      <c r="FHW23" s="236"/>
      <c r="FHX23" s="235"/>
      <c r="FHY23" s="236"/>
      <c r="FHZ23" s="236"/>
      <c r="FIA23" s="235"/>
      <c r="FIB23" s="236"/>
      <c r="FIC23" s="236"/>
      <c r="FID23" s="235"/>
      <c r="FIE23" s="236"/>
      <c r="FIF23" s="236"/>
      <c r="FIG23" s="235"/>
      <c r="FIH23" s="236"/>
      <c r="FII23" s="236"/>
      <c r="FIJ23" s="235"/>
      <c r="FIK23" s="236"/>
      <c r="FIL23" s="236"/>
      <c r="FIM23" s="235"/>
      <c r="FIN23" s="236"/>
      <c r="FIO23" s="236"/>
      <c r="FIP23" s="235"/>
      <c r="FIQ23" s="236"/>
      <c r="FIR23" s="236"/>
      <c r="FIS23" s="235"/>
      <c r="FIT23" s="236"/>
      <c r="FIU23" s="236"/>
      <c r="FIV23" s="235"/>
      <c r="FIW23" s="236"/>
      <c r="FIX23" s="236"/>
      <c r="FIY23" s="235"/>
      <c r="FIZ23" s="236"/>
      <c r="FJA23" s="236"/>
      <c r="FJB23" s="235"/>
      <c r="FJC23" s="236"/>
      <c r="FJD23" s="236"/>
      <c r="FJE23" s="235"/>
      <c r="FJF23" s="236"/>
      <c r="FJG23" s="236"/>
      <c r="FJH23" s="235"/>
      <c r="FJI23" s="236"/>
      <c r="FJJ23" s="236"/>
      <c r="FJK23" s="235"/>
      <c r="FJL23" s="236"/>
      <c r="FJM23" s="236"/>
      <c r="FJN23" s="235"/>
      <c r="FJO23" s="236"/>
      <c r="FJP23" s="236"/>
      <c r="FJQ23" s="235"/>
      <c r="FJR23" s="236"/>
      <c r="FJS23" s="236"/>
      <c r="FJT23" s="235"/>
      <c r="FJU23" s="236"/>
      <c r="FJV23" s="236"/>
      <c r="FJW23" s="235"/>
      <c r="FJX23" s="236"/>
      <c r="FJY23" s="236"/>
      <c r="FJZ23" s="235"/>
      <c r="FKA23" s="236"/>
      <c r="FKB23" s="236"/>
      <c r="FKC23" s="235"/>
      <c r="FKD23" s="236"/>
      <c r="FKE23" s="236"/>
      <c r="FKF23" s="235"/>
      <c r="FKG23" s="236"/>
      <c r="FKH23" s="236"/>
      <c r="FKI23" s="235"/>
      <c r="FKJ23" s="236"/>
      <c r="FKK23" s="236"/>
      <c r="FKL23" s="235"/>
      <c r="FKM23" s="236"/>
      <c r="FKN23" s="236"/>
      <c r="FKO23" s="235"/>
      <c r="FKP23" s="236"/>
      <c r="FKQ23" s="236"/>
      <c r="FKR23" s="235"/>
      <c r="FKS23" s="236"/>
      <c r="FKT23" s="236"/>
      <c r="FKU23" s="235"/>
      <c r="FKV23" s="236"/>
      <c r="FKW23" s="236"/>
      <c r="FKX23" s="235"/>
      <c r="FKY23" s="236"/>
      <c r="FKZ23" s="236"/>
      <c r="FLA23" s="235"/>
      <c r="FLB23" s="236"/>
      <c r="FLC23" s="236"/>
      <c r="FLD23" s="235"/>
      <c r="FLE23" s="236"/>
      <c r="FLF23" s="236"/>
      <c r="FLG23" s="235"/>
      <c r="FLH23" s="236"/>
      <c r="FLI23" s="236"/>
      <c r="FLJ23" s="235"/>
      <c r="FLK23" s="236"/>
      <c r="FLL23" s="236"/>
      <c r="FLM23" s="235"/>
      <c r="FLN23" s="236"/>
      <c r="FLO23" s="236"/>
      <c r="FLP23" s="235"/>
      <c r="FLQ23" s="236"/>
      <c r="FLR23" s="236"/>
      <c r="FLS23" s="235"/>
      <c r="FLT23" s="236"/>
      <c r="FLU23" s="236"/>
      <c r="FLV23" s="235"/>
      <c r="FLW23" s="236"/>
      <c r="FLX23" s="236"/>
      <c r="FLY23" s="235"/>
      <c r="FLZ23" s="236"/>
      <c r="FMA23" s="236"/>
      <c r="FMB23" s="235"/>
      <c r="FMC23" s="236"/>
      <c r="FMD23" s="236"/>
      <c r="FME23" s="235"/>
      <c r="FMF23" s="236"/>
      <c r="FMG23" s="236"/>
      <c r="FMH23" s="235"/>
      <c r="FMI23" s="236"/>
      <c r="FMJ23" s="236"/>
      <c r="FMK23" s="235"/>
      <c r="FML23" s="236"/>
      <c r="FMM23" s="236"/>
      <c r="FMN23" s="235"/>
      <c r="FMO23" s="236"/>
      <c r="FMP23" s="236"/>
      <c r="FMQ23" s="235"/>
      <c r="FMR23" s="236"/>
      <c r="FMS23" s="236"/>
      <c r="FMT23" s="235"/>
      <c r="FMU23" s="236"/>
      <c r="FMV23" s="236"/>
      <c r="FMW23" s="235"/>
      <c r="FMX23" s="236"/>
      <c r="FMY23" s="236"/>
      <c r="FMZ23" s="235"/>
      <c r="FNA23" s="236"/>
      <c r="FNB23" s="236"/>
      <c r="FNC23" s="235"/>
      <c r="FND23" s="236"/>
      <c r="FNE23" s="236"/>
      <c r="FNF23" s="235"/>
      <c r="FNG23" s="236"/>
      <c r="FNH23" s="236"/>
      <c r="FNI23" s="235"/>
      <c r="FNJ23" s="236"/>
      <c r="FNK23" s="236"/>
      <c r="FNL23" s="235"/>
      <c r="FNM23" s="236"/>
      <c r="FNN23" s="236"/>
      <c r="FNO23" s="235"/>
      <c r="FNP23" s="236"/>
      <c r="FNQ23" s="236"/>
      <c r="FNR23" s="235"/>
      <c r="FNS23" s="236"/>
      <c r="FNT23" s="236"/>
      <c r="FNU23" s="235"/>
      <c r="FNV23" s="236"/>
      <c r="FNW23" s="236"/>
      <c r="FNX23" s="235"/>
      <c r="FNY23" s="236"/>
      <c r="FNZ23" s="236"/>
      <c r="FOA23" s="235"/>
      <c r="FOB23" s="236"/>
      <c r="FOC23" s="236"/>
      <c r="FOD23" s="235"/>
      <c r="FOE23" s="236"/>
      <c r="FOF23" s="236"/>
      <c r="FOG23" s="235"/>
      <c r="FOH23" s="236"/>
      <c r="FOI23" s="236"/>
      <c r="FOJ23" s="235"/>
      <c r="FOK23" s="236"/>
      <c r="FOL23" s="236"/>
      <c r="FOM23" s="235"/>
      <c r="FON23" s="236"/>
      <c r="FOO23" s="236"/>
      <c r="FOP23" s="235"/>
      <c r="FOQ23" s="236"/>
      <c r="FOR23" s="236"/>
      <c r="FOS23" s="235"/>
      <c r="FOT23" s="236"/>
      <c r="FOU23" s="236"/>
      <c r="FOV23" s="235"/>
      <c r="FOW23" s="236"/>
      <c r="FOX23" s="236"/>
      <c r="FOY23" s="235"/>
      <c r="FOZ23" s="236"/>
      <c r="FPA23" s="236"/>
      <c r="FPB23" s="235"/>
      <c r="FPC23" s="236"/>
      <c r="FPD23" s="236"/>
      <c r="FPE23" s="235"/>
      <c r="FPF23" s="236"/>
      <c r="FPG23" s="236"/>
      <c r="FPH23" s="235"/>
      <c r="FPI23" s="236"/>
      <c r="FPJ23" s="236"/>
      <c r="FPK23" s="235"/>
      <c r="FPL23" s="236"/>
      <c r="FPM23" s="236"/>
      <c r="FPN23" s="235"/>
      <c r="FPO23" s="236"/>
      <c r="FPP23" s="236"/>
      <c r="FPQ23" s="235"/>
      <c r="FPR23" s="236"/>
      <c r="FPS23" s="236"/>
      <c r="FPT23" s="235"/>
      <c r="FPU23" s="236"/>
      <c r="FPV23" s="236"/>
      <c r="FPW23" s="235"/>
      <c r="FPX23" s="236"/>
      <c r="FPY23" s="236"/>
      <c r="FPZ23" s="235"/>
      <c r="FQA23" s="236"/>
      <c r="FQB23" s="236"/>
      <c r="FQC23" s="235"/>
      <c r="FQD23" s="236"/>
      <c r="FQE23" s="236"/>
      <c r="FQF23" s="235"/>
      <c r="FQG23" s="236"/>
      <c r="FQH23" s="236"/>
      <c r="FQI23" s="235"/>
      <c r="FQJ23" s="236"/>
      <c r="FQK23" s="236"/>
      <c r="FQL23" s="235"/>
      <c r="FQM23" s="236"/>
      <c r="FQN23" s="236"/>
      <c r="FQO23" s="235"/>
      <c r="FQP23" s="236"/>
      <c r="FQQ23" s="236"/>
      <c r="FQR23" s="235"/>
      <c r="FQS23" s="236"/>
      <c r="FQT23" s="236"/>
      <c r="FQU23" s="235"/>
      <c r="FQV23" s="236"/>
      <c r="FQW23" s="236"/>
      <c r="FQX23" s="235"/>
      <c r="FQY23" s="236"/>
      <c r="FQZ23" s="236"/>
      <c r="FRA23" s="235"/>
      <c r="FRB23" s="236"/>
      <c r="FRC23" s="236"/>
      <c r="FRD23" s="235"/>
      <c r="FRE23" s="236"/>
      <c r="FRF23" s="236"/>
      <c r="FRG23" s="235"/>
      <c r="FRH23" s="236"/>
      <c r="FRI23" s="236"/>
      <c r="FRJ23" s="235"/>
      <c r="FRK23" s="236"/>
      <c r="FRL23" s="236"/>
      <c r="FRM23" s="235"/>
      <c r="FRN23" s="236"/>
      <c r="FRO23" s="236"/>
      <c r="FRP23" s="235"/>
      <c r="FRQ23" s="236"/>
      <c r="FRR23" s="236"/>
      <c r="FRS23" s="235"/>
      <c r="FRT23" s="236"/>
      <c r="FRU23" s="236"/>
      <c r="FRV23" s="235"/>
      <c r="FRW23" s="236"/>
      <c r="FRX23" s="236"/>
      <c r="FRY23" s="235"/>
      <c r="FRZ23" s="236"/>
      <c r="FSA23" s="236"/>
      <c r="FSB23" s="235"/>
      <c r="FSC23" s="236"/>
      <c r="FSD23" s="236"/>
      <c r="FSE23" s="235"/>
      <c r="FSF23" s="236"/>
      <c r="FSG23" s="236"/>
      <c r="FSH23" s="235"/>
      <c r="FSI23" s="236"/>
      <c r="FSJ23" s="236"/>
      <c r="FSK23" s="235"/>
      <c r="FSL23" s="236"/>
      <c r="FSM23" s="236"/>
      <c r="FSN23" s="235"/>
      <c r="FSO23" s="236"/>
      <c r="FSP23" s="236"/>
      <c r="FSQ23" s="235"/>
      <c r="FSR23" s="236"/>
      <c r="FSS23" s="236"/>
      <c r="FST23" s="235"/>
      <c r="FSU23" s="236"/>
      <c r="FSV23" s="236"/>
      <c r="FSW23" s="235"/>
      <c r="FSX23" s="236"/>
      <c r="FSY23" s="236"/>
      <c r="FSZ23" s="235"/>
      <c r="FTA23" s="236"/>
      <c r="FTB23" s="236"/>
      <c r="FTC23" s="235"/>
      <c r="FTD23" s="236"/>
      <c r="FTE23" s="236"/>
      <c r="FTF23" s="235"/>
      <c r="FTG23" s="236"/>
      <c r="FTH23" s="236"/>
      <c r="FTI23" s="235"/>
      <c r="FTJ23" s="236"/>
      <c r="FTK23" s="236"/>
      <c r="FTL23" s="235"/>
      <c r="FTM23" s="236"/>
      <c r="FTN23" s="236"/>
      <c r="FTO23" s="235"/>
      <c r="FTP23" s="236"/>
      <c r="FTQ23" s="236"/>
      <c r="FTR23" s="235"/>
      <c r="FTS23" s="236"/>
      <c r="FTT23" s="236"/>
      <c r="FTU23" s="235"/>
      <c r="FTV23" s="236"/>
      <c r="FTW23" s="236"/>
      <c r="FTX23" s="235"/>
      <c r="FTY23" s="236"/>
      <c r="FTZ23" s="236"/>
      <c r="FUA23" s="235"/>
      <c r="FUB23" s="236"/>
      <c r="FUC23" s="236"/>
      <c r="FUD23" s="235"/>
      <c r="FUE23" s="236"/>
      <c r="FUF23" s="236"/>
      <c r="FUG23" s="235"/>
      <c r="FUH23" s="236"/>
      <c r="FUI23" s="236"/>
      <c r="FUJ23" s="235"/>
      <c r="FUK23" s="236"/>
      <c r="FUL23" s="236"/>
      <c r="FUM23" s="235"/>
      <c r="FUN23" s="236"/>
      <c r="FUO23" s="236"/>
      <c r="FUP23" s="235"/>
      <c r="FUQ23" s="236"/>
      <c r="FUR23" s="236"/>
      <c r="FUS23" s="235"/>
      <c r="FUT23" s="236"/>
      <c r="FUU23" s="236"/>
      <c r="FUV23" s="235"/>
      <c r="FUW23" s="236"/>
      <c r="FUX23" s="236"/>
      <c r="FUY23" s="235"/>
      <c r="FUZ23" s="236"/>
      <c r="FVA23" s="236"/>
      <c r="FVB23" s="235"/>
      <c r="FVC23" s="236"/>
      <c r="FVD23" s="236"/>
      <c r="FVE23" s="235"/>
      <c r="FVF23" s="236"/>
      <c r="FVG23" s="236"/>
      <c r="FVH23" s="235"/>
      <c r="FVI23" s="236"/>
      <c r="FVJ23" s="236"/>
      <c r="FVK23" s="235"/>
      <c r="FVL23" s="236"/>
      <c r="FVM23" s="236"/>
      <c r="FVN23" s="235"/>
      <c r="FVO23" s="236"/>
      <c r="FVP23" s="236"/>
      <c r="FVQ23" s="235"/>
      <c r="FVR23" s="236"/>
      <c r="FVS23" s="236"/>
      <c r="FVT23" s="235"/>
      <c r="FVU23" s="236"/>
      <c r="FVV23" s="236"/>
      <c r="FVW23" s="235"/>
      <c r="FVX23" s="236"/>
      <c r="FVY23" s="236"/>
      <c r="FVZ23" s="235"/>
      <c r="FWA23" s="236"/>
      <c r="FWB23" s="236"/>
      <c r="FWC23" s="235"/>
      <c r="FWD23" s="236"/>
      <c r="FWE23" s="236"/>
      <c r="FWF23" s="235"/>
      <c r="FWG23" s="236"/>
      <c r="FWH23" s="236"/>
      <c r="FWI23" s="235"/>
      <c r="FWJ23" s="236"/>
      <c r="FWK23" s="236"/>
      <c r="FWL23" s="235"/>
      <c r="FWM23" s="236"/>
      <c r="FWN23" s="236"/>
      <c r="FWO23" s="235"/>
      <c r="FWP23" s="236"/>
      <c r="FWQ23" s="236"/>
      <c r="FWR23" s="235"/>
      <c r="FWS23" s="236"/>
      <c r="FWT23" s="236"/>
      <c r="FWU23" s="235"/>
      <c r="FWV23" s="236"/>
      <c r="FWW23" s="236"/>
      <c r="FWX23" s="235"/>
      <c r="FWY23" s="236"/>
      <c r="FWZ23" s="236"/>
      <c r="FXA23" s="235"/>
      <c r="FXB23" s="236"/>
      <c r="FXC23" s="236"/>
      <c r="FXD23" s="235"/>
      <c r="FXE23" s="236"/>
      <c r="FXF23" s="236"/>
      <c r="FXG23" s="235"/>
      <c r="FXH23" s="236"/>
      <c r="FXI23" s="236"/>
      <c r="FXJ23" s="235"/>
      <c r="FXK23" s="236"/>
      <c r="FXL23" s="236"/>
      <c r="FXM23" s="235"/>
      <c r="FXN23" s="236"/>
      <c r="FXO23" s="236"/>
      <c r="FXP23" s="235"/>
      <c r="FXQ23" s="236"/>
      <c r="FXR23" s="236"/>
      <c r="FXS23" s="235"/>
      <c r="FXT23" s="236"/>
      <c r="FXU23" s="236"/>
      <c r="FXV23" s="235"/>
      <c r="FXW23" s="236"/>
      <c r="FXX23" s="236"/>
      <c r="FXY23" s="235"/>
      <c r="FXZ23" s="236"/>
      <c r="FYA23" s="236"/>
      <c r="FYB23" s="235"/>
      <c r="FYC23" s="236"/>
      <c r="FYD23" s="236"/>
      <c r="FYE23" s="235"/>
      <c r="FYF23" s="236"/>
      <c r="FYG23" s="236"/>
      <c r="FYH23" s="235"/>
      <c r="FYI23" s="236"/>
      <c r="FYJ23" s="236"/>
      <c r="FYK23" s="235"/>
      <c r="FYL23" s="236"/>
      <c r="FYM23" s="236"/>
      <c r="FYN23" s="235"/>
      <c r="FYO23" s="236"/>
      <c r="FYP23" s="236"/>
      <c r="FYQ23" s="235"/>
      <c r="FYR23" s="236"/>
      <c r="FYS23" s="236"/>
      <c r="FYT23" s="235"/>
      <c r="FYU23" s="236"/>
      <c r="FYV23" s="236"/>
      <c r="FYW23" s="235"/>
      <c r="FYX23" s="236"/>
      <c r="FYY23" s="236"/>
      <c r="FYZ23" s="235"/>
      <c r="FZA23" s="236"/>
      <c r="FZB23" s="236"/>
      <c r="FZC23" s="235"/>
      <c r="FZD23" s="236"/>
      <c r="FZE23" s="236"/>
      <c r="FZF23" s="235"/>
      <c r="FZG23" s="236"/>
      <c r="FZH23" s="236"/>
      <c r="FZI23" s="235"/>
      <c r="FZJ23" s="236"/>
      <c r="FZK23" s="236"/>
      <c r="FZL23" s="235"/>
      <c r="FZM23" s="236"/>
      <c r="FZN23" s="236"/>
      <c r="FZO23" s="235"/>
      <c r="FZP23" s="236"/>
      <c r="FZQ23" s="236"/>
      <c r="FZR23" s="235"/>
      <c r="FZS23" s="236"/>
      <c r="FZT23" s="236"/>
      <c r="FZU23" s="235"/>
      <c r="FZV23" s="236"/>
      <c r="FZW23" s="236"/>
      <c r="FZX23" s="235"/>
      <c r="FZY23" s="236"/>
      <c r="FZZ23" s="236"/>
      <c r="GAA23" s="235"/>
      <c r="GAB23" s="236"/>
      <c r="GAC23" s="236"/>
      <c r="GAD23" s="235"/>
      <c r="GAE23" s="236"/>
      <c r="GAF23" s="236"/>
      <c r="GAG23" s="235"/>
      <c r="GAH23" s="236"/>
      <c r="GAI23" s="236"/>
      <c r="GAJ23" s="235"/>
      <c r="GAK23" s="236"/>
      <c r="GAL23" s="236"/>
      <c r="GAM23" s="235"/>
      <c r="GAN23" s="236"/>
      <c r="GAO23" s="236"/>
      <c r="GAP23" s="235"/>
      <c r="GAQ23" s="236"/>
      <c r="GAR23" s="236"/>
      <c r="GAS23" s="235"/>
      <c r="GAT23" s="236"/>
      <c r="GAU23" s="236"/>
      <c r="GAV23" s="235"/>
      <c r="GAW23" s="236"/>
      <c r="GAX23" s="236"/>
      <c r="GAY23" s="235"/>
      <c r="GAZ23" s="236"/>
      <c r="GBA23" s="236"/>
      <c r="GBB23" s="235"/>
      <c r="GBC23" s="236"/>
      <c r="GBD23" s="236"/>
      <c r="GBE23" s="235"/>
      <c r="GBF23" s="236"/>
      <c r="GBG23" s="236"/>
      <c r="GBH23" s="235"/>
      <c r="GBI23" s="236"/>
      <c r="GBJ23" s="236"/>
      <c r="GBK23" s="235"/>
      <c r="GBL23" s="236"/>
      <c r="GBM23" s="236"/>
      <c r="GBN23" s="235"/>
      <c r="GBO23" s="236"/>
      <c r="GBP23" s="236"/>
      <c r="GBQ23" s="235"/>
      <c r="GBR23" s="236"/>
      <c r="GBS23" s="236"/>
      <c r="GBT23" s="235"/>
      <c r="GBU23" s="236"/>
      <c r="GBV23" s="236"/>
      <c r="GBW23" s="235"/>
      <c r="GBX23" s="236"/>
      <c r="GBY23" s="236"/>
      <c r="GBZ23" s="235"/>
      <c r="GCA23" s="236"/>
      <c r="GCB23" s="236"/>
      <c r="GCC23" s="235"/>
      <c r="GCD23" s="236"/>
      <c r="GCE23" s="236"/>
      <c r="GCF23" s="235"/>
      <c r="GCG23" s="236"/>
      <c r="GCH23" s="236"/>
      <c r="GCI23" s="235"/>
      <c r="GCJ23" s="236"/>
      <c r="GCK23" s="236"/>
      <c r="GCL23" s="235"/>
      <c r="GCM23" s="236"/>
      <c r="GCN23" s="236"/>
      <c r="GCO23" s="235"/>
      <c r="GCP23" s="236"/>
      <c r="GCQ23" s="236"/>
      <c r="GCR23" s="235"/>
      <c r="GCS23" s="236"/>
      <c r="GCT23" s="236"/>
      <c r="GCU23" s="235"/>
      <c r="GCV23" s="236"/>
      <c r="GCW23" s="236"/>
      <c r="GCX23" s="235"/>
      <c r="GCY23" s="236"/>
      <c r="GCZ23" s="236"/>
      <c r="GDA23" s="235"/>
      <c r="GDB23" s="236"/>
      <c r="GDC23" s="236"/>
      <c r="GDD23" s="235"/>
      <c r="GDE23" s="236"/>
      <c r="GDF23" s="236"/>
      <c r="GDG23" s="235"/>
      <c r="GDH23" s="236"/>
      <c r="GDI23" s="236"/>
      <c r="GDJ23" s="235"/>
      <c r="GDK23" s="236"/>
      <c r="GDL23" s="236"/>
      <c r="GDM23" s="235"/>
      <c r="GDN23" s="236"/>
      <c r="GDO23" s="236"/>
      <c r="GDP23" s="235"/>
      <c r="GDQ23" s="236"/>
      <c r="GDR23" s="236"/>
      <c r="GDS23" s="235"/>
      <c r="GDT23" s="236"/>
      <c r="GDU23" s="236"/>
      <c r="GDV23" s="235"/>
      <c r="GDW23" s="236"/>
      <c r="GDX23" s="236"/>
      <c r="GDY23" s="235"/>
      <c r="GDZ23" s="236"/>
      <c r="GEA23" s="236"/>
      <c r="GEB23" s="235"/>
      <c r="GEC23" s="236"/>
      <c r="GED23" s="236"/>
      <c r="GEE23" s="235"/>
      <c r="GEF23" s="236"/>
      <c r="GEG23" s="236"/>
      <c r="GEH23" s="235"/>
      <c r="GEI23" s="236"/>
      <c r="GEJ23" s="236"/>
      <c r="GEK23" s="235"/>
      <c r="GEL23" s="236"/>
      <c r="GEM23" s="236"/>
      <c r="GEN23" s="235"/>
      <c r="GEO23" s="236"/>
      <c r="GEP23" s="236"/>
      <c r="GEQ23" s="235"/>
      <c r="GER23" s="236"/>
      <c r="GES23" s="236"/>
      <c r="GET23" s="235"/>
      <c r="GEU23" s="236"/>
      <c r="GEV23" s="236"/>
      <c r="GEW23" s="235"/>
      <c r="GEX23" s="236"/>
      <c r="GEY23" s="236"/>
      <c r="GEZ23" s="235"/>
      <c r="GFA23" s="236"/>
      <c r="GFB23" s="236"/>
      <c r="GFC23" s="235"/>
      <c r="GFD23" s="236"/>
      <c r="GFE23" s="236"/>
      <c r="GFF23" s="235"/>
      <c r="GFG23" s="236"/>
      <c r="GFH23" s="236"/>
      <c r="GFI23" s="235"/>
      <c r="GFJ23" s="236"/>
      <c r="GFK23" s="236"/>
      <c r="GFL23" s="235"/>
      <c r="GFM23" s="236"/>
      <c r="GFN23" s="236"/>
      <c r="GFO23" s="235"/>
      <c r="GFP23" s="236"/>
      <c r="GFQ23" s="236"/>
      <c r="GFR23" s="235"/>
      <c r="GFS23" s="236"/>
      <c r="GFT23" s="236"/>
      <c r="GFU23" s="235"/>
      <c r="GFV23" s="236"/>
      <c r="GFW23" s="236"/>
      <c r="GFX23" s="235"/>
      <c r="GFY23" s="236"/>
      <c r="GFZ23" s="236"/>
      <c r="GGA23" s="235"/>
      <c r="GGB23" s="236"/>
      <c r="GGC23" s="236"/>
      <c r="GGD23" s="235"/>
      <c r="GGE23" s="236"/>
      <c r="GGF23" s="236"/>
      <c r="GGG23" s="235"/>
      <c r="GGH23" s="236"/>
      <c r="GGI23" s="236"/>
      <c r="GGJ23" s="235"/>
      <c r="GGK23" s="236"/>
      <c r="GGL23" s="236"/>
      <c r="GGM23" s="235"/>
      <c r="GGN23" s="236"/>
      <c r="GGO23" s="236"/>
      <c r="GGP23" s="235"/>
      <c r="GGQ23" s="236"/>
      <c r="GGR23" s="236"/>
      <c r="GGS23" s="235"/>
      <c r="GGT23" s="236"/>
      <c r="GGU23" s="236"/>
      <c r="GGV23" s="235"/>
      <c r="GGW23" s="236"/>
      <c r="GGX23" s="236"/>
      <c r="GGY23" s="235"/>
      <c r="GGZ23" s="236"/>
      <c r="GHA23" s="236"/>
      <c r="GHB23" s="235"/>
      <c r="GHC23" s="236"/>
      <c r="GHD23" s="236"/>
      <c r="GHE23" s="235"/>
      <c r="GHF23" s="236"/>
      <c r="GHG23" s="236"/>
      <c r="GHH23" s="235"/>
      <c r="GHI23" s="236"/>
      <c r="GHJ23" s="236"/>
      <c r="GHK23" s="235"/>
      <c r="GHL23" s="236"/>
      <c r="GHM23" s="236"/>
      <c r="GHN23" s="235"/>
      <c r="GHO23" s="236"/>
      <c r="GHP23" s="236"/>
      <c r="GHQ23" s="235"/>
      <c r="GHR23" s="236"/>
      <c r="GHS23" s="236"/>
      <c r="GHT23" s="235"/>
      <c r="GHU23" s="236"/>
      <c r="GHV23" s="236"/>
      <c r="GHW23" s="235"/>
      <c r="GHX23" s="236"/>
      <c r="GHY23" s="236"/>
      <c r="GHZ23" s="235"/>
      <c r="GIA23" s="236"/>
      <c r="GIB23" s="236"/>
      <c r="GIC23" s="235"/>
      <c r="GID23" s="236"/>
      <c r="GIE23" s="236"/>
      <c r="GIF23" s="235"/>
      <c r="GIG23" s="236"/>
      <c r="GIH23" s="236"/>
      <c r="GII23" s="235"/>
      <c r="GIJ23" s="236"/>
      <c r="GIK23" s="236"/>
      <c r="GIL23" s="235"/>
      <c r="GIM23" s="236"/>
      <c r="GIN23" s="236"/>
      <c r="GIO23" s="235"/>
      <c r="GIP23" s="236"/>
      <c r="GIQ23" s="236"/>
      <c r="GIR23" s="235"/>
      <c r="GIS23" s="236"/>
      <c r="GIT23" s="236"/>
      <c r="GIU23" s="235"/>
      <c r="GIV23" s="236"/>
      <c r="GIW23" s="236"/>
      <c r="GIX23" s="235"/>
      <c r="GIY23" s="236"/>
      <c r="GIZ23" s="236"/>
      <c r="GJA23" s="235"/>
      <c r="GJB23" s="236"/>
      <c r="GJC23" s="236"/>
      <c r="GJD23" s="235"/>
      <c r="GJE23" s="236"/>
      <c r="GJF23" s="236"/>
      <c r="GJG23" s="235"/>
      <c r="GJH23" s="236"/>
      <c r="GJI23" s="236"/>
      <c r="GJJ23" s="235"/>
      <c r="GJK23" s="236"/>
      <c r="GJL23" s="236"/>
      <c r="GJM23" s="235"/>
      <c r="GJN23" s="236"/>
      <c r="GJO23" s="236"/>
      <c r="GJP23" s="235"/>
      <c r="GJQ23" s="236"/>
      <c r="GJR23" s="236"/>
      <c r="GJS23" s="235"/>
      <c r="GJT23" s="236"/>
      <c r="GJU23" s="236"/>
      <c r="GJV23" s="235"/>
      <c r="GJW23" s="236"/>
      <c r="GJX23" s="236"/>
      <c r="GJY23" s="235"/>
      <c r="GJZ23" s="236"/>
      <c r="GKA23" s="236"/>
      <c r="GKB23" s="235"/>
      <c r="GKC23" s="236"/>
      <c r="GKD23" s="236"/>
      <c r="GKE23" s="235"/>
      <c r="GKF23" s="236"/>
      <c r="GKG23" s="236"/>
      <c r="GKH23" s="235"/>
      <c r="GKI23" s="236"/>
      <c r="GKJ23" s="236"/>
      <c r="GKK23" s="235"/>
      <c r="GKL23" s="236"/>
      <c r="GKM23" s="236"/>
      <c r="GKN23" s="235"/>
      <c r="GKO23" s="236"/>
      <c r="GKP23" s="236"/>
      <c r="GKQ23" s="235"/>
      <c r="GKR23" s="236"/>
      <c r="GKS23" s="236"/>
      <c r="GKT23" s="235"/>
      <c r="GKU23" s="236"/>
      <c r="GKV23" s="236"/>
      <c r="GKW23" s="235"/>
      <c r="GKX23" s="236"/>
      <c r="GKY23" s="236"/>
      <c r="GKZ23" s="235"/>
      <c r="GLA23" s="236"/>
      <c r="GLB23" s="236"/>
      <c r="GLC23" s="235"/>
      <c r="GLD23" s="236"/>
      <c r="GLE23" s="236"/>
      <c r="GLF23" s="235"/>
      <c r="GLG23" s="236"/>
      <c r="GLH23" s="236"/>
      <c r="GLI23" s="235"/>
      <c r="GLJ23" s="236"/>
      <c r="GLK23" s="236"/>
      <c r="GLL23" s="235"/>
      <c r="GLM23" s="236"/>
      <c r="GLN23" s="236"/>
      <c r="GLO23" s="235"/>
      <c r="GLP23" s="236"/>
      <c r="GLQ23" s="236"/>
      <c r="GLR23" s="235"/>
      <c r="GLS23" s="236"/>
      <c r="GLT23" s="236"/>
      <c r="GLU23" s="235"/>
      <c r="GLV23" s="236"/>
      <c r="GLW23" s="236"/>
      <c r="GLX23" s="235"/>
      <c r="GLY23" s="236"/>
      <c r="GLZ23" s="236"/>
      <c r="GMA23" s="235"/>
      <c r="GMB23" s="236"/>
      <c r="GMC23" s="236"/>
      <c r="GMD23" s="235"/>
      <c r="GME23" s="236"/>
      <c r="GMF23" s="236"/>
      <c r="GMG23" s="235"/>
      <c r="GMH23" s="236"/>
      <c r="GMI23" s="236"/>
      <c r="GMJ23" s="235"/>
      <c r="GMK23" s="236"/>
      <c r="GML23" s="236"/>
      <c r="GMM23" s="235"/>
      <c r="GMN23" s="236"/>
      <c r="GMO23" s="236"/>
      <c r="GMP23" s="235"/>
      <c r="GMQ23" s="236"/>
      <c r="GMR23" s="236"/>
      <c r="GMS23" s="235"/>
      <c r="GMT23" s="236"/>
      <c r="GMU23" s="236"/>
      <c r="GMV23" s="235"/>
      <c r="GMW23" s="236"/>
      <c r="GMX23" s="236"/>
      <c r="GMY23" s="235"/>
      <c r="GMZ23" s="236"/>
      <c r="GNA23" s="236"/>
      <c r="GNB23" s="235"/>
      <c r="GNC23" s="236"/>
      <c r="GND23" s="236"/>
      <c r="GNE23" s="235"/>
      <c r="GNF23" s="236"/>
      <c r="GNG23" s="236"/>
      <c r="GNH23" s="235"/>
      <c r="GNI23" s="236"/>
      <c r="GNJ23" s="236"/>
      <c r="GNK23" s="235"/>
      <c r="GNL23" s="236"/>
      <c r="GNM23" s="236"/>
      <c r="GNN23" s="235"/>
      <c r="GNO23" s="236"/>
      <c r="GNP23" s="236"/>
      <c r="GNQ23" s="235"/>
      <c r="GNR23" s="236"/>
      <c r="GNS23" s="236"/>
      <c r="GNT23" s="235"/>
      <c r="GNU23" s="236"/>
      <c r="GNV23" s="236"/>
      <c r="GNW23" s="235"/>
      <c r="GNX23" s="236"/>
      <c r="GNY23" s="236"/>
      <c r="GNZ23" s="235"/>
      <c r="GOA23" s="236"/>
      <c r="GOB23" s="236"/>
      <c r="GOC23" s="235"/>
      <c r="GOD23" s="236"/>
      <c r="GOE23" s="236"/>
      <c r="GOF23" s="235"/>
      <c r="GOG23" s="236"/>
      <c r="GOH23" s="236"/>
      <c r="GOI23" s="235"/>
      <c r="GOJ23" s="236"/>
      <c r="GOK23" s="236"/>
      <c r="GOL23" s="235"/>
      <c r="GOM23" s="236"/>
      <c r="GON23" s="236"/>
      <c r="GOO23" s="235"/>
      <c r="GOP23" s="236"/>
      <c r="GOQ23" s="236"/>
      <c r="GOR23" s="235"/>
      <c r="GOS23" s="236"/>
      <c r="GOT23" s="236"/>
      <c r="GOU23" s="235"/>
      <c r="GOV23" s="236"/>
      <c r="GOW23" s="236"/>
      <c r="GOX23" s="235"/>
      <c r="GOY23" s="236"/>
      <c r="GOZ23" s="236"/>
      <c r="GPA23" s="235"/>
      <c r="GPB23" s="236"/>
      <c r="GPC23" s="236"/>
      <c r="GPD23" s="235"/>
      <c r="GPE23" s="236"/>
      <c r="GPF23" s="236"/>
      <c r="GPG23" s="235"/>
      <c r="GPH23" s="236"/>
      <c r="GPI23" s="236"/>
      <c r="GPJ23" s="235"/>
      <c r="GPK23" s="236"/>
      <c r="GPL23" s="236"/>
      <c r="GPM23" s="235"/>
      <c r="GPN23" s="236"/>
      <c r="GPO23" s="236"/>
      <c r="GPP23" s="235"/>
      <c r="GPQ23" s="236"/>
      <c r="GPR23" s="236"/>
      <c r="GPS23" s="235"/>
      <c r="GPT23" s="236"/>
      <c r="GPU23" s="236"/>
      <c r="GPV23" s="235"/>
      <c r="GPW23" s="236"/>
      <c r="GPX23" s="236"/>
      <c r="GPY23" s="235"/>
      <c r="GPZ23" s="236"/>
      <c r="GQA23" s="236"/>
      <c r="GQB23" s="235"/>
      <c r="GQC23" s="236"/>
      <c r="GQD23" s="236"/>
      <c r="GQE23" s="235"/>
      <c r="GQF23" s="236"/>
      <c r="GQG23" s="236"/>
      <c r="GQH23" s="235"/>
      <c r="GQI23" s="236"/>
      <c r="GQJ23" s="236"/>
      <c r="GQK23" s="235"/>
      <c r="GQL23" s="236"/>
      <c r="GQM23" s="236"/>
      <c r="GQN23" s="235"/>
      <c r="GQO23" s="236"/>
      <c r="GQP23" s="236"/>
      <c r="GQQ23" s="235"/>
      <c r="GQR23" s="236"/>
      <c r="GQS23" s="236"/>
      <c r="GQT23" s="235"/>
      <c r="GQU23" s="236"/>
      <c r="GQV23" s="236"/>
      <c r="GQW23" s="235"/>
      <c r="GQX23" s="236"/>
      <c r="GQY23" s="236"/>
      <c r="GQZ23" s="235"/>
      <c r="GRA23" s="236"/>
      <c r="GRB23" s="236"/>
      <c r="GRC23" s="235"/>
      <c r="GRD23" s="236"/>
      <c r="GRE23" s="236"/>
      <c r="GRF23" s="235"/>
      <c r="GRG23" s="236"/>
      <c r="GRH23" s="236"/>
      <c r="GRI23" s="235"/>
      <c r="GRJ23" s="236"/>
      <c r="GRK23" s="236"/>
      <c r="GRL23" s="235"/>
      <c r="GRM23" s="236"/>
      <c r="GRN23" s="236"/>
      <c r="GRO23" s="235"/>
      <c r="GRP23" s="236"/>
      <c r="GRQ23" s="236"/>
      <c r="GRR23" s="235"/>
      <c r="GRS23" s="236"/>
      <c r="GRT23" s="236"/>
      <c r="GRU23" s="235"/>
      <c r="GRV23" s="236"/>
      <c r="GRW23" s="236"/>
      <c r="GRX23" s="235"/>
      <c r="GRY23" s="236"/>
      <c r="GRZ23" s="236"/>
      <c r="GSA23" s="235"/>
      <c r="GSB23" s="236"/>
      <c r="GSC23" s="236"/>
      <c r="GSD23" s="235"/>
      <c r="GSE23" s="236"/>
      <c r="GSF23" s="236"/>
      <c r="GSG23" s="235"/>
      <c r="GSH23" s="236"/>
      <c r="GSI23" s="236"/>
      <c r="GSJ23" s="235"/>
      <c r="GSK23" s="236"/>
      <c r="GSL23" s="236"/>
      <c r="GSM23" s="235"/>
      <c r="GSN23" s="236"/>
      <c r="GSO23" s="236"/>
      <c r="GSP23" s="235"/>
      <c r="GSQ23" s="236"/>
      <c r="GSR23" s="236"/>
      <c r="GSS23" s="235"/>
      <c r="GST23" s="236"/>
      <c r="GSU23" s="236"/>
      <c r="GSV23" s="235"/>
      <c r="GSW23" s="236"/>
      <c r="GSX23" s="236"/>
      <c r="GSY23" s="235"/>
      <c r="GSZ23" s="236"/>
      <c r="GTA23" s="236"/>
      <c r="GTB23" s="235"/>
      <c r="GTC23" s="236"/>
      <c r="GTD23" s="236"/>
      <c r="GTE23" s="235"/>
      <c r="GTF23" s="236"/>
      <c r="GTG23" s="236"/>
      <c r="GTH23" s="235"/>
      <c r="GTI23" s="236"/>
      <c r="GTJ23" s="236"/>
      <c r="GTK23" s="235"/>
      <c r="GTL23" s="236"/>
      <c r="GTM23" s="236"/>
      <c r="GTN23" s="235"/>
      <c r="GTO23" s="236"/>
      <c r="GTP23" s="236"/>
      <c r="GTQ23" s="235"/>
      <c r="GTR23" s="236"/>
      <c r="GTS23" s="236"/>
      <c r="GTT23" s="235"/>
      <c r="GTU23" s="236"/>
      <c r="GTV23" s="236"/>
      <c r="GTW23" s="235"/>
      <c r="GTX23" s="236"/>
      <c r="GTY23" s="236"/>
      <c r="GTZ23" s="235"/>
      <c r="GUA23" s="236"/>
      <c r="GUB23" s="236"/>
      <c r="GUC23" s="235"/>
      <c r="GUD23" s="236"/>
      <c r="GUE23" s="236"/>
      <c r="GUF23" s="235"/>
      <c r="GUG23" s="236"/>
      <c r="GUH23" s="236"/>
      <c r="GUI23" s="235"/>
      <c r="GUJ23" s="236"/>
      <c r="GUK23" s="236"/>
      <c r="GUL23" s="235"/>
      <c r="GUM23" s="236"/>
      <c r="GUN23" s="236"/>
      <c r="GUO23" s="235"/>
      <c r="GUP23" s="236"/>
      <c r="GUQ23" s="236"/>
      <c r="GUR23" s="235"/>
      <c r="GUS23" s="236"/>
      <c r="GUT23" s="236"/>
      <c r="GUU23" s="235"/>
      <c r="GUV23" s="236"/>
      <c r="GUW23" s="236"/>
      <c r="GUX23" s="235"/>
      <c r="GUY23" s="236"/>
      <c r="GUZ23" s="236"/>
      <c r="GVA23" s="235"/>
      <c r="GVB23" s="236"/>
      <c r="GVC23" s="236"/>
      <c r="GVD23" s="235"/>
      <c r="GVE23" s="236"/>
      <c r="GVF23" s="236"/>
      <c r="GVG23" s="235"/>
      <c r="GVH23" s="236"/>
      <c r="GVI23" s="236"/>
      <c r="GVJ23" s="235"/>
      <c r="GVK23" s="236"/>
      <c r="GVL23" s="236"/>
      <c r="GVM23" s="235"/>
      <c r="GVN23" s="236"/>
      <c r="GVO23" s="236"/>
      <c r="GVP23" s="235"/>
      <c r="GVQ23" s="236"/>
      <c r="GVR23" s="236"/>
      <c r="GVS23" s="235"/>
      <c r="GVT23" s="236"/>
      <c r="GVU23" s="236"/>
      <c r="GVV23" s="235"/>
      <c r="GVW23" s="236"/>
      <c r="GVX23" s="236"/>
      <c r="GVY23" s="235"/>
      <c r="GVZ23" s="236"/>
      <c r="GWA23" s="236"/>
      <c r="GWB23" s="235"/>
      <c r="GWC23" s="236"/>
      <c r="GWD23" s="236"/>
      <c r="GWE23" s="235"/>
      <c r="GWF23" s="236"/>
      <c r="GWG23" s="236"/>
      <c r="GWH23" s="235"/>
      <c r="GWI23" s="236"/>
      <c r="GWJ23" s="236"/>
      <c r="GWK23" s="235"/>
      <c r="GWL23" s="236"/>
      <c r="GWM23" s="236"/>
      <c r="GWN23" s="235"/>
      <c r="GWO23" s="236"/>
      <c r="GWP23" s="236"/>
      <c r="GWQ23" s="235"/>
      <c r="GWR23" s="236"/>
      <c r="GWS23" s="236"/>
      <c r="GWT23" s="235"/>
      <c r="GWU23" s="236"/>
      <c r="GWV23" s="236"/>
      <c r="GWW23" s="235"/>
      <c r="GWX23" s="236"/>
      <c r="GWY23" s="236"/>
      <c r="GWZ23" s="235"/>
      <c r="GXA23" s="236"/>
      <c r="GXB23" s="236"/>
      <c r="GXC23" s="235"/>
      <c r="GXD23" s="236"/>
      <c r="GXE23" s="236"/>
      <c r="GXF23" s="235"/>
      <c r="GXG23" s="236"/>
      <c r="GXH23" s="236"/>
      <c r="GXI23" s="235"/>
      <c r="GXJ23" s="236"/>
      <c r="GXK23" s="236"/>
      <c r="GXL23" s="235"/>
      <c r="GXM23" s="236"/>
      <c r="GXN23" s="236"/>
      <c r="GXO23" s="235"/>
      <c r="GXP23" s="236"/>
      <c r="GXQ23" s="236"/>
      <c r="GXR23" s="235"/>
      <c r="GXS23" s="236"/>
      <c r="GXT23" s="236"/>
      <c r="GXU23" s="235"/>
      <c r="GXV23" s="236"/>
      <c r="GXW23" s="236"/>
      <c r="GXX23" s="235"/>
      <c r="GXY23" s="236"/>
      <c r="GXZ23" s="236"/>
      <c r="GYA23" s="235"/>
      <c r="GYB23" s="236"/>
      <c r="GYC23" s="236"/>
      <c r="GYD23" s="235"/>
      <c r="GYE23" s="236"/>
      <c r="GYF23" s="236"/>
      <c r="GYG23" s="235"/>
      <c r="GYH23" s="236"/>
      <c r="GYI23" s="236"/>
      <c r="GYJ23" s="235"/>
      <c r="GYK23" s="236"/>
      <c r="GYL23" s="236"/>
      <c r="GYM23" s="235"/>
      <c r="GYN23" s="236"/>
      <c r="GYO23" s="236"/>
      <c r="GYP23" s="235"/>
      <c r="GYQ23" s="236"/>
      <c r="GYR23" s="236"/>
      <c r="GYS23" s="235"/>
      <c r="GYT23" s="236"/>
      <c r="GYU23" s="236"/>
      <c r="GYV23" s="235"/>
      <c r="GYW23" s="236"/>
      <c r="GYX23" s="236"/>
      <c r="GYY23" s="235"/>
      <c r="GYZ23" s="236"/>
      <c r="GZA23" s="236"/>
      <c r="GZB23" s="235"/>
      <c r="GZC23" s="236"/>
      <c r="GZD23" s="236"/>
      <c r="GZE23" s="235"/>
      <c r="GZF23" s="236"/>
      <c r="GZG23" s="236"/>
      <c r="GZH23" s="235"/>
      <c r="GZI23" s="236"/>
      <c r="GZJ23" s="236"/>
      <c r="GZK23" s="235"/>
      <c r="GZL23" s="236"/>
      <c r="GZM23" s="236"/>
      <c r="GZN23" s="235"/>
      <c r="GZO23" s="236"/>
      <c r="GZP23" s="236"/>
      <c r="GZQ23" s="235"/>
      <c r="GZR23" s="236"/>
      <c r="GZS23" s="236"/>
      <c r="GZT23" s="235"/>
      <c r="GZU23" s="236"/>
      <c r="GZV23" s="236"/>
      <c r="GZW23" s="235"/>
      <c r="GZX23" s="236"/>
      <c r="GZY23" s="236"/>
      <c r="GZZ23" s="235"/>
      <c r="HAA23" s="236"/>
      <c r="HAB23" s="236"/>
      <c r="HAC23" s="235"/>
      <c r="HAD23" s="236"/>
      <c r="HAE23" s="236"/>
      <c r="HAF23" s="235"/>
      <c r="HAG23" s="236"/>
      <c r="HAH23" s="236"/>
      <c r="HAI23" s="235"/>
      <c r="HAJ23" s="236"/>
      <c r="HAK23" s="236"/>
      <c r="HAL23" s="235"/>
      <c r="HAM23" s="236"/>
      <c r="HAN23" s="236"/>
      <c r="HAO23" s="235"/>
      <c r="HAP23" s="236"/>
      <c r="HAQ23" s="236"/>
      <c r="HAR23" s="235"/>
      <c r="HAS23" s="236"/>
      <c r="HAT23" s="236"/>
      <c r="HAU23" s="235"/>
      <c r="HAV23" s="236"/>
      <c r="HAW23" s="236"/>
      <c r="HAX23" s="235"/>
      <c r="HAY23" s="236"/>
      <c r="HAZ23" s="236"/>
      <c r="HBA23" s="235"/>
      <c r="HBB23" s="236"/>
      <c r="HBC23" s="236"/>
      <c r="HBD23" s="235"/>
      <c r="HBE23" s="236"/>
      <c r="HBF23" s="236"/>
      <c r="HBG23" s="235"/>
      <c r="HBH23" s="236"/>
      <c r="HBI23" s="236"/>
      <c r="HBJ23" s="235"/>
      <c r="HBK23" s="236"/>
      <c r="HBL23" s="236"/>
      <c r="HBM23" s="235"/>
      <c r="HBN23" s="236"/>
      <c r="HBO23" s="236"/>
      <c r="HBP23" s="235"/>
      <c r="HBQ23" s="236"/>
      <c r="HBR23" s="236"/>
      <c r="HBS23" s="235"/>
      <c r="HBT23" s="236"/>
      <c r="HBU23" s="236"/>
      <c r="HBV23" s="235"/>
      <c r="HBW23" s="236"/>
      <c r="HBX23" s="236"/>
      <c r="HBY23" s="235"/>
      <c r="HBZ23" s="236"/>
      <c r="HCA23" s="236"/>
      <c r="HCB23" s="235"/>
      <c r="HCC23" s="236"/>
      <c r="HCD23" s="236"/>
      <c r="HCE23" s="235"/>
      <c r="HCF23" s="236"/>
      <c r="HCG23" s="236"/>
      <c r="HCH23" s="235"/>
      <c r="HCI23" s="236"/>
      <c r="HCJ23" s="236"/>
      <c r="HCK23" s="235"/>
      <c r="HCL23" s="236"/>
      <c r="HCM23" s="236"/>
      <c r="HCN23" s="235"/>
      <c r="HCO23" s="236"/>
      <c r="HCP23" s="236"/>
      <c r="HCQ23" s="235"/>
      <c r="HCR23" s="236"/>
      <c r="HCS23" s="236"/>
      <c r="HCT23" s="235"/>
      <c r="HCU23" s="236"/>
      <c r="HCV23" s="236"/>
      <c r="HCW23" s="235"/>
      <c r="HCX23" s="236"/>
      <c r="HCY23" s="236"/>
      <c r="HCZ23" s="235"/>
      <c r="HDA23" s="236"/>
      <c r="HDB23" s="236"/>
      <c r="HDC23" s="235"/>
      <c r="HDD23" s="236"/>
      <c r="HDE23" s="236"/>
      <c r="HDF23" s="235"/>
      <c r="HDG23" s="236"/>
      <c r="HDH23" s="236"/>
      <c r="HDI23" s="235"/>
      <c r="HDJ23" s="236"/>
      <c r="HDK23" s="236"/>
      <c r="HDL23" s="235"/>
      <c r="HDM23" s="236"/>
      <c r="HDN23" s="236"/>
      <c r="HDO23" s="235"/>
      <c r="HDP23" s="236"/>
      <c r="HDQ23" s="236"/>
      <c r="HDR23" s="235"/>
      <c r="HDS23" s="236"/>
      <c r="HDT23" s="236"/>
      <c r="HDU23" s="235"/>
      <c r="HDV23" s="236"/>
      <c r="HDW23" s="236"/>
      <c r="HDX23" s="235"/>
      <c r="HDY23" s="236"/>
      <c r="HDZ23" s="236"/>
      <c r="HEA23" s="235"/>
      <c r="HEB23" s="236"/>
      <c r="HEC23" s="236"/>
      <c r="HED23" s="235"/>
      <c r="HEE23" s="236"/>
      <c r="HEF23" s="236"/>
      <c r="HEG23" s="235"/>
      <c r="HEH23" s="236"/>
      <c r="HEI23" s="236"/>
      <c r="HEJ23" s="235"/>
      <c r="HEK23" s="236"/>
      <c r="HEL23" s="236"/>
      <c r="HEM23" s="235"/>
      <c r="HEN23" s="236"/>
      <c r="HEO23" s="236"/>
      <c r="HEP23" s="235"/>
      <c r="HEQ23" s="236"/>
      <c r="HER23" s="236"/>
      <c r="HES23" s="235"/>
      <c r="HET23" s="236"/>
      <c r="HEU23" s="236"/>
      <c r="HEV23" s="235"/>
      <c r="HEW23" s="236"/>
      <c r="HEX23" s="236"/>
      <c r="HEY23" s="235"/>
      <c r="HEZ23" s="236"/>
      <c r="HFA23" s="236"/>
      <c r="HFB23" s="235"/>
      <c r="HFC23" s="236"/>
      <c r="HFD23" s="236"/>
      <c r="HFE23" s="235"/>
      <c r="HFF23" s="236"/>
      <c r="HFG23" s="236"/>
      <c r="HFH23" s="235"/>
      <c r="HFI23" s="236"/>
      <c r="HFJ23" s="236"/>
      <c r="HFK23" s="235"/>
      <c r="HFL23" s="236"/>
      <c r="HFM23" s="236"/>
      <c r="HFN23" s="235"/>
      <c r="HFO23" s="236"/>
      <c r="HFP23" s="236"/>
      <c r="HFQ23" s="235"/>
      <c r="HFR23" s="236"/>
      <c r="HFS23" s="236"/>
      <c r="HFT23" s="235"/>
      <c r="HFU23" s="236"/>
      <c r="HFV23" s="236"/>
      <c r="HFW23" s="235"/>
      <c r="HFX23" s="236"/>
      <c r="HFY23" s="236"/>
      <c r="HFZ23" s="235"/>
      <c r="HGA23" s="236"/>
      <c r="HGB23" s="236"/>
      <c r="HGC23" s="235"/>
      <c r="HGD23" s="236"/>
      <c r="HGE23" s="236"/>
      <c r="HGF23" s="235"/>
      <c r="HGG23" s="236"/>
      <c r="HGH23" s="236"/>
      <c r="HGI23" s="235"/>
      <c r="HGJ23" s="236"/>
      <c r="HGK23" s="236"/>
      <c r="HGL23" s="235"/>
      <c r="HGM23" s="236"/>
      <c r="HGN23" s="236"/>
      <c r="HGO23" s="235"/>
      <c r="HGP23" s="236"/>
      <c r="HGQ23" s="236"/>
      <c r="HGR23" s="235"/>
      <c r="HGS23" s="236"/>
      <c r="HGT23" s="236"/>
      <c r="HGU23" s="235"/>
      <c r="HGV23" s="236"/>
      <c r="HGW23" s="236"/>
      <c r="HGX23" s="235"/>
      <c r="HGY23" s="236"/>
      <c r="HGZ23" s="236"/>
      <c r="HHA23" s="235"/>
      <c r="HHB23" s="236"/>
      <c r="HHC23" s="236"/>
      <c r="HHD23" s="235"/>
      <c r="HHE23" s="236"/>
      <c r="HHF23" s="236"/>
      <c r="HHG23" s="235"/>
      <c r="HHH23" s="236"/>
      <c r="HHI23" s="236"/>
      <c r="HHJ23" s="235"/>
      <c r="HHK23" s="236"/>
      <c r="HHL23" s="236"/>
      <c r="HHM23" s="235"/>
      <c r="HHN23" s="236"/>
      <c r="HHO23" s="236"/>
      <c r="HHP23" s="235"/>
      <c r="HHQ23" s="236"/>
      <c r="HHR23" s="236"/>
      <c r="HHS23" s="235"/>
      <c r="HHT23" s="236"/>
      <c r="HHU23" s="236"/>
      <c r="HHV23" s="235"/>
      <c r="HHW23" s="236"/>
      <c r="HHX23" s="236"/>
      <c r="HHY23" s="235"/>
      <c r="HHZ23" s="236"/>
      <c r="HIA23" s="236"/>
      <c r="HIB23" s="235"/>
      <c r="HIC23" s="236"/>
      <c r="HID23" s="236"/>
      <c r="HIE23" s="235"/>
      <c r="HIF23" s="236"/>
      <c r="HIG23" s="236"/>
      <c r="HIH23" s="235"/>
      <c r="HII23" s="236"/>
      <c r="HIJ23" s="236"/>
      <c r="HIK23" s="235"/>
      <c r="HIL23" s="236"/>
      <c r="HIM23" s="236"/>
      <c r="HIN23" s="235"/>
      <c r="HIO23" s="236"/>
      <c r="HIP23" s="236"/>
      <c r="HIQ23" s="235"/>
      <c r="HIR23" s="236"/>
      <c r="HIS23" s="236"/>
      <c r="HIT23" s="235"/>
      <c r="HIU23" s="236"/>
      <c r="HIV23" s="236"/>
      <c r="HIW23" s="235"/>
      <c r="HIX23" s="236"/>
      <c r="HIY23" s="236"/>
      <c r="HIZ23" s="235"/>
      <c r="HJA23" s="236"/>
      <c r="HJB23" s="236"/>
      <c r="HJC23" s="235"/>
      <c r="HJD23" s="236"/>
      <c r="HJE23" s="236"/>
      <c r="HJF23" s="235"/>
      <c r="HJG23" s="236"/>
      <c r="HJH23" s="236"/>
      <c r="HJI23" s="235"/>
      <c r="HJJ23" s="236"/>
      <c r="HJK23" s="236"/>
      <c r="HJL23" s="235"/>
      <c r="HJM23" s="236"/>
      <c r="HJN23" s="236"/>
      <c r="HJO23" s="235"/>
      <c r="HJP23" s="236"/>
      <c r="HJQ23" s="236"/>
      <c r="HJR23" s="235"/>
      <c r="HJS23" s="236"/>
      <c r="HJT23" s="236"/>
      <c r="HJU23" s="235"/>
      <c r="HJV23" s="236"/>
      <c r="HJW23" s="236"/>
      <c r="HJX23" s="235"/>
      <c r="HJY23" s="236"/>
      <c r="HJZ23" s="236"/>
      <c r="HKA23" s="235"/>
      <c r="HKB23" s="236"/>
      <c r="HKC23" s="236"/>
      <c r="HKD23" s="235"/>
      <c r="HKE23" s="236"/>
      <c r="HKF23" s="236"/>
      <c r="HKG23" s="235"/>
      <c r="HKH23" s="236"/>
      <c r="HKI23" s="236"/>
      <c r="HKJ23" s="235"/>
      <c r="HKK23" s="236"/>
      <c r="HKL23" s="236"/>
      <c r="HKM23" s="235"/>
      <c r="HKN23" s="236"/>
      <c r="HKO23" s="236"/>
      <c r="HKP23" s="235"/>
      <c r="HKQ23" s="236"/>
      <c r="HKR23" s="236"/>
      <c r="HKS23" s="235"/>
      <c r="HKT23" s="236"/>
      <c r="HKU23" s="236"/>
      <c r="HKV23" s="235"/>
      <c r="HKW23" s="236"/>
      <c r="HKX23" s="236"/>
      <c r="HKY23" s="235"/>
      <c r="HKZ23" s="236"/>
      <c r="HLA23" s="236"/>
      <c r="HLB23" s="235"/>
      <c r="HLC23" s="236"/>
      <c r="HLD23" s="236"/>
      <c r="HLE23" s="235"/>
      <c r="HLF23" s="236"/>
      <c r="HLG23" s="236"/>
      <c r="HLH23" s="235"/>
      <c r="HLI23" s="236"/>
      <c r="HLJ23" s="236"/>
      <c r="HLK23" s="235"/>
      <c r="HLL23" s="236"/>
      <c r="HLM23" s="236"/>
      <c r="HLN23" s="235"/>
      <c r="HLO23" s="236"/>
      <c r="HLP23" s="236"/>
      <c r="HLQ23" s="235"/>
      <c r="HLR23" s="236"/>
      <c r="HLS23" s="236"/>
      <c r="HLT23" s="235"/>
      <c r="HLU23" s="236"/>
      <c r="HLV23" s="236"/>
      <c r="HLW23" s="235"/>
      <c r="HLX23" s="236"/>
      <c r="HLY23" s="236"/>
      <c r="HLZ23" s="235"/>
      <c r="HMA23" s="236"/>
      <c r="HMB23" s="236"/>
      <c r="HMC23" s="235"/>
      <c r="HMD23" s="236"/>
      <c r="HME23" s="236"/>
      <c r="HMF23" s="235"/>
      <c r="HMG23" s="236"/>
      <c r="HMH23" s="236"/>
      <c r="HMI23" s="235"/>
      <c r="HMJ23" s="236"/>
      <c r="HMK23" s="236"/>
      <c r="HML23" s="235"/>
      <c r="HMM23" s="236"/>
      <c r="HMN23" s="236"/>
      <c r="HMO23" s="235"/>
      <c r="HMP23" s="236"/>
      <c r="HMQ23" s="236"/>
      <c r="HMR23" s="235"/>
      <c r="HMS23" s="236"/>
      <c r="HMT23" s="236"/>
      <c r="HMU23" s="235"/>
      <c r="HMV23" s="236"/>
      <c r="HMW23" s="236"/>
      <c r="HMX23" s="235"/>
      <c r="HMY23" s="236"/>
      <c r="HMZ23" s="236"/>
      <c r="HNA23" s="235"/>
      <c r="HNB23" s="236"/>
      <c r="HNC23" s="236"/>
      <c r="HND23" s="235"/>
      <c r="HNE23" s="236"/>
      <c r="HNF23" s="236"/>
      <c r="HNG23" s="235"/>
      <c r="HNH23" s="236"/>
      <c r="HNI23" s="236"/>
      <c r="HNJ23" s="235"/>
      <c r="HNK23" s="236"/>
      <c r="HNL23" s="236"/>
      <c r="HNM23" s="235"/>
      <c r="HNN23" s="236"/>
      <c r="HNO23" s="236"/>
      <c r="HNP23" s="235"/>
      <c r="HNQ23" s="236"/>
      <c r="HNR23" s="236"/>
      <c r="HNS23" s="235"/>
      <c r="HNT23" s="236"/>
      <c r="HNU23" s="236"/>
      <c r="HNV23" s="235"/>
      <c r="HNW23" s="236"/>
      <c r="HNX23" s="236"/>
      <c r="HNY23" s="235"/>
      <c r="HNZ23" s="236"/>
      <c r="HOA23" s="236"/>
      <c r="HOB23" s="235"/>
      <c r="HOC23" s="236"/>
      <c r="HOD23" s="236"/>
      <c r="HOE23" s="235"/>
      <c r="HOF23" s="236"/>
      <c r="HOG23" s="236"/>
      <c r="HOH23" s="235"/>
      <c r="HOI23" s="236"/>
      <c r="HOJ23" s="236"/>
      <c r="HOK23" s="235"/>
      <c r="HOL23" s="236"/>
      <c r="HOM23" s="236"/>
      <c r="HON23" s="235"/>
      <c r="HOO23" s="236"/>
      <c r="HOP23" s="236"/>
      <c r="HOQ23" s="235"/>
      <c r="HOR23" s="236"/>
      <c r="HOS23" s="236"/>
      <c r="HOT23" s="235"/>
      <c r="HOU23" s="236"/>
      <c r="HOV23" s="236"/>
      <c r="HOW23" s="235"/>
      <c r="HOX23" s="236"/>
      <c r="HOY23" s="236"/>
      <c r="HOZ23" s="235"/>
      <c r="HPA23" s="236"/>
      <c r="HPB23" s="236"/>
      <c r="HPC23" s="235"/>
      <c r="HPD23" s="236"/>
      <c r="HPE23" s="236"/>
      <c r="HPF23" s="235"/>
      <c r="HPG23" s="236"/>
      <c r="HPH23" s="236"/>
      <c r="HPI23" s="235"/>
      <c r="HPJ23" s="236"/>
      <c r="HPK23" s="236"/>
      <c r="HPL23" s="235"/>
      <c r="HPM23" s="236"/>
      <c r="HPN23" s="236"/>
      <c r="HPO23" s="235"/>
      <c r="HPP23" s="236"/>
      <c r="HPQ23" s="236"/>
      <c r="HPR23" s="235"/>
      <c r="HPS23" s="236"/>
      <c r="HPT23" s="236"/>
      <c r="HPU23" s="235"/>
      <c r="HPV23" s="236"/>
      <c r="HPW23" s="236"/>
      <c r="HPX23" s="235"/>
      <c r="HPY23" s="236"/>
      <c r="HPZ23" s="236"/>
      <c r="HQA23" s="235"/>
      <c r="HQB23" s="236"/>
      <c r="HQC23" s="236"/>
      <c r="HQD23" s="235"/>
      <c r="HQE23" s="236"/>
      <c r="HQF23" s="236"/>
      <c r="HQG23" s="235"/>
      <c r="HQH23" s="236"/>
      <c r="HQI23" s="236"/>
      <c r="HQJ23" s="235"/>
      <c r="HQK23" s="236"/>
      <c r="HQL23" s="236"/>
      <c r="HQM23" s="235"/>
      <c r="HQN23" s="236"/>
      <c r="HQO23" s="236"/>
      <c r="HQP23" s="235"/>
      <c r="HQQ23" s="236"/>
      <c r="HQR23" s="236"/>
      <c r="HQS23" s="235"/>
      <c r="HQT23" s="236"/>
      <c r="HQU23" s="236"/>
      <c r="HQV23" s="235"/>
      <c r="HQW23" s="236"/>
      <c r="HQX23" s="236"/>
      <c r="HQY23" s="235"/>
      <c r="HQZ23" s="236"/>
      <c r="HRA23" s="236"/>
      <c r="HRB23" s="235"/>
      <c r="HRC23" s="236"/>
      <c r="HRD23" s="236"/>
      <c r="HRE23" s="235"/>
      <c r="HRF23" s="236"/>
      <c r="HRG23" s="236"/>
      <c r="HRH23" s="235"/>
      <c r="HRI23" s="236"/>
      <c r="HRJ23" s="236"/>
      <c r="HRK23" s="235"/>
      <c r="HRL23" s="236"/>
      <c r="HRM23" s="236"/>
      <c r="HRN23" s="235"/>
      <c r="HRO23" s="236"/>
      <c r="HRP23" s="236"/>
      <c r="HRQ23" s="235"/>
      <c r="HRR23" s="236"/>
      <c r="HRS23" s="236"/>
      <c r="HRT23" s="235"/>
      <c r="HRU23" s="236"/>
      <c r="HRV23" s="236"/>
      <c r="HRW23" s="235"/>
      <c r="HRX23" s="236"/>
      <c r="HRY23" s="236"/>
      <c r="HRZ23" s="235"/>
      <c r="HSA23" s="236"/>
      <c r="HSB23" s="236"/>
      <c r="HSC23" s="235"/>
      <c r="HSD23" s="236"/>
      <c r="HSE23" s="236"/>
      <c r="HSF23" s="235"/>
      <c r="HSG23" s="236"/>
      <c r="HSH23" s="236"/>
      <c r="HSI23" s="235"/>
      <c r="HSJ23" s="236"/>
      <c r="HSK23" s="236"/>
      <c r="HSL23" s="235"/>
      <c r="HSM23" s="236"/>
      <c r="HSN23" s="236"/>
      <c r="HSO23" s="235"/>
      <c r="HSP23" s="236"/>
      <c r="HSQ23" s="236"/>
      <c r="HSR23" s="235"/>
      <c r="HSS23" s="236"/>
      <c r="HST23" s="236"/>
      <c r="HSU23" s="235"/>
      <c r="HSV23" s="236"/>
      <c r="HSW23" s="236"/>
      <c r="HSX23" s="235"/>
      <c r="HSY23" s="236"/>
      <c r="HSZ23" s="236"/>
      <c r="HTA23" s="235"/>
      <c r="HTB23" s="236"/>
      <c r="HTC23" s="236"/>
      <c r="HTD23" s="235"/>
      <c r="HTE23" s="236"/>
      <c r="HTF23" s="236"/>
      <c r="HTG23" s="235"/>
      <c r="HTH23" s="236"/>
      <c r="HTI23" s="236"/>
      <c r="HTJ23" s="235"/>
      <c r="HTK23" s="236"/>
      <c r="HTL23" s="236"/>
      <c r="HTM23" s="235"/>
      <c r="HTN23" s="236"/>
      <c r="HTO23" s="236"/>
      <c r="HTP23" s="235"/>
      <c r="HTQ23" s="236"/>
      <c r="HTR23" s="236"/>
      <c r="HTS23" s="235"/>
      <c r="HTT23" s="236"/>
      <c r="HTU23" s="236"/>
      <c r="HTV23" s="235"/>
      <c r="HTW23" s="236"/>
      <c r="HTX23" s="236"/>
      <c r="HTY23" s="235"/>
      <c r="HTZ23" s="236"/>
      <c r="HUA23" s="236"/>
      <c r="HUB23" s="235"/>
      <c r="HUC23" s="236"/>
      <c r="HUD23" s="236"/>
      <c r="HUE23" s="235"/>
      <c r="HUF23" s="236"/>
      <c r="HUG23" s="236"/>
      <c r="HUH23" s="235"/>
      <c r="HUI23" s="236"/>
      <c r="HUJ23" s="236"/>
      <c r="HUK23" s="235"/>
      <c r="HUL23" s="236"/>
      <c r="HUM23" s="236"/>
      <c r="HUN23" s="235"/>
      <c r="HUO23" s="236"/>
      <c r="HUP23" s="236"/>
      <c r="HUQ23" s="235"/>
      <c r="HUR23" s="236"/>
      <c r="HUS23" s="236"/>
      <c r="HUT23" s="235"/>
      <c r="HUU23" s="236"/>
      <c r="HUV23" s="236"/>
      <c r="HUW23" s="235"/>
      <c r="HUX23" s="236"/>
      <c r="HUY23" s="236"/>
      <c r="HUZ23" s="235"/>
      <c r="HVA23" s="236"/>
      <c r="HVB23" s="236"/>
      <c r="HVC23" s="235"/>
      <c r="HVD23" s="236"/>
      <c r="HVE23" s="236"/>
      <c r="HVF23" s="235"/>
      <c r="HVG23" s="236"/>
      <c r="HVH23" s="236"/>
      <c r="HVI23" s="235"/>
      <c r="HVJ23" s="236"/>
      <c r="HVK23" s="236"/>
      <c r="HVL23" s="235"/>
      <c r="HVM23" s="236"/>
      <c r="HVN23" s="236"/>
      <c r="HVO23" s="235"/>
      <c r="HVP23" s="236"/>
      <c r="HVQ23" s="236"/>
      <c r="HVR23" s="235"/>
      <c r="HVS23" s="236"/>
      <c r="HVT23" s="236"/>
      <c r="HVU23" s="235"/>
      <c r="HVV23" s="236"/>
      <c r="HVW23" s="236"/>
      <c r="HVX23" s="235"/>
      <c r="HVY23" s="236"/>
      <c r="HVZ23" s="236"/>
      <c r="HWA23" s="235"/>
      <c r="HWB23" s="236"/>
      <c r="HWC23" s="236"/>
      <c r="HWD23" s="235"/>
      <c r="HWE23" s="236"/>
      <c r="HWF23" s="236"/>
      <c r="HWG23" s="235"/>
      <c r="HWH23" s="236"/>
      <c r="HWI23" s="236"/>
      <c r="HWJ23" s="235"/>
      <c r="HWK23" s="236"/>
      <c r="HWL23" s="236"/>
      <c r="HWM23" s="235"/>
      <c r="HWN23" s="236"/>
      <c r="HWO23" s="236"/>
      <c r="HWP23" s="235"/>
      <c r="HWQ23" s="236"/>
      <c r="HWR23" s="236"/>
      <c r="HWS23" s="235"/>
      <c r="HWT23" s="236"/>
      <c r="HWU23" s="236"/>
      <c r="HWV23" s="235"/>
      <c r="HWW23" s="236"/>
      <c r="HWX23" s="236"/>
      <c r="HWY23" s="235"/>
      <c r="HWZ23" s="236"/>
      <c r="HXA23" s="236"/>
      <c r="HXB23" s="235"/>
      <c r="HXC23" s="236"/>
      <c r="HXD23" s="236"/>
      <c r="HXE23" s="235"/>
      <c r="HXF23" s="236"/>
      <c r="HXG23" s="236"/>
      <c r="HXH23" s="235"/>
      <c r="HXI23" s="236"/>
      <c r="HXJ23" s="236"/>
      <c r="HXK23" s="235"/>
      <c r="HXL23" s="236"/>
      <c r="HXM23" s="236"/>
      <c r="HXN23" s="235"/>
      <c r="HXO23" s="236"/>
      <c r="HXP23" s="236"/>
      <c r="HXQ23" s="235"/>
      <c r="HXR23" s="236"/>
      <c r="HXS23" s="236"/>
      <c r="HXT23" s="235"/>
      <c r="HXU23" s="236"/>
      <c r="HXV23" s="236"/>
      <c r="HXW23" s="235"/>
      <c r="HXX23" s="236"/>
      <c r="HXY23" s="236"/>
      <c r="HXZ23" s="235"/>
      <c r="HYA23" s="236"/>
      <c r="HYB23" s="236"/>
      <c r="HYC23" s="235"/>
      <c r="HYD23" s="236"/>
      <c r="HYE23" s="236"/>
      <c r="HYF23" s="235"/>
      <c r="HYG23" s="236"/>
      <c r="HYH23" s="236"/>
      <c r="HYI23" s="235"/>
      <c r="HYJ23" s="236"/>
      <c r="HYK23" s="236"/>
      <c r="HYL23" s="235"/>
      <c r="HYM23" s="236"/>
      <c r="HYN23" s="236"/>
      <c r="HYO23" s="235"/>
      <c r="HYP23" s="236"/>
      <c r="HYQ23" s="236"/>
      <c r="HYR23" s="235"/>
      <c r="HYS23" s="236"/>
      <c r="HYT23" s="236"/>
      <c r="HYU23" s="235"/>
      <c r="HYV23" s="236"/>
      <c r="HYW23" s="236"/>
      <c r="HYX23" s="235"/>
      <c r="HYY23" s="236"/>
      <c r="HYZ23" s="236"/>
      <c r="HZA23" s="235"/>
      <c r="HZB23" s="236"/>
      <c r="HZC23" s="236"/>
      <c r="HZD23" s="235"/>
      <c r="HZE23" s="236"/>
      <c r="HZF23" s="236"/>
      <c r="HZG23" s="235"/>
      <c r="HZH23" s="236"/>
      <c r="HZI23" s="236"/>
      <c r="HZJ23" s="235"/>
      <c r="HZK23" s="236"/>
      <c r="HZL23" s="236"/>
      <c r="HZM23" s="235"/>
      <c r="HZN23" s="236"/>
      <c r="HZO23" s="236"/>
      <c r="HZP23" s="235"/>
      <c r="HZQ23" s="236"/>
      <c r="HZR23" s="236"/>
      <c r="HZS23" s="235"/>
      <c r="HZT23" s="236"/>
      <c r="HZU23" s="236"/>
      <c r="HZV23" s="235"/>
      <c r="HZW23" s="236"/>
      <c r="HZX23" s="236"/>
      <c r="HZY23" s="235"/>
      <c r="HZZ23" s="236"/>
      <c r="IAA23" s="236"/>
      <c r="IAB23" s="235"/>
      <c r="IAC23" s="236"/>
      <c r="IAD23" s="236"/>
      <c r="IAE23" s="235"/>
      <c r="IAF23" s="236"/>
      <c r="IAG23" s="236"/>
      <c r="IAH23" s="235"/>
      <c r="IAI23" s="236"/>
      <c r="IAJ23" s="236"/>
      <c r="IAK23" s="235"/>
      <c r="IAL23" s="236"/>
      <c r="IAM23" s="236"/>
      <c r="IAN23" s="235"/>
      <c r="IAO23" s="236"/>
      <c r="IAP23" s="236"/>
      <c r="IAQ23" s="235"/>
      <c r="IAR23" s="236"/>
      <c r="IAS23" s="236"/>
      <c r="IAT23" s="235"/>
      <c r="IAU23" s="236"/>
      <c r="IAV23" s="236"/>
      <c r="IAW23" s="235"/>
      <c r="IAX23" s="236"/>
      <c r="IAY23" s="236"/>
      <c r="IAZ23" s="235"/>
      <c r="IBA23" s="236"/>
      <c r="IBB23" s="236"/>
      <c r="IBC23" s="235"/>
      <c r="IBD23" s="236"/>
      <c r="IBE23" s="236"/>
      <c r="IBF23" s="235"/>
      <c r="IBG23" s="236"/>
      <c r="IBH23" s="236"/>
      <c r="IBI23" s="235"/>
      <c r="IBJ23" s="236"/>
      <c r="IBK23" s="236"/>
      <c r="IBL23" s="235"/>
      <c r="IBM23" s="236"/>
      <c r="IBN23" s="236"/>
      <c r="IBO23" s="235"/>
      <c r="IBP23" s="236"/>
      <c r="IBQ23" s="236"/>
      <c r="IBR23" s="235"/>
      <c r="IBS23" s="236"/>
      <c r="IBT23" s="236"/>
      <c r="IBU23" s="235"/>
      <c r="IBV23" s="236"/>
      <c r="IBW23" s="236"/>
      <c r="IBX23" s="235"/>
      <c r="IBY23" s="236"/>
      <c r="IBZ23" s="236"/>
      <c r="ICA23" s="235"/>
      <c r="ICB23" s="236"/>
      <c r="ICC23" s="236"/>
      <c r="ICD23" s="235"/>
      <c r="ICE23" s="236"/>
      <c r="ICF23" s="236"/>
      <c r="ICG23" s="235"/>
      <c r="ICH23" s="236"/>
      <c r="ICI23" s="236"/>
      <c r="ICJ23" s="235"/>
      <c r="ICK23" s="236"/>
      <c r="ICL23" s="236"/>
      <c r="ICM23" s="235"/>
      <c r="ICN23" s="236"/>
      <c r="ICO23" s="236"/>
      <c r="ICP23" s="235"/>
      <c r="ICQ23" s="236"/>
      <c r="ICR23" s="236"/>
      <c r="ICS23" s="235"/>
      <c r="ICT23" s="236"/>
      <c r="ICU23" s="236"/>
      <c r="ICV23" s="235"/>
      <c r="ICW23" s="236"/>
      <c r="ICX23" s="236"/>
      <c r="ICY23" s="235"/>
      <c r="ICZ23" s="236"/>
      <c r="IDA23" s="236"/>
      <c r="IDB23" s="235"/>
      <c r="IDC23" s="236"/>
      <c r="IDD23" s="236"/>
      <c r="IDE23" s="235"/>
      <c r="IDF23" s="236"/>
      <c r="IDG23" s="236"/>
      <c r="IDH23" s="235"/>
      <c r="IDI23" s="236"/>
      <c r="IDJ23" s="236"/>
      <c r="IDK23" s="235"/>
      <c r="IDL23" s="236"/>
      <c r="IDM23" s="236"/>
      <c r="IDN23" s="235"/>
      <c r="IDO23" s="236"/>
      <c r="IDP23" s="236"/>
      <c r="IDQ23" s="235"/>
      <c r="IDR23" s="236"/>
      <c r="IDS23" s="236"/>
      <c r="IDT23" s="235"/>
      <c r="IDU23" s="236"/>
      <c r="IDV23" s="236"/>
      <c r="IDW23" s="235"/>
      <c r="IDX23" s="236"/>
      <c r="IDY23" s="236"/>
      <c r="IDZ23" s="235"/>
      <c r="IEA23" s="236"/>
      <c r="IEB23" s="236"/>
      <c r="IEC23" s="235"/>
      <c r="IED23" s="236"/>
      <c r="IEE23" s="236"/>
      <c r="IEF23" s="235"/>
      <c r="IEG23" s="236"/>
      <c r="IEH23" s="236"/>
      <c r="IEI23" s="235"/>
      <c r="IEJ23" s="236"/>
      <c r="IEK23" s="236"/>
      <c r="IEL23" s="235"/>
      <c r="IEM23" s="236"/>
      <c r="IEN23" s="236"/>
      <c r="IEO23" s="235"/>
      <c r="IEP23" s="236"/>
      <c r="IEQ23" s="236"/>
      <c r="IER23" s="235"/>
      <c r="IES23" s="236"/>
      <c r="IET23" s="236"/>
      <c r="IEU23" s="235"/>
      <c r="IEV23" s="236"/>
      <c r="IEW23" s="236"/>
      <c r="IEX23" s="235"/>
      <c r="IEY23" s="236"/>
      <c r="IEZ23" s="236"/>
      <c r="IFA23" s="235"/>
      <c r="IFB23" s="236"/>
      <c r="IFC23" s="236"/>
      <c r="IFD23" s="235"/>
      <c r="IFE23" s="236"/>
      <c r="IFF23" s="236"/>
      <c r="IFG23" s="235"/>
      <c r="IFH23" s="236"/>
      <c r="IFI23" s="236"/>
      <c r="IFJ23" s="235"/>
      <c r="IFK23" s="236"/>
      <c r="IFL23" s="236"/>
      <c r="IFM23" s="235"/>
      <c r="IFN23" s="236"/>
      <c r="IFO23" s="236"/>
      <c r="IFP23" s="235"/>
      <c r="IFQ23" s="236"/>
      <c r="IFR23" s="236"/>
      <c r="IFS23" s="235"/>
      <c r="IFT23" s="236"/>
      <c r="IFU23" s="236"/>
      <c r="IFV23" s="235"/>
      <c r="IFW23" s="236"/>
      <c r="IFX23" s="236"/>
      <c r="IFY23" s="235"/>
      <c r="IFZ23" s="236"/>
      <c r="IGA23" s="236"/>
      <c r="IGB23" s="235"/>
      <c r="IGC23" s="236"/>
      <c r="IGD23" s="236"/>
      <c r="IGE23" s="235"/>
      <c r="IGF23" s="236"/>
      <c r="IGG23" s="236"/>
      <c r="IGH23" s="235"/>
      <c r="IGI23" s="236"/>
      <c r="IGJ23" s="236"/>
      <c r="IGK23" s="235"/>
      <c r="IGL23" s="236"/>
      <c r="IGM23" s="236"/>
      <c r="IGN23" s="235"/>
      <c r="IGO23" s="236"/>
      <c r="IGP23" s="236"/>
      <c r="IGQ23" s="235"/>
      <c r="IGR23" s="236"/>
      <c r="IGS23" s="236"/>
      <c r="IGT23" s="235"/>
      <c r="IGU23" s="236"/>
      <c r="IGV23" s="236"/>
      <c r="IGW23" s="235"/>
      <c r="IGX23" s="236"/>
      <c r="IGY23" s="236"/>
      <c r="IGZ23" s="235"/>
      <c r="IHA23" s="236"/>
      <c r="IHB23" s="236"/>
      <c r="IHC23" s="235"/>
      <c r="IHD23" s="236"/>
      <c r="IHE23" s="236"/>
      <c r="IHF23" s="235"/>
      <c r="IHG23" s="236"/>
      <c r="IHH23" s="236"/>
      <c r="IHI23" s="235"/>
      <c r="IHJ23" s="236"/>
      <c r="IHK23" s="236"/>
      <c r="IHL23" s="235"/>
      <c r="IHM23" s="236"/>
      <c r="IHN23" s="236"/>
      <c r="IHO23" s="235"/>
      <c r="IHP23" s="236"/>
      <c r="IHQ23" s="236"/>
      <c r="IHR23" s="235"/>
      <c r="IHS23" s="236"/>
      <c r="IHT23" s="236"/>
      <c r="IHU23" s="235"/>
      <c r="IHV23" s="236"/>
      <c r="IHW23" s="236"/>
      <c r="IHX23" s="235"/>
      <c r="IHY23" s="236"/>
      <c r="IHZ23" s="236"/>
      <c r="IIA23" s="235"/>
      <c r="IIB23" s="236"/>
      <c r="IIC23" s="236"/>
      <c r="IID23" s="235"/>
      <c r="IIE23" s="236"/>
      <c r="IIF23" s="236"/>
      <c r="IIG23" s="235"/>
      <c r="IIH23" s="236"/>
      <c r="III23" s="236"/>
      <c r="IIJ23" s="235"/>
      <c r="IIK23" s="236"/>
      <c r="IIL23" s="236"/>
      <c r="IIM23" s="235"/>
      <c r="IIN23" s="236"/>
      <c r="IIO23" s="236"/>
      <c r="IIP23" s="235"/>
      <c r="IIQ23" s="236"/>
      <c r="IIR23" s="236"/>
      <c r="IIS23" s="235"/>
      <c r="IIT23" s="236"/>
      <c r="IIU23" s="236"/>
      <c r="IIV23" s="235"/>
      <c r="IIW23" s="236"/>
      <c r="IIX23" s="236"/>
      <c r="IIY23" s="235"/>
      <c r="IIZ23" s="236"/>
      <c r="IJA23" s="236"/>
      <c r="IJB23" s="235"/>
      <c r="IJC23" s="236"/>
      <c r="IJD23" s="236"/>
      <c r="IJE23" s="235"/>
      <c r="IJF23" s="236"/>
      <c r="IJG23" s="236"/>
      <c r="IJH23" s="235"/>
      <c r="IJI23" s="236"/>
      <c r="IJJ23" s="236"/>
      <c r="IJK23" s="235"/>
      <c r="IJL23" s="236"/>
      <c r="IJM23" s="236"/>
      <c r="IJN23" s="235"/>
      <c r="IJO23" s="236"/>
      <c r="IJP23" s="236"/>
      <c r="IJQ23" s="235"/>
      <c r="IJR23" s="236"/>
      <c r="IJS23" s="236"/>
      <c r="IJT23" s="235"/>
      <c r="IJU23" s="236"/>
      <c r="IJV23" s="236"/>
      <c r="IJW23" s="235"/>
      <c r="IJX23" s="236"/>
      <c r="IJY23" s="236"/>
      <c r="IJZ23" s="235"/>
      <c r="IKA23" s="236"/>
      <c r="IKB23" s="236"/>
      <c r="IKC23" s="235"/>
      <c r="IKD23" s="236"/>
      <c r="IKE23" s="236"/>
      <c r="IKF23" s="235"/>
      <c r="IKG23" s="236"/>
      <c r="IKH23" s="236"/>
      <c r="IKI23" s="235"/>
      <c r="IKJ23" s="236"/>
      <c r="IKK23" s="236"/>
      <c r="IKL23" s="235"/>
      <c r="IKM23" s="236"/>
      <c r="IKN23" s="236"/>
      <c r="IKO23" s="235"/>
      <c r="IKP23" s="236"/>
      <c r="IKQ23" s="236"/>
      <c r="IKR23" s="235"/>
      <c r="IKS23" s="236"/>
      <c r="IKT23" s="236"/>
      <c r="IKU23" s="235"/>
      <c r="IKV23" s="236"/>
      <c r="IKW23" s="236"/>
      <c r="IKX23" s="235"/>
      <c r="IKY23" s="236"/>
      <c r="IKZ23" s="236"/>
      <c r="ILA23" s="235"/>
      <c r="ILB23" s="236"/>
      <c r="ILC23" s="236"/>
      <c r="ILD23" s="235"/>
      <c r="ILE23" s="236"/>
      <c r="ILF23" s="236"/>
      <c r="ILG23" s="235"/>
      <c r="ILH23" s="236"/>
      <c r="ILI23" s="236"/>
      <c r="ILJ23" s="235"/>
      <c r="ILK23" s="236"/>
      <c r="ILL23" s="236"/>
      <c r="ILM23" s="235"/>
      <c r="ILN23" s="236"/>
      <c r="ILO23" s="236"/>
      <c r="ILP23" s="235"/>
      <c r="ILQ23" s="236"/>
      <c r="ILR23" s="236"/>
      <c r="ILS23" s="235"/>
      <c r="ILT23" s="236"/>
      <c r="ILU23" s="236"/>
      <c r="ILV23" s="235"/>
      <c r="ILW23" s="236"/>
      <c r="ILX23" s="236"/>
      <c r="ILY23" s="235"/>
      <c r="ILZ23" s="236"/>
      <c r="IMA23" s="236"/>
      <c r="IMB23" s="235"/>
      <c r="IMC23" s="236"/>
      <c r="IMD23" s="236"/>
      <c r="IME23" s="235"/>
      <c r="IMF23" s="236"/>
      <c r="IMG23" s="236"/>
      <c r="IMH23" s="235"/>
      <c r="IMI23" s="236"/>
      <c r="IMJ23" s="236"/>
      <c r="IMK23" s="235"/>
      <c r="IML23" s="236"/>
      <c r="IMM23" s="236"/>
      <c r="IMN23" s="235"/>
      <c r="IMO23" s="236"/>
      <c r="IMP23" s="236"/>
      <c r="IMQ23" s="235"/>
      <c r="IMR23" s="236"/>
      <c r="IMS23" s="236"/>
      <c r="IMT23" s="235"/>
      <c r="IMU23" s="236"/>
      <c r="IMV23" s="236"/>
      <c r="IMW23" s="235"/>
      <c r="IMX23" s="236"/>
      <c r="IMY23" s="236"/>
      <c r="IMZ23" s="235"/>
      <c r="INA23" s="236"/>
      <c r="INB23" s="236"/>
      <c r="INC23" s="235"/>
      <c r="IND23" s="236"/>
      <c r="INE23" s="236"/>
      <c r="INF23" s="235"/>
      <c r="ING23" s="236"/>
      <c r="INH23" s="236"/>
      <c r="INI23" s="235"/>
      <c r="INJ23" s="236"/>
      <c r="INK23" s="236"/>
      <c r="INL23" s="235"/>
      <c r="INM23" s="236"/>
      <c r="INN23" s="236"/>
      <c r="INO23" s="235"/>
      <c r="INP23" s="236"/>
      <c r="INQ23" s="236"/>
      <c r="INR23" s="235"/>
      <c r="INS23" s="236"/>
      <c r="INT23" s="236"/>
      <c r="INU23" s="235"/>
      <c r="INV23" s="236"/>
      <c r="INW23" s="236"/>
      <c r="INX23" s="235"/>
      <c r="INY23" s="236"/>
      <c r="INZ23" s="236"/>
      <c r="IOA23" s="235"/>
      <c r="IOB23" s="236"/>
      <c r="IOC23" s="236"/>
      <c r="IOD23" s="235"/>
      <c r="IOE23" s="236"/>
      <c r="IOF23" s="236"/>
      <c r="IOG23" s="235"/>
      <c r="IOH23" s="236"/>
      <c r="IOI23" s="236"/>
      <c r="IOJ23" s="235"/>
      <c r="IOK23" s="236"/>
      <c r="IOL23" s="236"/>
      <c r="IOM23" s="235"/>
      <c r="ION23" s="236"/>
      <c r="IOO23" s="236"/>
      <c r="IOP23" s="235"/>
      <c r="IOQ23" s="236"/>
      <c r="IOR23" s="236"/>
      <c r="IOS23" s="235"/>
      <c r="IOT23" s="236"/>
      <c r="IOU23" s="236"/>
      <c r="IOV23" s="235"/>
      <c r="IOW23" s="236"/>
      <c r="IOX23" s="236"/>
      <c r="IOY23" s="235"/>
      <c r="IOZ23" s="236"/>
      <c r="IPA23" s="236"/>
      <c r="IPB23" s="235"/>
      <c r="IPC23" s="236"/>
      <c r="IPD23" s="236"/>
      <c r="IPE23" s="235"/>
      <c r="IPF23" s="236"/>
      <c r="IPG23" s="236"/>
      <c r="IPH23" s="235"/>
      <c r="IPI23" s="236"/>
      <c r="IPJ23" s="236"/>
      <c r="IPK23" s="235"/>
      <c r="IPL23" s="236"/>
      <c r="IPM23" s="236"/>
      <c r="IPN23" s="235"/>
      <c r="IPO23" s="236"/>
      <c r="IPP23" s="236"/>
      <c r="IPQ23" s="235"/>
      <c r="IPR23" s="236"/>
      <c r="IPS23" s="236"/>
      <c r="IPT23" s="235"/>
      <c r="IPU23" s="236"/>
      <c r="IPV23" s="236"/>
      <c r="IPW23" s="235"/>
      <c r="IPX23" s="236"/>
      <c r="IPY23" s="236"/>
      <c r="IPZ23" s="235"/>
      <c r="IQA23" s="236"/>
      <c r="IQB23" s="236"/>
      <c r="IQC23" s="235"/>
      <c r="IQD23" s="236"/>
      <c r="IQE23" s="236"/>
      <c r="IQF23" s="235"/>
      <c r="IQG23" s="236"/>
      <c r="IQH23" s="236"/>
      <c r="IQI23" s="235"/>
      <c r="IQJ23" s="236"/>
      <c r="IQK23" s="236"/>
      <c r="IQL23" s="235"/>
      <c r="IQM23" s="236"/>
      <c r="IQN23" s="236"/>
      <c r="IQO23" s="235"/>
      <c r="IQP23" s="236"/>
      <c r="IQQ23" s="236"/>
      <c r="IQR23" s="235"/>
      <c r="IQS23" s="236"/>
      <c r="IQT23" s="236"/>
      <c r="IQU23" s="235"/>
      <c r="IQV23" s="236"/>
      <c r="IQW23" s="236"/>
      <c r="IQX23" s="235"/>
      <c r="IQY23" s="236"/>
      <c r="IQZ23" s="236"/>
      <c r="IRA23" s="235"/>
      <c r="IRB23" s="236"/>
      <c r="IRC23" s="236"/>
      <c r="IRD23" s="235"/>
      <c r="IRE23" s="236"/>
      <c r="IRF23" s="236"/>
      <c r="IRG23" s="235"/>
      <c r="IRH23" s="236"/>
      <c r="IRI23" s="236"/>
      <c r="IRJ23" s="235"/>
      <c r="IRK23" s="236"/>
      <c r="IRL23" s="236"/>
      <c r="IRM23" s="235"/>
      <c r="IRN23" s="236"/>
      <c r="IRO23" s="236"/>
      <c r="IRP23" s="235"/>
      <c r="IRQ23" s="236"/>
      <c r="IRR23" s="236"/>
      <c r="IRS23" s="235"/>
      <c r="IRT23" s="236"/>
      <c r="IRU23" s="236"/>
      <c r="IRV23" s="235"/>
      <c r="IRW23" s="236"/>
      <c r="IRX23" s="236"/>
      <c r="IRY23" s="235"/>
      <c r="IRZ23" s="236"/>
      <c r="ISA23" s="236"/>
      <c r="ISB23" s="235"/>
      <c r="ISC23" s="236"/>
      <c r="ISD23" s="236"/>
      <c r="ISE23" s="235"/>
      <c r="ISF23" s="236"/>
      <c r="ISG23" s="236"/>
      <c r="ISH23" s="235"/>
      <c r="ISI23" s="236"/>
      <c r="ISJ23" s="236"/>
      <c r="ISK23" s="235"/>
      <c r="ISL23" s="236"/>
      <c r="ISM23" s="236"/>
      <c r="ISN23" s="235"/>
      <c r="ISO23" s="236"/>
      <c r="ISP23" s="236"/>
      <c r="ISQ23" s="235"/>
      <c r="ISR23" s="236"/>
      <c r="ISS23" s="236"/>
      <c r="IST23" s="235"/>
      <c r="ISU23" s="236"/>
      <c r="ISV23" s="236"/>
      <c r="ISW23" s="235"/>
      <c r="ISX23" s="236"/>
      <c r="ISY23" s="236"/>
      <c r="ISZ23" s="235"/>
      <c r="ITA23" s="236"/>
      <c r="ITB23" s="236"/>
      <c r="ITC23" s="235"/>
      <c r="ITD23" s="236"/>
      <c r="ITE23" s="236"/>
      <c r="ITF23" s="235"/>
      <c r="ITG23" s="236"/>
      <c r="ITH23" s="236"/>
      <c r="ITI23" s="235"/>
      <c r="ITJ23" s="236"/>
      <c r="ITK23" s="236"/>
      <c r="ITL23" s="235"/>
      <c r="ITM23" s="236"/>
      <c r="ITN23" s="236"/>
      <c r="ITO23" s="235"/>
      <c r="ITP23" s="236"/>
      <c r="ITQ23" s="236"/>
      <c r="ITR23" s="235"/>
      <c r="ITS23" s="236"/>
      <c r="ITT23" s="236"/>
      <c r="ITU23" s="235"/>
      <c r="ITV23" s="236"/>
      <c r="ITW23" s="236"/>
      <c r="ITX23" s="235"/>
      <c r="ITY23" s="236"/>
      <c r="ITZ23" s="236"/>
      <c r="IUA23" s="235"/>
      <c r="IUB23" s="236"/>
      <c r="IUC23" s="236"/>
      <c r="IUD23" s="235"/>
      <c r="IUE23" s="236"/>
      <c r="IUF23" s="236"/>
      <c r="IUG23" s="235"/>
      <c r="IUH23" s="236"/>
      <c r="IUI23" s="236"/>
      <c r="IUJ23" s="235"/>
      <c r="IUK23" s="236"/>
      <c r="IUL23" s="236"/>
      <c r="IUM23" s="235"/>
      <c r="IUN23" s="236"/>
      <c r="IUO23" s="236"/>
      <c r="IUP23" s="235"/>
      <c r="IUQ23" s="236"/>
      <c r="IUR23" s="236"/>
      <c r="IUS23" s="235"/>
      <c r="IUT23" s="236"/>
      <c r="IUU23" s="236"/>
      <c r="IUV23" s="235"/>
      <c r="IUW23" s="236"/>
      <c r="IUX23" s="236"/>
      <c r="IUY23" s="235"/>
      <c r="IUZ23" s="236"/>
      <c r="IVA23" s="236"/>
      <c r="IVB23" s="235"/>
      <c r="IVC23" s="236"/>
      <c r="IVD23" s="236"/>
      <c r="IVE23" s="235"/>
      <c r="IVF23" s="236"/>
      <c r="IVG23" s="236"/>
      <c r="IVH23" s="235"/>
      <c r="IVI23" s="236"/>
      <c r="IVJ23" s="236"/>
      <c r="IVK23" s="235"/>
      <c r="IVL23" s="236"/>
      <c r="IVM23" s="236"/>
      <c r="IVN23" s="235"/>
      <c r="IVO23" s="236"/>
      <c r="IVP23" s="236"/>
      <c r="IVQ23" s="235"/>
      <c r="IVR23" s="236"/>
      <c r="IVS23" s="236"/>
      <c r="IVT23" s="235"/>
      <c r="IVU23" s="236"/>
      <c r="IVV23" s="236"/>
      <c r="IVW23" s="235"/>
      <c r="IVX23" s="236"/>
      <c r="IVY23" s="236"/>
      <c r="IVZ23" s="235"/>
      <c r="IWA23" s="236"/>
      <c r="IWB23" s="236"/>
      <c r="IWC23" s="235"/>
      <c r="IWD23" s="236"/>
      <c r="IWE23" s="236"/>
      <c r="IWF23" s="235"/>
      <c r="IWG23" s="236"/>
      <c r="IWH23" s="236"/>
      <c r="IWI23" s="235"/>
      <c r="IWJ23" s="236"/>
      <c r="IWK23" s="236"/>
      <c r="IWL23" s="235"/>
      <c r="IWM23" s="236"/>
      <c r="IWN23" s="236"/>
      <c r="IWO23" s="235"/>
      <c r="IWP23" s="236"/>
      <c r="IWQ23" s="236"/>
      <c r="IWR23" s="235"/>
      <c r="IWS23" s="236"/>
      <c r="IWT23" s="236"/>
      <c r="IWU23" s="235"/>
      <c r="IWV23" s="236"/>
      <c r="IWW23" s="236"/>
      <c r="IWX23" s="235"/>
      <c r="IWY23" s="236"/>
      <c r="IWZ23" s="236"/>
      <c r="IXA23" s="235"/>
      <c r="IXB23" s="236"/>
      <c r="IXC23" s="236"/>
      <c r="IXD23" s="235"/>
      <c r="IXE23" s="236"/>
      <c r="IXF23" s="236"/>
      <c r="IXG23" s="235"/>
      <c r="IXH23" s="236"/>
      <c r="IXI23" s="236"/>
      <c r="IXJ23" s="235"/>
      <c r="IXK23" s="236"/>
      <c r="IXL23" s="236"/>
      <c r="IXM23" s="235"/>
      <c r="IXN23" s="236"/>
      <c r="IXO23" s="236"/>
      <c r="IXP23" s="235"/>
      <c r="IXQ23" s="236"/>
      <c r="IXR23" s="236"/>
      <c r="IXS23" s="235"/>
      <c r="IXT23" s="236"/>
      <c r="IXU23" s="236"/>
      <c r="IXV23" s="235"/>
      <c r="IXW23" s="236"/>
      <c r="IXX23" s="236"/>
      <c r="IXY23" s="235"/>
      <c r="IXZ23" s="236"/>
      <c r="IYA23" s="236"/>
      <c r="IYB23" s="235"/>
      <c r="IYC23" s="236"/>
      <c r="IYD23" s="236"/>
      <c r="IYE23" s="235"/>
      <c r="IYF23" s="236"/>
      <c r="IYG23" s="236"/>
      <c r="IYH23" s="235"/>
      <c r="IYI23" s="236"/>
      <c r="IYJ23" s="236"/>
      <c r="IYK23" s="235"/>
      <c r="IYL23" s="236"/>
      <c r="IYM23" s="236"/>
      <c r="IYN23" s="235"/>
      <c r="IYO23" s="236"/>
      <c r="IYP23" s="236"/>
      <c r="IYQ23" s="235"/>
      <c r="IYR23" s="236"/>
      <c r="IYS23" s="236"/>
      <c r="IYT23" s="235"/>
      <c r="IYU23" s="236"/>
      <c r="IYV23" s="236"/>
      <c r="IYW23" s="235"/>
      <c r="IYX23" s="236"/>
      <c r="IYY23" s="236"/>
      <c r="IYZ23" s="235"/>
      <c r="IZA23" s="236"/>
      <c r="IZB23" s="236"/>
      <c r="IZC23" s="235"/>
      <c r="IZD23" s="236"/>
      <c r="IZE23" s="236"/>
      <c r="IZF23" s="235"/>
      <c r="IZG23" s="236"/>
      <c r="IZH23" s="236"/>
      <c r="IZI23" s="235"/>
      <c r="IZJ23" s="236"/>
      <c r="IZK23" s="236"/>
      <c r="IZL23" s="235"/>
      <c r="IZM23" s="236"/>
      <c r="IZN23" s="236"/>
      <c r="IZO23" s="235"/>
      <c r="IZP23" s="236"/>
      <c r="IZQ23" s="236"/>
      <c r="IZR23" s="235"/>
      <c r="IZS23" s="236"/>
      <c r="IZT23" s="236"/>
      <c r="IZU23" s="235"/>
      <c r="IZV23" s="236"/>
      <c r="IZW23" s="236"/>
      <c r="IZX23" s="235"/>
      <c r="IZY23" s="236"/>
      <c r="IZZ23" s="236"/>
      <c r="JAA23" s="235"/>
      <c r="JAB23" s="236"/>
      <c r="JAC23" s="236"/>
      <c r="JAD23" s="235"/>
      <c r="JAE23" s="236"/>
      <c r="JAF23" s="236"/>
      <c r="JAG23" s="235"/>
      <c r="JAH23" s="236"/>
      <c r="JAI23" s="236"/>
      <c r="JAJ23" s="235"/>
      <c r="JAK23" s="236"/>
      <c r="JAL23" s="236"/>
      <c r="JAM23" s="235"/>
      <c r="JAN23" s="236"/>
      <c r="JAO23" s="236"/>
      <c r="JAP23" s="235"/>
      <c r="JAQ23" s="236"/>
      <c r="JAR23" s="236"/>
      <c r="JAS23" s="235"/>
      <c r="JAT23" s="236"/>
      <c r="JAU23" s="236"/>
      <c r="JAV23" s="235"/>
      <c r="JAW23" s="236"/>
      <c r="JAX23" s="236"/>
      <c r="JAY23" s="235"/>
      <c r="JAZ23" s="236"/>
      <c r="JBA23" s="236"/>
      <c r="JBB23" s="235"/>
      <c r="JBC23" s="236"/>
      <c r="JBD23" s="236"/>
      <c r="JBE23" s="235"/>
      <c r="JBF23" s="236"/>
      <c r="JBG23" s="236"/>
      <c r="JBH23" s="235"/>
      <c r="JBI23" s="236"/>
      <c r="JBJ23" s="236"/>
      <c r="JBK23" s="235"/>
      <c r="JBL23" s="236"/>
      <c r="JBM23" s="236"/>
      <c r="JBN23" s="235"/>
      <c r="JBO23" s="236"/>
      <c r="JBP23" s="236"/>
      <c r="JBQ23" s="235"/>
      <c r="JBR23" s="236"/>
      <c r="JBS23" s="236"/>
      <c r="JBT23" s="235"/>
      <c r="JBU23" s="236"/>
      <c r="JBV23" s="236"/>
      <c r="JBW23" s="235"/>
      <c r="JBX23" s="236"/>
      <c r="JBY23" s="236"/>
      <c r="JBZ23" s="235"/>
      <c r="JCA23" s="236"/>
      <c r="JCB23" s="236"/>
      <c r="JCC23" s="235"/>
      <c r="JCD23" s="236"/>
      <c r="JCE23" s="236"/>
      <c r="JCF23" s="235"/>
      <c r="JCG23" s="236"/>
      <c r="JCH23" s="236"/>
      <c r="JCI23" s="235"/>
      <c r="JCJ23" s="236"/>
      <c r="JCK23" s="236"/>
      <c r="JCL23" s="235"/>
      <c r="JCM23" s="236"/>
      <c r="JCN23" s="236"/>
      <c r="JCO23" s="235"/>
      <c r="JCP23" s="236"/>
      <c r="JCQ23" s="236"/>
      <c r="JCR23" s="235"/>
      <c r="JCS23" s="236"/>
      <c r="JCT23" s="236"/>
      <c r="JCU23" s="235"/>
      <c r="JCV23" s="236"/>
      <c r="JCW23" s="236"/>
      <c r="JCX23" s="235"/>
      <c r="JCY23" s="236"/>
      <c r="JCZ23" s="236"/>
      <c r="JDA23" s="235"/>
      <c r="JDB23" s="236"/>
      <c r="JDC23" s="236"/>
      <c r="JDD23" s="235"/>
      <c r="JDE23" s="236"/>
      <c r="JDF23" s="236"/>
      <c r="JDG23" s="235"/>
      <c r="JDH23" s="236"/>
      <c r="JDI23" s="236"/>
      <c r="JDJ23" s="235"/>
      <c r="JDK23" s="236"/>
      <c r="JDL23" s="236"/>
      <c r="JDM23" s="235"/>
      <c r="JDN23" s="236"/>
      <c r="JDO23" s="236"/>
      <c r="JDP23" s="235"/>
      <c r="JDQ23" s="236"/>
      <c r="JDR23" s="236"/>
      <c r="JDS23" s="235"/>
      <c r="JDT23" s="236"/>
      <c r="JDU23" s="236"/>
      <c r="JDV23" s="235"/>
      <c r="JDW23" s="236"/>
      <c r="JDX23" s="236"/>
      <c r="JDY23" s="235"/>
      <c r="JDZ23" s="236"/>
      <c r="JEA23" s="236"/>
      <c r="JEB23" s="235"/>
      <c r="JEC23" s="236"/>
      <c r="JED23" s="236"/>
      <c r="JEE23" s="235"/>
      <c r="JEF23" s="236"/>
      <c r="JEG23" s="236"/>
      <c r="JEH23" s="235"/>
      <c r="JEI23" s="236"/>
      <c r="JEJ23" s="236"/>
      <c r="JEK23" s="235"/>
      <c r="JEL23" s="236"/>
      <c r="JEM23" s="236"/>
      <c r="JEN23" s="235"/>
      <c r="JEO23" s="236"/>
      <c r="JEP23" s="236"/>
      <c r="JEQ23" s="235"/>
      <c r="JER23" s="236"/>
      <c r="JES23" s="236"/>
      <c r="JET23" s="235"/>
      <c r="JEU23" s="236"/>
      <c r="JEV23" s="236"/>
      <c r="JEW23" s="235"/>
      <c r="JEX23" s="236"/>
      <c r="JEY23" s="236"/>
      <c r="JEZ23" s="235"/>
      <c r="JFA23" s="236"/>
      <c r="JFB23" s="236"/>
      <c r="JFC23" s="235"/>
      <c r="JFD23" s="236"/>
      <c r="JFE23" s="236"/>
      <c r="JFF23" s="235"/>
      <c r="JFG23" s="236"/>
      <c r="JFH23" s="236"/>
      <c r="JFI23" s="235"/>
      <c r="JFJ23" s="236"/>
      <c r="JFK23" s="236"/>
      <c r="JFL23" s="235"/>
      <c r="JFM23" s="236"/>
      <c r="JFN23" s="236"/>
      <c r="JFO23" s="235"/>
      <c r="JFP23" s="236"/>
      <c r="JFQ23" s="236"/>
      <c r="JFR23" s="235"/>
      <c r="JFS23" s="236"/>
      <c r="JFT23" s="236"/>
      <c r="JFU23" s="235"/>
      <c r="JFV23" s="236"/>
      <c r="JFW23" s="236"/>
      <c r="JFX23" s="235"/>
      <c r="JFY23" s="236"/>
      <c r="JFZ23" s="236"/>
      <c r="JGA23" s="235"/>
      <c r="JGB23" s="236"/>
      <c r="JGC23" s="236"/>
      <c r="JGD23" s="235"/>
      <c r="JGE23" s="236"/>
      <c r="JGF23" s="236"/>
      <c r="JGG23" s="235"/>
      <c r="JGH23" s="236"/>
      <c r="JGI23" s="236"/>
      <c r="JGJ23" s="235"/>
      <c r="JGK23" s="236"/>
      <c r="JGL23" s="236"/>
      <c r="JGM23" s="235"/>
      <c r="JGN23" s="236"/>
      <c r="JGO23" s="236"/>
      <c r="JGP23" s="235"/>
      <c r="JGQ23" s="236"/>
      <c r="JGR23" s="236"/>
      <c r="JGS23" s="235"/>
      <c r="JGT23" s="236"/>
      <c r="JGU23" s="236"/>
      <c r="JGV23" s="235"/>
      <c r="JGW23" s="236"/>
      <c r="JGX23" s="236"/>
      <c r="JGY23" s="235"/>
      <c r="JGZ23" s="236"/>
      <c r="JHA23" s="236"/>
      <c r="JHB23" s="235"/>
      <c r="JHC23" s="236"/>
      <c r="JHD23" s="236"/>
      <c r="JHE23" s="235"/>
      <c r="JHF23" s="236"/>
      <c r="JHG23" s="236"/>
      <c r="JHH23" s="235"/>
      <c r="JHI23" s="236"/>
      <c r="JHJ23" s="236"/>
      <c r="JHK23" s="235"/>
      <c r="JHL23" s="236"/>
      <c r="JHM23" s="236"/>
      <c r="JHN23" s="235"/>
      <c r="JHO23" s="236"/>
      <c r="JHP23" s="236"/>
      <c r="JHQ23" s="235"/>
      <c r="JHR23" s="236"/>
      <c r="JHS23" s="236"/>
      <c r="JHT23" s="235"/>
      <c r="JHU23" s="236"/>
      <c r="JHV23" s="236"/>
      <c r="JHW23" s="235"/>
      <c r="JHX23" s="236"/>
      <c r="JHY23" s="236"/>
      <c r="JHZ23" s="235"/>
      <c r="JIA23" s="236"/>
      <c r="JIB23" s="236"/>
      <c r="JIC23" s="235"/>
      <c r="JID23" s="236"/>
      <c r="JIE23" s="236"/>
      <c r="JIF23" s="235"/>
      <c r="JIG23" s="236"/>
      <c r="JIH23" s="236"/>
      <c r="JII23" s="235"/>
      <c r="JIJ23" s="236"/>
      <c r="JIK23" s="236"/>
      <c r="JIL23" s="235"/>
      <c r="JIM23" s="236"/>
      <c r="JIN23" s="236"/>
      <c r="JIO23" s="235"/>
      <c r="JIP23" s="236"/>
      <c r="JIQ23" s="236"/>
      <c r="JIR23" s="235"/>
      <c r="JIS23" s="236"/>
      <c r="JIT23" s="236"/>
      <c r="JIU23" s="235"/>
      <c r="JIV23" s="236"/>
      <c r="JIW23" s="236"/>
      <c r="JIX23" s="235"/>
      <c r="JIY23" s="236"/>
      <c r="JIZ23" s="236"/>
      <c r="JJA23" s="235"/>
      <c r="JJB23" s="236"/>
      <c r="JJC23" s="236"/>
      <c r="JJD23" s="235"/>
      <c r="JJE23" s="236"/>
      <c r="JJF23" s="236"/>
      <c r="JJG23" s="235"/>
      <c r="JJH23" s="236"/>
      <c r="JJI23" s="236"/>
      <c r="JJJ23" s="235"/>
      <c r="JJK23" s="236"/>
      <c r="JJL23" s="236"/>
      <c r="JJM23" s="235"/>
      <c r="JJN23" s="236"/>
      <c r="JJO23" s="236"/>
      <c r="JJP23" s="235"/>
      <c r="JJQ23" s="236"/>
      <c r="JJR23" s="236"/>
      <c r="JJS23" s="235"/>
      <c r="JJT23" s="236"/>
      <c r="JJU23" s="236"/>
      <c r="JJV23" s="235"/>
      <c r="JJW23" s="236"/>
      <c r="JJX23" s="236"/>
      <c r="JJY23" s="235"/>
      <c r="JJZ23" s="236"/>
      <c r="JKA23" s="236"/>
      <c r="JKB23" s="235"/>
      <c r="JKC23" s="236"/>
      <c r="JKD23" s="236"/>
      <c r="JKE23" s="235"/>
      <c r="JKF23" s="236"/>
      <c r="JKG23" s="236"/>
      <c r="JKH23" s="235"/>
      <c r="JKI23" s="236"/>
      <c r="JKJ23" s="236"/>
      <c r="JKK23" s="235"/>
      <c r="JKL23" s="236"/>
      <c r="JKM23" s="236"/>
      <c r="JKN23" s="235"/>
      <c r="JKO23" s="236"/>
      <c r="JKP23" s="236"/>
      <c r="JKQ23" s="235"/>
      <c r="JKR23" s="236"/>
      <c r="JKS23" s="236"/>
      <c r="JKT23" s="235"/>
      <c r="JKU23" s="236"/>
      <c r="JKV23" s="236"/>
      <c r="JKW23" s="235"/>
      <c r="JKX23" s="236"/>
      <c r="JKY23" s="236"/>
      <c r="JKZ23" s="235"/>
      <c r="JLA23" s="236"/>
      <c r="JLB23" s="236"/>
      <c r="JLC23" s="235"/>
      <c r="JLD23" s="236"/>
      <c r="JLE23" s="236"/>
      <c r="JLF23" s="235"/>
      <c r="JLG23" s="236"/>
      <c r="JLH23" s="236"/>
      <c r="JLI23" s="235"/>
      <c r="JLJ23" s="236"/>
      <c r="JLK23" s="236"/>
      <c r="JLL23" s="235"/>
      <c r="JLM23" s="236"/>
      <c r="JLN23" s="236"/>
      <c r="JLO23" s="235"/>
      <c r="JLP23" s="236"/>
      <c r="JLQ23" s="236"/>
      <c r="JLR23" s="235"/>
      <c r="JLS23" s="236"/>
      <c r="JLT23" s="236"/>
      <c r="JLU23" s="235"/>
      <c r="JLV23" s="236"/>
      <c r="JLW23" s="236"/>
      <c r="JLX23" s="235"/>
      <c r="JLY23" s="236"/>
      <c r="JLZ23" s="236"/>
      <c r="JMA23" s="235"/>
      <c r="JMB23" s="236"/>
      <c r="JMC23" s="236"/>
      <c r="JMD23" s="235"/>
      <c r="JME23" s="236"/>
      <c r="JMF23" s="236"/>
      <c r="JMG23" s="235"/>
      <c r="JMH23" s="236"/>
      <c r="JMI23" s="236"/>
      <c r="JMJ23" s="235"/>
      <c r="JMK23" s="236"/>
      <c r="JML23" s="236"/>
      <c r="JMM23" s="235"/>
      <c r="JMN23" s="236"/>
      <c r="JMO23" s="236"/>
      <c r="JMP23" s="235"/>
      <c r="JMQ23" s="236"/>
      <c r="JMR23" s="236"/>
      <c r="JMS23" s="235"/>
      <c r="JMT23" s="236"/>
      <c r="JMU23" s="236"/>
      <c r="JMV23" s="235"/>
      <c r="JMW23" s="236"/>
      <c r="JMX23" s="236"/>
      <c r="JMY23" s="235"/>
      <c r="JMZ23" s="236"/>
      <c r="JNA23" s="236"/>
      <c r="JNB23" s="235"/>
      <c r="JNC23" s="236"/>
      <c r="JND23" s="236"/>
      <c r="JNE23" s="235"/>
      <c r="JNF23" s="236"/>
      <c r="JNG23" s="236"/>
      <c r="JNH23" s="235"/>
      <c r="JNI23" s="236"/>
      <c r="JNJ23" s="236"/>
      <c r="JNK23" s="235"/>
      <c r="JNL23" s="236"/>
      <c r="JNM23" s="236"/>
      <c r="JNN23" s="235"/>
      <c r="JNO23" s="236"/>
      <c r="JNP23" s="236"/>
      <c r="JNQ23" s="235"/>
      <c r="JNR23" s="236"/>
      <c r="JNS23" s="236"/>
      <c r="JNT23" s="235"/>
      <c r="JNU23" s="236"/>
      <c r="JNV23" s="236"/>
      <c r="JNW23" s="235"/>
      <c r="JNX23" s="236"/>
      <c r="JNY23" s="236"/>
      <c r="JNZ23" s="235"/>
      <c r="JOA23" s="236"/>
      <c r="JOB23" s="236"/>
      <c r="JOC23" s="235"/>
      <c r="JOD23" s="236"/>
      <c r="JOE23" s="236"/>
      <c r="JOF23" s="235"/>
      <c r="JOG23" s="236"/>
      <c r="JOH23" s="236"/>
      <c r="JOI23" s="235"/>
      <c r="JOJ23" s="236"/>
      <c r="JOK23" s="236"/>
      <c r="JOL23" s="235"/>
      <c r="JOM23" s="236"/>
      <c r="JON23" s="236"/>
      <c r="JOO23" s="235"/>
      <c r="JOP23" s="236"/>
      <c r="JOQ23" s="236"/>
      <c r="JOR23" s="235"/>
      <c r="JOS23" s="236"/>
      <c r="JOT23" s="236"/>
      <c r="JOU23" s="235"/>
      <c r="JOV23" s="236"/>
      <c r="JOW23" s="236"/>
      <c r="JOX23" s="235"/>
      <c r="JOY23" s="236"/>
      <c r="JOZ23" s="236"/>
      <c r="JPA23" s="235"/>
      <c r="JPB23" s="236"/>
      <c r="JPC23" s="236"/>
      <c r="JPD23" s="235"/>
      <c r="JPE23" s="236"/>
      <c r="JPF23" s="236"/>
      <c r="JPG23" s="235"/>
      <c r="JPH23" s="236"/>
      <c r="JPI23" s="236"/>
      <c r="JPJ23" s="235"/>
      <c r="JPK23" s="236"/>
      <c r="JPL23" s="236"/>
      <c r="JPM23" s="235"/>
      <c r="JPN23" s="236"/>
      <c r="JPO23" s="236"/>
      <c r="JPP23" s="235"/>
      <c r="JPQ23" s="236"/>
      <c r="JPR23" s="236"/>
      <c r="JPS23" s="235"/>
      <c r="JPT23" s="236"/>
      <c r="JPU23" s="236"/>
      <c r="JPV23" s="235"/>
      <c r="JPW23" s="236"/>
      <c r="JPX23" s="236"/>
      <c r="JPY23" s="235"/>
      <c r="JPZ23" s="236"/>
      <c r="JQA23" s="236"/>
      <c r="JQB23" s="235"/>
      <c r="JQC23" s="236"/>
      <c r="JQD23" s="236"/>
      <c r="JQE23" s="235"/>
      <c r="JQF23" s="236"/>
      <c r="JQG23" s="236"/>
      <c r="JQH23" s="235"/>
      <c r="JQI23" s="236"/>
      <c r="JQJ23" s="236"/>
      <c r="JQK23" s="235"/>
      <c r="JQL23" s="236"/>
      <c r="JQM23" s="236"/>
      <c r="JQN23" s="235"/>
      <c r="JQO23" s="236"/>
      <c r="JQP23" s="236"/>
      <c r="JQQ23" s="235"/>
      <c r="JQR23" s="236"/>
      <c r="JQS23" s="236"/>
      <c r="JQT23" s="235"/>
      <c r="JQU23" s="236"/>
      <c r="JQV23" s="236"/>
      <c r="JQW23" s="235"/>
      <c r="JQX23" s="236"/>
      <c r="JQY23" s="236"/>
      <c r="JQZ23" s="235"/>
      <c r="JRA23" s="236"/>
      <c r="JRB23" s="236"/>
      <c r="JRC23" s="235"/>
      <c r="JRD23" s="236"/>
      <c r="JRE23" s="236"/>
      <c r="JRF23" s="235"/>
      <c r="JRG23" s="236"/>
      <c r="JRH23" s="236"/>
      <c r="JRI23" s="235"/>
      <c r="JRJ23" s="236"/>
      <c r="JRK23" s="236"/>
      <c r="JRL23" s="235"/>
      <c r="JRM23" s="236"/>
      <c r="JRN23" s="236"/>
      <c r="JRO23" s="235"/>
      <c r="JRP23" s="236"/>
      <c r="JRQ23" s="236"/>
      <c r="JRR23" s="235"/>
      <c r="JRS23" s="236"/>
      <c r="JRT23" s="236"/>
      <c r="JRU23" s="235"/>
      <c r="JRV23" s="236"/>
      <c r="JRW23" s="236"/>
      <c r="JRX23" s="235"/>
      <c r="JRY23" s="236"/>
      <c r="JRZ23" s="236"/>
      <c r="JSA23" s="235"/>
      <c r="JSB23" s="236"/>
      <c r="JSC23" s="236"/>
      <c r="JSD23" s="235"/>
      <c r="JSE23" s="236"/>
      <c r="JSF23" s="236"/>
      <c r="JSG23" s="235"/>
      <c r="JSH23" s="236"/>
      <c r="JSI23" s="236"/>
      <c r="JSJ23" s="235"/>
      <c r="JSK23" s="236"/>
      <c r="JSL23" s="236"/>
      <c r="JSM23" s="235"/>
      <c r="JSN23" s="236"/>
      <c r="JSO23" s="236"/>
      <c r="JSP23" s="235"/>
      <c r="JSQ23" s="236"/>
      <c r="JSR23" s="236"/>
      <c r="JSS23" s="235"/>
      <c r="JST23" s="236"/>
      <c r="JSU23" s="236"/>
      <c r="JSV23" s="235"/>
      <c r="JSW23" s="236"/>
      <c r="JSX23" s="236"/>
      <c r="JSY23" s="235"/>
      <c r="JSZ23" s="236"/>
      <c r="JTA23" s="236"/>
      <c r="JTB23" s="235"/>
      <c r="JTC23" s="236"/>
      <c r="JTD23" s="236"/>
      <c r="JTE23" s="235"/>
      <c r="JTF23" s="236"/>
      <c r="JTG23" s="236"/>
      <c r="JTH23" s="235"/>
      <c r="JTI23" s="236"/>
      <c r="JTJ23" s="236"/>
      <c r="JTK23" s="235"/>
      <c r="JTL23" s="236"/>
      <c r="JTM23" s="236"/>
      <c r="JTN23" s="235"/>
      <c r="JTO23" s="236"/>
      <c r="JTP23" s="236"/>
      <c r="JTQ23" s="235"/>
      <c r="JTR23" s="236"/>
      <c r="JTS23" s="236"/>
      <c r="JTT23" s="235"/>
      <c r="JTU23" s="236"/>
      <c r="JTV23" s="236"/>
      <c r="JTW23" s="235"/>
      <c r="JTX23" s="236"/>
      <c r="JTY23" s="236"/>
      <c r="JTZ23" s="235"/>
      <c r="JUA23" s="236"/>
      <c r="JUB23" s="236"/>
      <c r="JUC23" s="235"/>
      <c r="JUD23" s="236"/>
      <c r="JUE23" s="236"/>
      <c r="JUF23" s="235"/>
      <c r="JUG23" s="236"/>
      <c r="JUH23" s="236"/>
      <c r="JUI23" s="235"/>
      <c r="JUJ23" s="236"/>
      <c r="JUK23" s="236"/>
      <c r="JUL23" s="235"/>
      <c r="JUM23" s="236"/>
      <c r="JUN23" s="236"/>
      <c r="JUO23" s="235"/>
      <c r="JUP23" s="236"/>
      <c r="JUQ23" s="236"/>
      <c r="JUR23" s="235"/>
      <c r="JUS23" s="236"/>
      <c r="JUT23" s="236"/>
      <c r="JUU23" s="235"/>
      <c r="JUV23" s="236"/>
      <c r="JUW23" s="236"/>
      <c r="JUX23" s="235"/>
      <c r="JUY23" s="236"/>
      <c r="JUZ23" s="236"/>
      <c r="JVA23" s="235"/>
      <c r="JVB23" s="236"/>
      <c r="JVC23" s="236"/>
      <c r="JVD23" s="235"/>
      <c r="JVE23" s="236"/>
      <c r="JVF23" s="236"/>
      <c r="JVG23" s="235"/>
      <c r="JVH23" s="236"/>
      <c r="JVI23" s="236"/>
      <c r="JVJ23" s="235"/>
      <c r="JVK23" s="236"/>
      <c r="JVL23" s="236"/>
      <c r="JVM23" s="235"/>
      <c r="JVN23" s="236"/>
      <c r="JVO23" s="236"/>
      <c r="JVP23" s="235"/>
      <c r="JVQ23" s="236"/>
      <c r="JVR23" s="236"/>
      <c r="JVS23" s="235"/>
      <c r="JVT23" s="236"/>
      <c r="JVU23" s="236"/>
      <c r="JVV23" s="235"/>
      <c r="JVW23" s="236"/>
      <c r="JVX23" s="236"/>
      <c r="JVY23" s="235"/>
      <c r="JVZ23" s="236"/>
      <c r="JWA23" s="236"/>
      <c r="JWB23" s="235"/>
      <c r="JWC23" s="236"/>
      <c r="JWD23" s="236"/>
      <c r="JWE23" s="235"/>
      <c r="JWF23" s="236"/>
      <c r="JWG23" s="236"/>
      <c r="JWH23" s="235"/>
      <c r="JWI23" s="236"/>
      <c r="JWJ23" s="236"/>
      <c r="JWK23" s="235"/>
      <c r="JWL23" s="236"/>
      <c r="JWM23" s="236"/>
      <c r="JWN23" s="235"/>
      <c r="JWO23" s="236"/>
      <c r="JWP23" s="236"/>
      <c r="JWQ23" s="235"/>
      <c r="JWR23" s="236"/>
      <c r="JWS23" s="236"/>
      <c r="JWT23" s="235"/>
      <c r="JWU23" s="236"/>
      <c r="JWV23" s="236"/>
      <c r="JWW23" s="235"/>
      <c r="JWX23" s="236"/>
      <c r="JWY23" s="236"/>
      <c r="JWZ23" s="235"/>
      <c r="JXA23" s="236"/>
      <c r="JXB23" s="236"/>
      <c r="JXC23" s="235"/>
      <c r="JXD23" s="236"/>
      <c r="JXE23" s="236"/>
      <c r="JXF23" s="235"/>
      <c r="JXG23" s="236"/>
      <c r="JXH23" s="236"/>
      <c r="JXI23" s="235"/>
      <c r="JXJ23" s="236"/>
      <c r="JXK23" s="236"/>
      <c r="JXL23" s="235"/>
      <c r="JXM23" s="236"/>
      <c r="JXN23" s="236"/>
      <c r="JXO23" s="235"/>
      <c r="JXP23" s="236"/>
      <c r="JXQ23" s="236"/>
      <c r="JXR23" s="235"/>
      <c r="JXS23" s="236"/>
      <c r="JXT23" s="236"/>
      <c r="JXU23" s="235"/>
      <c r="JXV23" s="236"/>
      <c r="JXW23" s="236"/>
      <c r="JXX23" s="235"/>
      <c r="JXY23" s="236"/>
      <c r="JXZ23" s="236"/>
      <c r="JYA23" s="235"/>
      <c r="JYB23" s="236"/>
      <c r="JYC23" s="236"/>
      <c r="JYD23" s="235"/>
      <c r="JYE23" s="236"/>
      <c r="JYF23" s="236"/>
      <c r="JYG23" s="235"/>
      <c r="JYH23" s="236"/>
      <c r="JYI23" s="236"/>
      <c r="JYJ23" s="235"/>
      <c r="JYK23" s="236"/>
      <c r="JYL23" s="236"/>
      <c r="JYM23" s="235"/>
      <c r="JYN23" s="236"/>
      <c r="JYO23" s="236"/>
      <c r="JYP23" s="235"/>
      <c r="JYQ23" s="236"/>
      <c r="JYR23" s="236"/>
      <c r="JYS23" s="235"/>
      <c r="JYT23" s="236"/>
      <c r="JYU23" s="236"/>
      <c r="JYV23" s="235"/>
      <c r="JYW23" s="236"/>
      <c r="JYX23" s="236"/>
      <c r="JYY23" s="235"/>
      <c r="JYZ23" s="236"/>
      <c r="JZA23" s="236"/>
      <c r="JZB23" s="235"/>
      <c r="JZC23" s="236"/>
      <c r="JZD23" s="236"/>
      <c r="JZE23" s="235"/>
      <c r="JZF23" s="236"/>
      <c r="JZG23" s="236"/>
      <c r="JZH23" s="235"/>
      <c r="JZI23" s="236"/>
      <c r="JZJ23" s="236"/>
      <c r="JZK23" s="235"/>
      <c r="JZL23" s="236"/>
      <c r="JZM23" s="236"/>
      <c r="JZN23" s="235"/>
      <c r="JZO23" s="236"/>
      <c r="JZP23" s="236"/>
      <c r="JZQ23" s="235"/>
      <c r="JZR23" s="236"/>
      <c r="JZS23" s="236"/>
      <c r="JZT23" s="235"/>
      <c r="JZU23" s="236"/>
      <c r="JZV23" s="236"/>
      <c r="JZW23" s="235"/>
      <c r="JZX23" s="236"/>
      <c r="JZY23" s="236"/>
      <c r="JZZ23" s="235"/>
      <c r="KAA23" s="236"/>
      <c r="KAB23" s="236"/>
      <c r="KAC23" s="235"/>
      <c r="KAD23" s="236"/>
      <c r="KAE23" s="236"/>
      <c r="KAF23" s="235"/>
      <c r="KAG23" s="236"/>
      <c r="KAH23" s="236"/>
      <c r="KAI23" s="235"/>
      <c r="KAJ23" s="236"/>
      <c r="KAK23" s="236"/>
      <c r="KAL23" s="235"/>
      <c r="KAM23" s="236"/>
      <c r="KAN23" s="236"/>
      <c r="KAO23" s="235"/>
      <c r="KAP23" s="236"/>
      <c r="KAQ23" s="236"/>
      <c r="KAR23" s="235"/>
      <c r="KAS23" s="236"/>
      <c r="KAT23" s="236"/>
      <c r="KAU23" s="235"/>
      <c r="KAV23" s="236"/>
      <c r="KAW23" s="236"/>
      <c r="KAX23" s="235"/>
      <c r="KAY23" s="236"/>
      <c r="KAZ23" s="236"/>
      <c r="KBA23" s="235"/>
      <c r="KBB23" s="236"/>
      <c r="KBC23" s="236"/>
      <c r="KBD23" s="235"/>
      <c r="KBE23" s="236"/>
      <c r="KBF23" s="236"/>
      <c r="KBG23" s="235"/>
      <c r="KBH23" s="236"/>
      <c r="KBI23" s="236"/>
      <c r="KBJ23" s="235"/>
      <c r="KBK23" s="236"/>
      <c r="KBL23" s="236"/>
      <c r="KBM23" s="235"/>
      <c r="KBN23" s="236"/>
      <c r="KBO23" s="236"/>
      <c r="KBP23" s="235"/>
      <c r="KBQ23" s="236"/>
      <c r="KBR23" s="236"/>
      <c r="KBS23" s="235"/>
      <c r="KBT23" s="236"/>
      <c r="KBU23" s="236"/>
      <c r="KBV23" s="235"/>
      <c r="KBW23" s="236"/>
      <c r="KBX23" s="236"/>
      <c r="KBY23" s="235"/>
      <c r="KBZ23" s="236"/>
      <c r="KCA23" s="236"/>
      <c r="KCB23" s="235"/>
      <c r="KCC23" s="236"/>
      <c r="KCD23" s="236"/>
      <c r="KCE23" s="235"/>
      <c r="KCF23" s="236"/>
      <c r="KCG23" s="236"/>
      <c r="KCH23" s="235"/>
      <c r="KCI23" s="236"/>
      <c r="KCJ23" s="236"/>
      <c r="KCK23" s="235"/>
      <c r="KCL23" s="236"/>
      <c r="KCM23" s="236"/>
      <c r="KCN23" s="235"/>
      <c r="KCO23" s="236"/>
      <c r="KCP23" s="236"/>
      <c r="KCQ23" s="235"/>
      <c r="KCR23" s="236"/>
      <c r="KCS23" s="236"/>
      <c r="KCT23" s="235"/>
      <c r="KCU23" s="236"/>
      <c r="KCV23" s="236"/>
      <c r="KCW23" s="235"/>
      <c r="KCX23" s="236"/>
      <c r="KCY23" s="236"/>
      <c r="KCZ23" s="235"/>
      <c r="KDA23" s="236"/>
      <c r="KDB23" s="236"/>
      <c r="KDC23" s="235"/>
      <c r="KDD23" s="236"/>
      <c r="KDE23" s="236"/>
      <c r="KDF23" s="235"/>
      <c r="KDG23" s="236"/>
      <c r="KDH23" s="236"/>
      <c r="KDI23" s="235"/>
      <c r="KDJ23" s="236"/>
      <c r="KDK23" s="236"/>
      <c r="KDL23" s="235"/>
      <c r="KDM23" s="236"/>
      <c r="KDN23" s="236"/>
      <c r="KDO23" s="235"/>
      <c r="KDP23" s="236"/>
      <c r="KDQ23" s="236"/>
      <c r="KDR23" s="235"/>
      <c r="KDS23" s="236"/>
      <c r="KDT23" s="236"/>
      <c r="KDU23" s="235"/>
      <c r="KDV23" s="236"/>
      <c r="KDW23" s="236"/>
      <c r="KDX23" s="235"/>
      <c r="KDY23" s="236"/>
      <c r="KDZ23" s="236"/>
      <c r="KEA23" s="235"/>
      <c r="KEB23" s="236"/>
      <c r="KEC23" s="236"/>
      <c r="KED23" s="235"/>
      <c r="KEE23" s="236"/>
      <c r="KEF23" s="236"/>
      <c r="KEG23" s="235"/>
      <c r="KEH23" s="236"/>
      <c r="KEI23" s="236"/>
      <c r="KEJ23" s="235"/>
      <c r="KEK23" s="236"/>
      <c r="KEL23" s="236"/>
      <c r="KEM23" s="235"/>
      <c r="KEN23" s="236"/>
      <c r="KEO23" s="236"/>
      <c r="KEP23" s="235"/>
      <c r="KEQ23" s="236"/>
      <c r="KER23" s="236"/>
      <c r="KES23" s="235"/>
      <c r="KET23" s="236"/>
      <c r="KEU23" s="236"/>
      <c r="KEV23" s="235"/>
      <c r="KEW23" s="236"/>
      <c r="KEX23" s="236"/>
      <c r="KEY23" s="235"/>
      <c r="KEZ23" s="236"/>
      <c r="KFA23" s="236"/>
      <c r="KFB23" s="235"/>
      <c r="KFC23" s="236"/>
      <c r="KFD23" s="236"/>
      <c r="KFE23" s="235"/>
      <c r="KFF23" s="236"/>
      <c r="KFG23" s="236"/>
      <c r="KFH23" s="235"/>
      <c r="KFI23" s="236"/>
      <c r="KFJ23" s="236"/>
      <c r="KFK23" s="235"/>
      <c r="KFL23" s="236"/>
      <c r="KFM23" s="236"/>
      <c r="KFN23" s="235"/>
      <c r="KFO23" s="236"/>
      <c r="KFP23" s="236"/>
      <c r="KFQ23" s="235"/>
      <c r="KFR23" s="236"/>
      <c r="KFS23" s="236"/>
      <c r="KFT23" s="235"/>
      <c r="KFU23" s="236"/>
      <c r="KFV23" s="236"/>
      <c r="KFW23" s="235"/>
      <c r="KFX23" s="236"/>
      <c r="KFY23" s="236"/>
      <c r="KFZ23" s="235"/>
      <c r="KGA23" s="236"/>
      <c r="KGB23" s="236"/>
      <c r="KGC23" s="235"/>
      <c r="KGD23" s="236"/>
      <c r="KGE23" s="236"/>
      <c r="KGF23" s="235"/>
      <c r="KGG23" s="236"/>
      <c r="KGH23" s="236"/>
      <c r="KGI23" s="235"/>
      <c r="KGJ23" s="236"/>
      <c r="KGK23" s="236"/>
      <c r="KGL23" s="235"/>
      <c r="KGM23" s="236"/>
      <c r="KGN23" s="236"/>
      <c r="KGO23" s="235"/>
      <c r="KGP23" s="236"/>
      <c r="KGQ23" s="236"/>
      <c r="KGR23" s="235"/>
      <c r="KGS23" s="236"/>
      <c r="KGT23" s="236"/>
      <c r="KGU23" s="235"/>
      <c r="KGV23" s="236"/>
      <c r="KGW23" s="236"/>
      <c r="KGX23" s="235"/>
      <c r="KGY23" s="236"/>
      <c r="KGZ23" s="236"/>
      <c r="KHA23" s="235"/>
      <c r="KHB23" s="236"/>
      <c r="KHC23" s="236"/>
      <c r="KHD23" s="235"/>
      <c r="KHE23" s="236"/>
      <c r="KHF23" s="236"/>
      <c r="KHG23" s="235"/>
      <c r="KHH23" s="236"/>
      <c r="KHI23" s="236"/>
      <c r="KHJ23" s="235"/>
      <c r="KHK23" s="236"/>
      <c r="KHL23" s="236"/>
      <c r="KHM23" s="235"/>
      <c r="KHN23" s="236"/>
      <c r="KHO23" s="236"/>
      <c r="KHP23" s="235"/>
      <c r="KHQ23" s="236"/>
      <c r="KHR23" s="236"/>
      <c r="KHS23" s="235"/>
      <c r="KHT23" s="236"/>
      <c r="KHU23" s="236"/>
      <c r="KHV23" s="235"/>
      <c r="KHW23" s="236"/>
      <c r="KHX23" s="236"/>
      <c r="KHY23" s="235"/>
      <c r="KHZ23" s="236"/>
      <c r="KIA23" s="236"/>
      <c r="KIB23" s="235"/>
      <c r="KIC23" s="236"/>
      <c r="KID23" s="236"/>
      <c r="KIE23" s="235"/>
      <c r="KIF23" s="236"/>
      <c r="KIG23" s="236"/>
      <c r="KIH23" s="235"/>
      <c r="KII23" s="236"/>
      <c r="KIJ23" s="236"/>
      <c r="KIK23" s="235"/>
      <c r="KIL23" s="236"/>
      <c r="KIM23" s="236"/>
      <c r="KIN23" s="235"/>
      <c r="KIO23" s="236"/>
      <c r="KIP23" s="236"/>
      <c r="KIQ23" s="235"/>
      <c r="KIR23" s="236"/>
      <c r="KIS23" s="236"/>
      <c r="KIT23" s="235"/>
      <c r="KIU23" s="236"/>
      <c r="KIV23" s="236"/>
      <c r="KIW23" s="235"/>
      <c r="KIX23" s="236"/>
      <c r="KIY23" s="236"/>
      <c r="KIZ23" s="235"/>
      <c r="KJA23" s="236"/>
      <c r="KJB23" s="236"/>
      <c r="KJC23" s="235"/>
      <c r="KJD23" s="236"/>
      <c r="KJE23" s="236"/>
      <c r="KJF23" s="235"/>
      <c r="KJG23" s="236"/>
      <c r="KJH23" s="236"/>
      <c r="KJI23" s="235"/>
      <c r="KJJ23" s="236"/>
      <c r="KJK23" s="236"/>
      <c r="KJL23" s="235"/>
      <c r="KJM23" s="236"/>
      <c r="KJN23" s="236"/>
      <c r="KJO23" s="235"/>
      <c r="KJP23" s="236"/>
      <c r="KJQ23" s="236"/>
      <c r="KJR23" s="235"/>
      <c r="KJS23" s="236"/>
      <c r="KJT23" s="236"/>
      <c r="KJU23" s="235"/>
      <c r="KJV23" s="236"/>
      <c r="KJW23" s="236"/>
      <c r="KJX23" s="235"/>
      <c r="KJY23" s="236"/>
      <c r="KJZ23" s="236"/>
      <c r="KKA23" s="235"/>
      <c r="KKB23" s="236"/>
      <c r="KKC23" s="236"/>
      <c r="KKD23" s="235"/>
      <c r="KKE23" s="236"/>
      <c r="KKF23" s="236"/>
      <c r="KKG23" s="235"/>
      <c r="KKH23" s="236"/>
      <c r="KKI23" s="236"/>
      <c r="KKJ23" s="235"/>
      <c r="KKK23" s="236"/>
      <c r="KKL23" s="236"/>
      <c r="KKM23" s="235"/>
      <c r="KKN23" s="236"/>
      <c r="KKO23" s="236"/>
      <c r="KKP23" s="235"/>
      <c r="KKQ23" s="236"/>
      <c r="KKR23" s="236"/>
      <c r="KKS23" s="235"/>
      <c r="KKT23" s="236"/>
      <c r="KKU23" s="236"/>
      <c r="KKV23" s="235"/>
      <c r="KKW23" s="236"/>
      <c r="KKX23" s="236"/>
      <c r="KKY23" s="235"/>
      <c r="KKZ23" s="236"/>
      <c r="KLA23" s="236"/>
      <c r="KLB23" s="235"/>
      <c r="KLC23" s="236"/>
      <c r="KLD23" s="236"/>
      <c r="KLE23" s="235"/>
      <c r="KLF23" s="236"/>
      <c r="KLG23" s="236"/>
      <c r="KLH23" s="235"/>
      <c r="KLI23" s="236"/>
      <c r="KLJ23" s="236"/>
      <c r="KLK23" s="235"/>
      <c r="KLL23" s="236"/>
      <c r="KLM23" s="236"/>
      <c r="KLN23" s="235"/>
      <c r="KLO23" s="236"/>
      <c r="KLP23" s="236"/>
      <c r="KLQ23" s="235"/>
      <c r="KLR23" s="236"/>
      <c r="KLS23" s="236"/>
      <c r="KLT23" s="235"/>
      <c r="KLU23" s="236"/>
      <c r="KLV23" s="236"/>
      <c r="KLW23" s="235"/>
      <c r="KLX23" s="236"/>
      <c r="KLY23" s="236"/>
      <c r="KLZ23" s="235"/>
      <c r="KMA23" s="236"/>
      <c r="KMB23" s="236"/>
      <c r="KMC23" s="235"/>
      <c r="KMD23" s="236"/>
      <c r="KME23" s="236"/>
      <c r="KMF23" s="235"/>
      <c r="KMG23" s="236"/>
      <c r="KMH23" s="236"/>
      <c r="KMI23" s="235"/>
      <c r="KMJ23" s="236"/>
      <c r="KMK23" s="236"/>
      <c r="KML23" s="235"/>
      <c r="KMM23" s="236"/>
      <c r="KMN23" s="236"/>
      <c r="KMO23" s="235"/>
      <c r="KMP23" s="236"/>
      <c r="KMQ23" s="236"/>
      <c r="KMR23" s="235"/>
      <c r="KMS23" s="236"/>
      <c r="KMT23" s="236"/>
      <c r="KMU23" s="235"/>
      <c r="KMV23" s="236"/>
      <c r="KMW23" s="236"/>
      <c r="KMX23" s="235"/>
      <c r="KMY23" s="236"/>
      <c r="KMZ23" s="236"/>
      <c r="KNA23" s="235"/>
      <c r="KNB23" s="236"/>
      <c r="KNC23" s="236"/>
      <c r="KND23" s="235"/>
      <c r="KNE23" s="236"/>
      <c r="KNF23" s="236"/>
      <c r="KNG23" s="235"/>
      <c r="KNH23" s="236"/>
      <c r="KNI23" s="236"/>
      <c r="KNJ23" s="235"/>
      <c r="KNK23" s="236"/>
      <c r="KNL23" s="236"/>
      <c r="KNM23" s="235"/>
      <c r="KNN23" s="236"/>
      <c r="KNO23" s="236"/>
      <c r="KNP23" s="235"/>
      <c r="KNQ23" s="236"/>
      <c r="KNR23" s="236"/>
      <c r="KNS23" s="235"/>
      <c r="KNT23" s="236"/>
      <c r="KNU23" s="236"/>
      <c r="KNV23" s="235"/>
      <c r="KNW23" s="236"/>
      <c r="KNX23" s="236"/>
      <c r="KNY23" s="235"/>
      <c r="KNZ23" s="236"/>
      <c r="KOA23" s="236"/>
      <c r="KOB23" s="235"/>
      <c r="KOC23" s="236"/>
      <c r="KOD23" s="236"/>
      <c r="KOE23" s="235"/>
      <c r="KOF23" s="236"/>
      <c r="KOG23" s="236"/>
      <c r="KOH23" s="235"/>
      <c r="KOI23" s="236"/>
      <c r="KOJ23" s="236"/>
      <c r="KOK23" s="235"/>
      <c r="KOL23" s="236"/>
      <c r="KOM23" s="236"/>
      <c r="KON23" s="235"/>
      <c r="KOO23" s="236"/>
      <c r="KOP23" s="236"/>
      <c r="KOQ23" s="235"/>
      <c r="KOR23" s="236"/>
      <c r="KOS23" s="236"/>
      <c r="KOT23" s="235"/>
      <c r="KOU23" s="236"/>
      <c r="KOV23" s="236"/>
      <c r="KOW23" s="235"/>
      <c r="KOX23" s="236"/>
      <c r="KOY23" s="236"/>
      <c r="KOZ23" s="235"/>
      <c r="KPA23" s="236"/>
      <c r="KPB23" s="236"/>
      <c r="KPC23" s="235"/>
      <c r="KPD23" s="236"/>
      <c r="KPE23" s="236"/>
      <c r="KPF23" s="235"/>
      <c r="KPG23" s="236"/>
      <c r="KPH23" s="236"/>
      <c r="KPI23" s="235"/>
      <c r="KPJ23" s="236"/>
      <c r="KPK23" s="236"/>
      <c r="KPL23" s="235"/>
      <c r="KPM23" s="236"/>
      <c r="KPN23" s="236"/>
      <c r="KPO23" s="235"/>
      <c r="KPP23" s="236"/>
      <c r="KPQ23" s="236"/>
      <c r="KPR23" s="235"/>
      <c r="KPS23" s="236"/>
      <c r="KPT23" s="236"/>
      <c r="KPU23" s="235"/>
      <c r="KPV23" s="236"/>
      <c r="KPW23" s="236"/>
      <c r="KPX23" s="235"/>
      <c r="KPY23" s="236"/>
      <c r="KPZ23" s="236"/>
      <c r="KQA23" s="235"/>
      <c r="KQB23" s="236"/>
      <c r="KQC23" s="236"/>
      <c r="KQD23" s="235"/>
      <c r="KQE23" s="236"/>
      <c r="KQF23" s="236"/>
      <c r="KQG23" s="235"/>
      <c r="KQH23" s="236"/>
      <c r="KQI23" s="236"/>
      <c r="KQJ23" s="235"/>
      <c r="KQK23" s="236"/>
      <c r="KQL23" s="236"/>
      <c r="KQM23" s="235"/>
      <c r="KQN23" s="236"/>
      <c r="KQO23" s="236"/>
      <c r="KQP23" s="235"/>
      <c r="KQQ23" s="236"/>
      <c r="KQR23" s="236"/>
      <c r="KQS23" s="235"/>
      <c r="KQT23" s="236"/>
      <c r="KQU23" s="236"/>
      <c r="KQV23" s="235"/>
      <c r="KQW23" s="236"/>
      <c r="KQX23" s="236"/>
      <c r="KQY23" s="235"/>
      <c r="KQZ23" s="236"/>
      <c r="KRA23" s="236"/>
      <c r="KRB23" s="235"/>
      <c r="KRC23" s="236"/>
      <c r="KRD23" s="236"/>
      <c r="KRE23" s="235"/>
      <c r="KRF23" s="236"/>
      <c r="KRG23" s="236"/>
      <c r="KRH23" s="235"/>
      <c r="KRI23" s="236"/>
      <c r="KRJ23" s="236"/>
      <c r="KRK23" s="235"/>
      <c r="KRL23" s="236"/>
      <c r="KRM23" s="236"/>
      <c r="KRN23" s="235"/>
      <c r="KRO23" s="236"/>
      <c r="KRP23" s="236"/>
      <c r="KRQ23" s="235"/>
      <c r="KRR23" s="236"/>
      <c r="KRS23" s="236"/>
      <c r="KRT23" s="235"/>
      <c r="KRU23" s="236"/>
      <c r="KRV23" s="236"/>
      <c r="KRW23" s="235"/>
      <c r="KRX23" s="236"/>
      <c r="KRY23" s="236"/>
      <c r="KRZ23" s="235"/>
      <c r="KSA23" s="236"/>
      <c r="KSB23" s="236"/>
      <c r="KSC23" s="235"/>
      <c r="KSD23" s="236"/>
      <c r="KSE23" s="236"/>
      <c r="KSF23" s="235"/>
      <c r="KSG23" s="236"/>
      <c r="KSH23" s="236"/>
      <c r="KSI23" s="235"/>
      <c r="KSJ23" s="236"/>
      <c r="KSK23" s="236"/>
      <c r="KSL23" s="235"/>
      <c r="KSM23" s="236"/>
      <c r="KSN23" s="236"/>
      <c r="KSO23" s="235"/>
      <c r="KSP23" s="236"/>
      <c r="KSQ23" s="236"/>
      <c r="KSR23" s="235"/>
      <c r="KSS23" s="236"/>
      <c r="KST23" s="236"/>
      <c r="KSU23" s="235"/>
      <c r="KSV23" s="236"/>
      <c r="KSW23" s="236"/>
      <c r="KSX23" s="235"/>
      <c r="KSY23" s="236"/>
      <c r="KSZ23" s="236"/>
      <c r="KTA23" s="235"/>
      <c r="KTB23" s="236"/>
      <c r="KTC23" s="236"/>
      <c r="KTD23" s="235"/>
      <c r="KTE23" s="236"/>
      <c r="KTF23" s="236"/>
      <c r="KTG23" s="235"/>
      <c r="KTH23" s="236"/>
      <c r="KTI23" s="236"/>
      <c r="KTJ23" s="235"/>
      <c r="KTK23" s="236"/>
      <c r="KTL23" s="236"/>
      <c r="KTM23" s="235"/>
      <c r="KTN23" s="236"/>
      <c r="KTO23" s="236"/>
      <c r="KTP23" s="235"/>
      <c r="KTQ23" s="236"/>
      <c r="KTR23" s="236"/>
      <c r="KTS23" s="235"/>
      <c r="KTT23" s="236"/>
      <c r="KTU23" s="236"/>
      <c r="KTV23" s="235"/>
      <c r="KTW23" s="236"/>
      <c r="KTX23" s="236"/>
      <c r="KTY23" s="235"/>
      <c r="KTZ23" s="236"/>
      <c r="KUA23" s="236"/>
      <c r="KUB23" s="235"/>
      <c r="KUC23" s="236"/>
      <c r="KUD23" s="236"/>
      <c r="KUE23" s="235"/>
      <c r="KUF23" s="236"/>
      <c r="KUG23" s="236"/>
      <c r="KUH23" s="235"/>
      <c r="KUI23" s="236"/>
      <c r="KUJ23" s="236"/>
      <c r="KUK23" s="235"/>
      <c r="KUL23" s="236"/>
      <c r="KUM23" s="236"/>
      <c r="KUN23" s="235"/>
      <c r="KUO23" s="236"/>
      <c r="KUP23" s="236"/>
      <c r="KUQ23" s="235"/>
      <c r="KUR23" s="236"/>
      <c r="KUS23" s="236"/>
      <c r="KUT23" s="235"/>
      <c r="KUU23" s="236"/>
      <c r="KUV23" s="236"/>
      <c r="KUW23" s="235"/>
      <c r="KUX23" s="236"/>
      <c r="KUY23" s="236"/>
      <c r="KUZ23" s="235"/>
      <c r="KVA23" s="236"/>
      <c r="KVB23" s="236"/>
      <c r="KVC23" s="235"/>
      <c r="KVD23" s="236"/>
      <c r="KVE23" s="236"/>
      <c r="KVF23" s="235"/>
      <c r="KVG23" s="236"/>
      <c r="KVH23" s="236"/>
      <c r="KVI23" s="235"/>
      <c r="KVJ23" s="236"/>
      <c r="KVK23" s="236"/>
      <c r="KVL23" s="235"/>
      <c r="KVM23" s="236"/>
      <c r="KVN23" s="236"/>
      <c r="KVO23" s="235"/>
      <c r="KVP23" s="236"/>
      <c r="KVQ23" s="236"/>
      <c r="KVR23" s="235"/>
      <c r="KVS23" s="236"/>
      <c r="KVT23" s="236"/>
      <c r="KVU23" s="235"/>
      <c r="KVV23" s="236"/>
      <c r="KVW23" s="236"/>
      <c r="KVX23" s="235"/>
      <c r="KVY23" s="236"/>
      <c r="KVZ23" s="236"/>
      <c r="KWA23" s="235"/>
      <c r="KWB23" s="236"/>
      <c r="KWC23" s="236"/>
      <c r="KWD23" s="235"/>
      <c r="KWE23" s="236"/>
      <c r="KWF23" s="236"/>
      <c r="KWG23" s="235"/>
      <c r="KWH23" s="236"/>
      <c r="KWI23" s="236"/>
      <c r="KWJ23" s="235"/>
      <c r="KWK23" s="236"/>
      <c r="KWL23" s="236"/>
      <c r="KWM23" s="235"/>
      <c r="KWN23" s="236"/>
      <c r="KWO23" s="236"/>
      <c r="KWP23" s="235"/>
      <c r="KWQ23" s="236"/>
      <c r="KWR23" s="236"/>
      <c r="KWS23" s="235"/>
      <c r="KWT23" s="236"/>
      <c r="KWU23" s="236"/>
      <c r="KWV23" s="235"/>
      <c r="KWW23" s="236"/>
      <c r="KWX23" s="236"/>
      <c r="KWY23" s="235"/>
      <c r="KWZ23" s="236"/>
      <c r="KXA23" s="236"/>
      <c r="KXB23" s="235"/>
      <c r="KXC23" s="236"/>
      <c r="KXD23" s="236"/>
      <c r="KXE23" s="235"/>
      <c r="KXF23" s="236"/>
      <c r="KXG23" s="236"/>
      <c r="KXH23" s="235"/>
      <c r="KXI23" s="236"/>
      <c r="KXJ23" s="236"/>
      <c r="KXK23" s="235"/>
      <c r="KXL23" s="236"/>
      <c r="KXM23" s="236"/>
      <c r="KXN23" s="235"/>
      <c r="KXO23" s="236"/>
      <c r="KXP23" s="236"/>
      <c r="KXQ23" s="235"/>
      <c r="KXR23" s="236"/>
      <c r="KXS23" s="236"/>
      <c r="KXT23" s="235"/>
      <c r="KXU23" s="236"/>
      <c r="KXV23" s="236"/>
      <c r="KXW23" s="235"/>
      <c r="KXX23" s="236"/>
      <c r="KXY23" s="236"/>
      <c r="KXZ23" s="235"/>
      <c r="KYA23" s="236"/>
      <c r="KYB23" s="236"/>
      <c r="KYC23" s="235"/>
      <c r="KYD23" s="236"/>
      <c r="KYE23" s="236"/>
      <c r="KYF23" s="235"/>
      <c r="KYG23" s="236"/>
      <c r="KYH23" s="236"/>
      <c r="KYI23" s="235"/>
      <c r="KYJ23" s="236"/>
      <c r="KYK23" s="236"/>
      <c r="KYL23" s="235"/>
      <c r="KYM23" s="236"/>
      <c r="KYN23" s="236"/>
      <c r="KYO23" s="235"/>
      <c r="KYP23" s="236"/>
      <c r="KYQ23" s="236"/>
      <c r="KYR23" s="235"/>
      <c r="KYS23" s="236"/>
      <c r="KYT23" s="236"/>
      <c r="KYU23" s="235"/>
      <c r="KYV23" s="236"/>
      <c r="KYW23" s="236"/>
      <c r="KYX23" s="235"/>
      <c r="KYY23" s="236"/>
      <c r="KYZ23" s="236"/>
      <c r="KZA23" s="235"/>
      <c r="KZB23" s="236"/>
      <c r="KZC23" s="236"/>
      <c r="KZD23" s="235"/>
      <c r="KZE23" s="236"/>
      <c r="KZF23" s="236"/>
      <c r="KZG23" s="235"/>
      <c r="KZH23" s="236"/>
      <c r="KZI23" s="236"/>
      <c r="KZJ23" s="235"/>
      <c r="KZK23" s="236"/>
      <c r="KZL23" s="236"/>
      <c r="KZM23" s="235"/>
      <c r="KZN23" s="236"/>
      <c r="KZO23" s="236"/>
      <c r="KZP23" s="235"/>
      <c r="KZQ23" s="236"/>
      <c r="KZR23" s="236"/>
      <c r="KZS23" s="235"/>
      <c r="KZT23" s="236"/>
      <c r="KZU23" s="236"/>
      <c r="KZV23" s="235"/>
      <c r="KZW23" s="236"/>
      <c r="KZX23" s="236"/>
      <c r="KZY23" s="235"/>
      <c r="KZZ23" s="236"/>
      <c r="LAA23" s="236"/>
      <c r="LAB23" s="235"/>
      <c r="LAC23" s="236"/>
      <c r="LAD23" s="236"/>
      <c r="LAE23" s="235"/>
      <c r="LAF23" s="236"/>
      <c r="LAG23" s="236"/>
      <c r="LAH23" s="235"/>
      <c r="LAI23" s="236"/>
      <c r="LAJ23" s="236"/>
      <c r="LAK23" s="235"/>
      <c r="LAL23" s="236"/>
      <c r="LAM23" s="236"/>
      <c r="LAN23" s="235"/>
      <c r="LAO23" s="236"/>
      <c r="LAP23" s="236"/>
      <c r="LAQ23" s="235"/>
      <c r="LAR23" s="236"/>
      <c r="LAS23" s="236"/>
      <c r="LAT23" s="235"/>
      <c r="LAU23" s="236"/>
      <c r="LAV23" s="236"/>
      <c r="LAW23" s="235"/>
      <c r="LAX23" s="236"/>
      <c r="LAY23" s="236"/>
      <c r="LAZ23" s="235"/>
      <c r="LBA23" s="236"/>
      <c r="LBB23" s="236"/>
      <c r="LBC23" s="235"/>
      <c r="LBD23" s="236"/>
      <c r="LBE23" s="236"/>
      <c r="LBF23" s="235"/>
      <c r="LBG23" s="236"/>
      <c r="LBH23" s="236"/>
      <c r="LBI23" s="235"/>
      <c r="LBJ23" s="236"/>
      <c r="LBK23" s="236"/>
      <c r="LBL23" s="235"/>
      <c r="LBM23" s="236"/>
      <c r="LBN23" s="236"/>
      <c r="LBO23" s="235"/>
      <c r="LBP23" s="236"/>
      <c r="LBQ23" s="236"/>
      <c r="LBR23" s="235"/>
      <c r="LBS23" s="236"/>
      <c r="LBT23" s="236"/>
      <c r="LBU23" s="235"/>
      <c r="LBV23" s="236"/>
      <c r="LBW23" s="236"/>
      <c r="LBX23" s="235"/>
      <c r="LBY23" s="236"/>
      <c r="LBZ23" s="236"/>
      <c r="LCA23" s="235"/>
      <c r="LCB23" s="236"/>
      <c r="LCC23" s="236"/>
      <c r="LCD23" s="235"/>
      <c r="LCE23" s="236"/>
      <c r="LCF23" s="236"/>
      <c r="LCG23" s="235"/>
      <c r="LCH23" s="236"/>
      <c r="LCI23" s="236"/>
      <c r="LCJ23" s="235"/>
      <c r="LCK23" s="236"/>
      <c r="LCL23" s="236"/>
      <c r="LCM23" s="235"/>
      <c r="LCN23" s="236"/>
      <c r="LCO23" s="236"/>
      <c r="LCP23" s="235"/>
      <c r="LCQ23" s="236"/>
      <c r="LCR23" s="236"/>
      <c r="LCS23" s="235"/>
      <c r="LCT23" s="236"/>
      <c r="LCU23" s="236"/>
      <c r="LCV23" s="235"/>
      <c r="LCW23" s="236"/>
      <c r="LCX23" s="236"/>
      <c r="LCY23" s="235"/>
      <c r="LCZ23" s="236"/>
      <c r="LDA23" s="236"/>
      <c r="LDB23" s="235"/>
      <c r="LDC23" s="236"/>
      <c r="LDD23" s="236"/>
      <c r="LDE23" s="235"/>
      <c r="LDF23" s="236"/>
      <c r="LDG23" s="236"/>
      <c r="LDH23" s="235"/>
      <c r="LDI23" s="236"/>
      <c r="LDJ23" s="236"/>
      <c r="LDK23" s="235"/>
      <c r="LDL23" s="236"/>
      <c r="LDM23" s="236"/>
      <c r="LDN23" s="235"/>
      <c r="LDO23" s="236"/>
      <c r="LDP23" s="236"/>
      <c r="LDQ23" s="235"/>
      <c r="LDR23" s="236"/>
      <c r="LDS23" s="236"/>
      <c r="LDT23" s="235"/>
      <c r="LDU23" s="236"/>
      <c r="LDV23" s="236"/>
      <c r="LDW23" s="235"/>
      <c r="LDX23" s="236"/>
      <c r="LDY23" s="236"/>
      <c r="LDZ23" s="235"/>
      <c r="LEA23" s="236"/>
      <c r="LEB23" s="236"/>
      <c r="LEC23" s="235"/>
      <c r="LED23" s="236"/>
      <c r="LEE23" s="236"/>
      <c r="LEF23" s="235"/>
      <c r="LEG23" s="236"/>
      <c r="LEH23" s="236"/>
      <c r="LEI23" s="235"/>
      <c r="LEJ23" s="236"/>
      <c r="LEK23" s="236"/>
      <c r="LEL23" s="235"/>
      <c r="LEM23" s="236"/>
      <c r="LEN23" s="236"/>
      <c r="LEO23" s="235"/>
      <c r="LEP23" s="236"/>
      <c r="LEQ23" s="236"/>
      <c r="LER23" s="235"/>
      <c r="LES23" s="236"/>
      <c r="LET23" s="236"/>
      <c r="LEU23" s="235"/>
      <c r="LEV23" s="236"/>
      <c r="LEW23" s="236"/>
      <c r="LEX23" s="235"/>
      <c r="LEY23" s="236"/>
      <c r="LEZ23" s="236"/>
      <c r="LFA23" s="235"/>
      <c r="LFB23" s="236"/>
      <c r="LFC23" s="236"/>
      <c r="LFD23" s="235"/>
      <c r="LFE23" s="236"/>
      <c r="LFF23" s="236"/>
      <c r="LFG23" s="235"/>
      <c r="LFH23" s="236"/>
      <c r="LFI23" s="236"/>
      <c r="LFJ23" s="235"/>
      <c r="LFK23" s="236"/>
      <c r="LFL23" s="236"/>
      <c r="LFM23" s="235"/>
      <c r="LFN23" s="236"/>
      <c r="LFO23" s="236"/>
      <c r="LFP23" s="235"/>
      <c r="LFQ23" s="236"/>
      <c r="LFR23" s="236"/>
      <c r="LFS23" s="235"/>
      <c r="LFT23" s="236"/>
      <c r="LFU23" s="236"/>
      <c r="LFV23" s="235"/>
      <c r="LFW23" s="236"/>
      <c r="LFX23" s="236"/>
      <c r="LFY23" s="235"/>
      <c r="LFZ23" s="236"/>
      <c r="LGA23" s="236"/>
      <c r="LGB23" s="235"/>
      <c r="LGC23" s="236"/>
      <c r="LGD23" s="236"/>
      <c r="LGE23" s="235"/>
      <c r="LGF23" s="236"/>
      <c r="LGG23" s="236"/>
      <c r="LGH23" s="235"/>
      <c r="LGI23" s="236"/>
      <c r="LGJ23" s="236"/>
      <c r="LGK23" s="235"/>
      <c r="LGL23" s="236"/>
      <c r="LGM23" s="236"/>
      <c r="LGN23" s="235"/>
      <c r="LGO23" s="236"/>
      <c r="LGP23" s="236"/>
      <c r="LGQ23" s="235"/>
      <c r="LGR23" s="236"/>
      <c r="LGS23" s="236"/>
      <c r="LGT23" s="235"/>
      <c r="LGU23" s="236"/>
      <c r="LGV23" s="236"/>
      <c r="LGW23" s="235"/>
      <c r="LGX23" s="236"/>
      <c r="LGY23" s="236"/>
      <c r="LGZ23" s="235"/>
      <c r="LHA23" s="236"/>
      <c r="LHB23" s="236"/>
      <c r="LHC23" s="235"/>
      <c r="LHD23" s="236"/>
      <c r="LHE23" s="236"/>
      <c r="LHF23" s="235"/>
      <c r="LHG23" s="236"/>
      <c r="LHH23" s="236"/>
      <c r="LHI23" s="235"/>
      <c r="LHJ23" s="236"/>
      <c r="LHK23" s="236"/>
      <c r="LHL23" s="235"/>
      <c r="LHM23" s="236"/>
      <c r="LHN23" s="236"/>
      <c r="LHO23" s="235"/>
      <c r="LHP23" s="236"/>
      <c r="LHQ23" s="236"/>
      <c r="LHR23" s="235"/>
      <c r="LHS23" s="236"/>
      <c r="LHT23" s="236"/>
      <c r="LHU23" s="235"/>
      <c r="LHV23" s="236"/>
      <c r="LHW23" s="236"/>
      <c r="LHX23" s="235"/>
      <c r="LHY23" s="236"/>
      <c r="LHZ23" s="236"/>
      <c r="LIA23" s="235"/>
      <c r="LIB23" s="236"/>
      <c r="LIC23" s="236"/>
      <c r="LID23" s="235"/>
      <c r="LIE23" s="236"/>
      <c r="LIF23" s="236"/>
      <c r="LIG23" s="235"/>
      <c r="LIH23" s="236"/>
      <c r="LII23" s="236"/>
      <c r="LIJ23" s="235"/>
      <c r="LIK23" s="236"/>
      <c r="LIL23" s="236"/>
      <c r="LIM23" s="235"/>
      <c r="LIN23" s="236"/>
      <c r="LIO23" s="236"/>
      <c r="LIP23" s="235"/>
      <c r="LIQ23" s="236"/>
      <c r="LIR23" s="236"/>
      <c r="LIS23" s="235"/>
      <c r="LIT23" s="236"/>
      <c r="LIU23" s="236"/>
      <c r="LIV23" s="235"/>
      <c r="LIW23" s="236"/>
      <c r="LIX23" s="236"/>
      <c r="LIY23" s="235"/>
      <c r="LIZ23" s="236"/>
      <c r="LJA23" s="236"/>
      <c r="LJB23" s="235"/>
      <c r="LJC23" s="236"/>
      <c r="LJD23" s="236"/>
      <c r="LJE23" s="235"/>
      <c r="LJF23" s="236"/>
      <c r="LJG23" s="236"/>
      <c r="LJH23" s="235"/>
      <c r="LJI23" s="236"/>
      <c r="LJJ23" s="236"/>
      <c r="LJK23" s="235"/>
      <c r="LJL23" s="236"/>
      <c r="LJM23" s="236"/>
      <c r="LJN23" s="235"/>
      <c r="LJO23" s="236"/>
      <c r="LJP23" s="236"/>
      <c r="LJQ23" s="235"/>
      <c r="LJR23" s="236"/>
      <c r="LJS23" s="236"/>
      <c r="LJT23" s="235"/>
      <c r="LJU23" s="236"/>
      <c r="LJV23" s="236"/>
      <c r="LJW23" s="235"/>
      <c r="LJX23" s="236"/>
      <c r="LJY23" s="236"/>
      <c r="LJZ23" s="235"/>
      <c r="LKA23" s="236"/>
      <c r="LKB23" s="236"/>
      <c r="LKC23" s="235"/>
      <c r="LKD23" s="236"/>
      <c r="LKE23" s="236"/>
      <c r="LKF23" s="235"/>
      <c r="LKG23" s="236"/>
      <c r="LKH23" s="236"/>
      <c r="LKI23" s="235"/>
      <c r="LKJ23" s="236"/>
      <c r="LKK23" s="236"/>
      <c r="LKL23" s="235"/>
      <c r="LKM23" s="236"/>
      <c r="LKN23" s="236"/>
      <c r="LKO23" s="235"/>
      <c r="LKP23" s="236"/>
      <c r="LKQ23" s="236"/>
      <c r="LKR23" s="235"/>
      <c r="LKS23" s="236"/>
      <c r="LKT23" s="236"/>
      <c r="LKU23" s="235"/>
      <c r="LKV23" s="236"/>
      <c r="LKW23" s="236"/>
      <c r="LKX23" s="235"/>
      <c r="LKY23" s="236"/>
      <c r="LKZ23" s="236"/>
      <c r="LLA23" s="235"/>
      <c r="LLB23" s="236"/>
      <c r="LLC23" s="236"/>
      <c r="LLD23" s="235"/>
      <c r="LLE23" s="236"/>
      <c r="LLF23" s="236"/>
      <c r="LLG23" s="235"/>
      <c r="LLH23" s="236"/>
      <c r="LLI23" s="236"/>
      <c r="LLJ23" s="235"/>
      <c r="LLK23" s="236"/>
      <c r="LLL23" s="236"/>
      <c r="LLM23" s="235"/>
      <c r="LLN23" s="236"/>
      <c r="LLO23" s="236"/>
      <c r="LLP23" s="235"/>
      <c r="LLQ23" s="236"/>
      <c r="LLR23" s="236"/>
      <c r="LLS23" s="235"/>
      <c r="LLT23" s="236"/>
      <c r="LLU23" s="236"/>
      <c r="LLV23" s="235"/>
      <c r="LLW23" s="236"/>
      <c r="LLX23" s="236"/>
      <c r="LLY23" s="235"/>
      <c r="LLZ23" s="236"/>
      <c r="LMA23" s="236"/>
      <c r="LMB23" s="235"/>
      <c r="LMC23" s="236"/>
      <c r="LMD23" s="236"/>
      <c r="LME23" s="235"/>
      <c r="LMF23" s="236"/>
      <c r="LMG23" s="236"/>
      <c r="LMH23" s="235"/>
      <c r="LMI23" s="236"/>
      <c r="LMJ23" s="236"/>
      <c r="LMK23" s="235"/>
      <c r="LML23" s="236"/>
      <c r="LMM23" s="236"/>
      <c r="LMN23" s="235"/>
      <c r="LMO23" s="236"/>
      <c r="LMP23" s="236"/>
      <c r="LMQ23" s="235"/>
      <c r="LMR23" s="236"/>
      <c r="LMS23" s="236"/>
      <c r="LMT23" s="235"/>
      <c r="LMU23" s="236"/>
      <c r="LMV23" s="236"/>
      <c r="LMW23" s="235"/>
      <c r="LMX23" s="236"/>
      <c r="LMY23" s="236"/>
      <c r="LMZ23" s="235"/>
      <c r="LNA23" s="236"/>
      <c r="LNB23" s="236"/>
      <c r="LNC23" s="235"/>
      <c r="LND23" s="236"/>
      <c r="LNE23" s="236"/>
      <c r="LNF23" s="235"/>
      <c r="LNG23" s="236"/>
      <c r="LNH23" s="236"/>
      <c r="LNI23" s="235"/>
      <c r="LNJ23" s="236"/>
      <c r="LNK23" s="236"/>
      <c r="LNL23" s="235"/>
      <c r="LNM23" s="236"/>
      <c r="LNN23" s="236"/>
      <c r="LNO23" s="235"/>
      <c r="LNP23" s="236"/>
      <c r="LNQ23" s="236"/>
      <c r="LNR23" s="235"/>
      <c r="LNS23" s="236"/>
      <c r="LNT23" s="236"/>
      <c r="LNU23" s="235"/>
      <c r="LNV23" s="236"/>
      <c r="LNW23" s="236"/>
      <c r="LNX23" s="235"/>
      <c r="LNY23" s="236"/>
      <c r="LNZ23" s="236"/>
      <c r="LOA23" s="235"/>
      <c r="LOB23" s="236"/>
      <c r="LOC23" s="236"/>
      <c r="LOD23" s="235"/>
      <c r="LOE23" s="236"/>
      <c r="LOF23" s="236"/>
      <c r="LOG23" s="235"/>
      <c r="LOH23" s="236"/>
      <c r="LOI23" s="236"/>
      <c r="LOJ23" s="235"/>
      <c r="LOK23" s="236"/>
      <c r="LOL23" s="236"/>
      <c r="LOM23" s="235"/>
      <c r="LON23" s="236"/>
      <c r="LOO23" s="236"/>
      <c r="LOP23" s="235"/>
      <c r="LOQ23" s="236"/>
      <c r="LOR23" s="236"/>
      <c r="LOS23" s="235"/>
      <c r="LOT23" s="236"/>
      <c r="LOU23" s="236"/>
      <c r="LOV23" s="235"/>
      <c r="LOW23" s="236"/>
      <c r="LOX23" s="236"/>
      <c r="LOY23" s="235"/>
      <c r="LOZ23" s="236"/>
      <c r="LPA23" s="236"/>
      <c r="LPB23" s="235"/>
      <c r="LPC23" s="236"/>
      <c r="LPD23" s="236"/>
      <c r="LPE23" s="235"/>
      <c r="LPF23" s="236"/>
      <c r="LPG23" s="236"/>
      <c r="LPH23" s="235"/>
      <c r="LPI23" s="236"/>
      <c r="LPJ23" s="236"/>
      <c r="LPK23" s="235"/>
      <c r="LPL23" s="236"/>
      <c r="LPM23" s="236"/>
      <c r="LPN23" s="235"/>
      <c r="LPO23" s="236"/>
      <c r="LPP23" s="236"/>
      <c r="LPQ23" s="235"/>
      <c r="LPR23" s="236"/>
      <c r="LPS23" s="236"/>
      <c r="LPT23" s="235"/>
      <c r="LPU23" s="236"/>
      <c r="LPV23" s="236"/>
      <c r="LPW23" s="235"/>
      <c r="LPX23" s="236"/>
      <c r="LPY23" s="236"/>
      <c r="LPZ23" s="235"/>
      <c r="LQA23" s="236"/>
      <c r="LQB23" s="236"/>
      <c r="LQC23" s="235"/>
      <c r="LQD23" s="236"/>
      <c r="LQE23" s="236"/>
      <c r="LQF23" s="235"/>
      <c r="LQG23" s="236"/>
      <c r="LQH23" s="236"/>
      <c r="LQI23" s="235"/>
      <c r="LQJ23" s="236"/>
      <c r="LQK23" s="236"/>
      <c r="LQL23" s="235"/>
      <c r="LQM23" s="236"/>
      <c r="LQN23" s="236"/>
      <c r="LQO23" s="235"/>
      <c r="LQP23" s="236"/>
      <c r="LQQ23" s="236"/>
      <c r="LQR23" s="235"/>
      <c r="LQS23" s="236"/>
      <c r="LQT23" s="236"/>
      <c r="LQU23" s="235"/>
      <c r="LQV23" s="236"/>
      <c r="LQW23" s="236"/>
      <c r="LQX23" s="235"/>
      <c r="LQY23" s="236"/>
      <c r="LQZ23" s="236"/>
      <c r="LRA23" s="235"/>
      <c r="LRB23" s="236"/>
      <c r="LRC23" s="236"/>
      <c r="LRD23" s="235"/>
      <c r="LRE23" s="236"/>
      <c r="LRF23" s="236"/>
      <c r="LRG23" s="235"/>
      <c r="LRH23" s="236"/>
      <c r="LRI23" s="236"/>
      <c r="LRJ23" s="235"/>
      <c r="LRK23" s="236"/>
      <c r="LRL23" s="236"/>
      <c r="LRM23" s="235"/>
      <c r="LRN23" s="236"/>
      <c r="LRO23" s="236"/>
      <c r="LRP23" s="235"/>
      <c r="LRQ23" s="236"/>
      <c r="LRR23" s="236"/>
      <c r="LRS23" s="235"/>
      <c r="LRT23" s="236"/>
      <c r="LRU23" s="236"/>
      <c r="LRV23" s="235"/>
      <c r="LRW23" s="236"/>
      <c r="LRX23" s="236"/>
      <c r="LRY23" s="235"/>
      <c r="LRZ23" s="236"/>
      <c r="LSA23" s="236"/>
      <c r="LSB23" s="235"/>
      <c r="LSC23" s="236"/>
      <c r="LSD23" s="236"/>
      <c r="LSE23" s="235"/>
      <c r="LSF23" s="236"/>
      <c r="LSG23" s="236"/>
      <c r="LSH23" s="235"/>
      <c r="LSI23" s="236"/>
      <c r="LSJ23" s="236"/>
      <c r="LSK23" s="235"/>
      <c r="LSL23" s="236"/>
      <c r="LSM23" s="236"/>
      <c r="LSN23" s="235"/>
      <c r="LSO23" s="236"/>
      <c r="LSP23" s="236"/>
      <c r="LSQ23" s="235"/>
      <c r="LSR23" s="236"/>
      <c r="LSS23" s="236"/>
      <c r="LST23" s="235"/>
      <c r="LSU23" s="236"/>
      <c r="LSV23" s="236"/>
      <c r="LSW23" s="235"/>
      <c r="LSX23" s="236"/>
      <c r="LSY23" s="236"/>
      <c r="LSZ23" s="235"/>
      <c r="LTA23" s="236"/>
      <c r="LTB23" s="236"/>
      <c r="LTC23" s="235"/>
      <c r="LTD23" s="236"/>
      <c r="LTE23" s="236"/>
      <c r="LTF23" s="235"/>
      <c r="LTG23" s="236"/>
      <c r="LTH23" s="236"/>
      <c r="LTI23" s="235"/>
      <c r="LTJ23" s="236"/>
      <c r="LTK23" s="236"/>
      <c r="LTL23" s="235"/>
      <c r="LTM23" s="236"/>
      <c r="LTN23" s="236"/>
      <c r="LTO23" s="235"/>
      <c r="LTP23" s="236"/>
      <c r="LTQ23" s="236"/>
      <c r="LTR23" s="235"/>
      <c r="LTS23" s="236"/>
      <c r="LTT23" s="236"/>
      <c r="LTU23" s="235"/>
      <c r="LTV23" s="236"/>
      <c r="LTW23" s="236"/>
      <c r="LTX23" s="235"/>
      <c r="LTY23" s="236"/>
      <c r="LTZ23" s="236"/>
      <c r="LUA23" s="235"/>
      <c r="LUB23" s="236"/>
      <c r="LUC23" s="236"/>
      <c r="LUD23" s="235"/>
      <c r="LUE23" s="236"/>
      <c r="LUF23" s="236"/>
      <c r="LUG23" s="235"/>
      <c r="LUH23" s="236"/>
      <c r="LUI23" s="236"/>
      <c r="LUJ23" s="235"/>
      <c r="LUK23" s="236"/>
      <c r="LUL23" s="236"/>
      <c r="LUM23" s="235"/>
      <c r="LUN23" s="236"/>
      <c r="LUO23" s="236"/>
      <c r="LUP23" s="235"/>
      <c r="LUQ23" s="236"/>
      <c r="LUR23" s="236"/>
      <c r="LUS23" s="235"/>
      <c r="LUT23" s="236"/>
      <c r="LUU23" s="236"/>
      <c r="LUV23" s="235"/>
      <c r="LUW23" s="236"/>
      <c r="LUX23" s="236"/>
      <c r="LUY23" s="235"/>
      <c r="LUZ23" s="236"/>
      <c r="LVA23" s="236"/>
      <c r="LVB23" s="235"/>
      <c r="LVC23" s="236"/>
      <c r="LVD23" s="236"/>
      <c r="LVE23" s="235"/>
      <c r="LVF23" s="236"/>
      <c r="LVG23" s="236"/>
      <c r="LVH23" s="235"/>
      <c r="LVI23" s="236"/>
      <c r="LVJ23" s="236"/>
      <c r="LVK23" s="235"/>
      <c r="LVL23" s="236"/>
      <c r="LVM23" s="236"/>
      <c r="LVN23" s="235"/>
      <c r="LVO23" s="236"/>
      <c r="LVP23" s="236"/>
      <c r="LVQ23" s="235"/>
      <c r="LVR23" s="236"/>
      <c r="LVS23" s="236"/>
      <c r="LVT23" s="235"/>
      <c r="LVU23" s="236"/>
      <c r="LVV23" s="236"/>
      <c r="LVW23" s="235"/>
      <c r="LVX23" s="236"/>
      <c r="LVY23" s="236"/>
      <c r="LVZ23" s="235"/>
      <c r="LWA23" s="236"/>
      <c r="LWB23" s="236"/>
      <c r="LWC23" s="235"/>
      <c r="LWD23" s="236"/>
      <c r="LWE23" s="236"/>
      <c r="LWF23" s="235"/>
      <c r="LWG23" s="236"/>
      <c r="LWH23" s="236"/>
      <c r="LWI23" s="235"/>
      <c r="LWJ23" s="236"/>
      <c r="LWK23" s="236"/>
      <c r="LWL23" s="235"/>
      <c r="LWM23" s="236"/>
      <c r="LWN23" s="236"/>
      <c r="LWO23" s="235"/>
      <c r="LWP23" s="236"/>
      <c r="LWQ23" s="236"/>
      <c r="LWR23" s="235"/>
      <c r="LWS23" s="236"/>
      <c r="LWT23" s="236"/>
      <c r="LWU23" s="235"/>
      <c r="LWV23" s="236"/>
      <c r="LWW23" s="236"/>
      <c r="LWX23" s="235"/>
      <c r="LWY23" s="236"/>
      <c r="LWZ23" s="236"/>
      <c r="LXA23" s="235"/>
      <c r="LXB23" s="236"/>
      <c r="LXC23" s="236"/>
      <c r="LXD23" s="235"/>
      <c r="LXE23" s="236"/>
      <c r="LXF23" s="236"/>
      <c r="LXG23" s="235"/>
      <c r="LXH23" s="236"/>
      <c r="LXI23" s="236"/>
      <c r="LXJ23" s="235"/>
      <c r="LXK23" s="236"/>
      <c r="LXL23" s="236"/>
      <c r="LXM23" s="235"/>
      <c r="LXN23" s="236"/>
      <c r="LXO23" s="236"/>
      <c r="LXP23" s="235"/>
      <c r="LXQ23" s="236"/>
      <c r="LXR23" s="236"/>
      <c r="LXS23" s="235"/>
      <c r="LXT23" s="236"/>
      <c r="LXU23" s="236"/>
      <c r="LXV23" s="235"/>
      <c r="LXW23" s="236"/>
      <c r="LXX23" s="236"/>
      <c r="LXY23" s="235"/>
      <c r="LXZ23" s="236"/>
      <c r="LYA23" s="236"/>
      <c r="LYB23" s="235"/>
      <c r="LYC23" s="236"/>
      <c r="LYD23" s="236"/>
      <c r="LYE23" s="235"/>
      <c r="LYF23" s="236"/>
      <c r="LYG23" s="236"/>
      <c r="LYH23" s="235"/>
      <c r="LYI23" s="236"/>
      <c r="LYJ23" s="236"/>
      <c r="LYK23" s="235"/>
      <c r="LYL23" s="236"/>
      <c r="LYM23" s="236"/>
      <c r="LYN23" s="235"/>
      <c r="LYO23" s="236"/>
      <c r="LYP23" s="236"/>
      <c r="LYQ23" s="235"/>
      <c r="LYR23" s="236"/>
      <c r="LYS23" s="236"/>
      <c r="LYT23" s="235"/>
      <c r="LYU23" s="236"/>
      <c r="LYV23" s="236"/>
      <c r="LYW23" s="235"/>
      <c r="LYX23" s="236"/>
      <c r="LYY23" s="236"/>
      <c r="LYZ23" s="235"/>
      <c r="LZA23" s="236"/>
      <c r="LZB23" s="236"/>
      <c r="LZC23" s="235"/>
      <c r="LZD23" s="236"/>
      <c r="LZE23" s="236"/>
      <c r="LZF23" s="235"/>
      <c r="LZG23" s="236"/>
      <c r="LZH23" s="236"/>
      <c r="LZI23" s="235"/>
      <c r="LZJ23" s="236"/>
      <c r="LZK23" s="236"/>
      <c r="LZL23" s="235"/>
      <c r="LZM23" s="236"/>
      <c r="LZN23" s="236"/>
      <c r="LZO23" s="235"/>
      <c r="LZP23" s="236"/>
      <c r="LZQ23" s="236"/>
      <c r="LZR23" s="235"/>
      <c r="LZS23" s="236"/>
      <c r="LZT23" s="236"/>
      <c r="LZU23" s="235"/>
      <c r="LZV23" s="236"/>
      <c r="LZW23" s="236"/>
      <c r="LZX23" s="235"/>
      <c r="LZY23" s="236"/>
      <c r="LZZ23" s="236"/>
      <c r="MAA23" s="235"/>
      <c r="MAB23" s="236"/>
      <c r="MAC23" s="236"/>
      <c r="MAD23" s="235"/>
      <c r="MAE23" s="236"/>
      <c r="MAF23" s="236"/>
      <c r="MAG23" s="235"/>
      <c r="MAH23" s="236"/>
      <c r="MAI23" s="236"/>
      <c r="MAJ23" s="235"/>
      <c r="MAK23" s="236"/>
      <c r="MAL23" s="236"/>
      <c r="MAM23" s="235"/>
      <c r="MAN23" s="236"/>
      <c r="MAO23" s="236"/>
      <c r="MAP23" s="235"/>
      <c r="MAQ23" s="236"/>
      <c r="MAR23" s="236"/>
      <c r="MAS23" s="235"/>
      <c r="MAT23" s="236"/>
      <c r="MAU23" s="236"/>
      <c r="MAV23" s="235"/>
      <c r="MAW23" s="236"/>
      <c r="MAX23" s="236"/>
      <c r="MAY23" s="235"/>
      <c r="MAZ23" s="236"/>
      <c r="MBA23" s="236"/>
      <c r="MBB23" s="235"/>
      <c r="MBC23" s="236"/>
      <c r="MBD23" s="236"/>
      <c r="MBE23" s="235"/>
      <c r="MBF23" s="236"/>
      <c r="MBG23" s="236"/>
      <c r="MBH23" s="235"/>
      <c r="MBI23" s="236"/>
      <c r="MBJ23" s="236"/>
      <c r="MBK23" s="235"/>
      <c r="MBL23" s="236"/>
      <c r="MBM23" s="236"/>
      <c r="MBN23" s="235"/>
      <c r="MBO23" s="236"/>
      <c r="MBP23" s="236"/>
      <c r="MBQ23" s="235"/>
      <c r="MBR23" s="236"/>
      <c r="MBS23" s="236"/>
      <c r="MBT23" s="235"/>
      <c r="MBU23" s="236"/>
      <c r="MBV23" s="236"/>
      <c r="MBW23" s="235"/>
      <c r="MBX23" s="236"/>
      <c r="MBY23" s="236"/>
      <c r="MBZ23" s="235"/>
      <c r="MCA23" s="236"/>
      <c r="MCB23" s="236"/>
      <c r="MCC23" s="235"/>
      <c r="MCD23" s="236"/>
      <c r="MCE23" s="236"/>
      <c r="MCF23" s="235"/>
      <c r="MCG23" s="236"/>
      <c r="MCH23" s="236"/>
      <c r="MCI23" s="235"/>
      <c r="MCJ23" s="236"/>
      <c r="MCK23" s="236"/>
      <c r="MCL23" s="235"/>
      <c r="MCM23" s="236"/>
      <c r="MCN23" s="236"/>
      <c r="MCO23" s="235"/>
      <c r="MCP23" s="236"/>
      <c r="MCQ23" s="236"/>
      <c r="MCR23" s="235"/>
      <c r="MCS23" s="236"/>
      <c r="MCT23" s="236"/>
      <c r="MCU23" s="235"/>
      <c r="MCV23" s="236"/>
      <c r="MCW23" s="236"/>
      <c r="MCX23" s="235"/>
      <c r="MCY23" s="236"/>
      <c r="MCZ23" s="236"/>
      <c r="MDA23" s="235"/>
      <c r="MDB23" s="236"/>
      <c r="MDC23" s="236"/>
      <c r="MDD23" s="235"/>
      <c r="MDE23" s="236"/>
      <c r="MDF23" s="236"/>
      <c r="MDG23" s="235"/>
      <c r="MDH23" s="236"/>
      <c r="MDI23" s="236"/>
      <c r="MDJ23" s="235"/>
      <c r="MDK23" s="236"/>
      <c r="MDL23" s="236"/>
      <c r="MDM23" s="235"/>
      <c r="MDN23" s="236"/>
      <c r="MDO23" s="236"/>
      <c r="MDP23" s="235"/>
      <c r="MDQ23" s="236"/>
      <c r="MDR23" s="236"/>
      <c r="MDS23" s="235"/>
      <c r="MDT23" s="236"/>
      <c r="MDU23" s="236"/>
      <c r="MDV23" s="235"/>
      <c r="MDW23" s="236"/>
      <c r="MDX23" s="236"/>
      <c r="MDY23" s="235"/>
      <c r="MDZ23" s="236"/>
      <c r="MEA23" s="236"/>
      <c r="MEB23" s="235"/>
      <c r="MEC23" s="236"/>
      <c r="MED23" s="236"/>
      <c r="MEE23" s="235"/>
      <c r="MEF23" s="236"/>
      <c r="MEG23" s="236"/>
      <c r="MEH23" s="235"/>
      <c r="MEI23" s="236"/>
      <c r="MEJ23" s="236"/>
      <c r="MEK23" s="235"/>
      <c r="MEL23" s="236"/>
      <c r="MEM23" s="236"/>
      <c r="MEN23" s="235"/>
      <c r="MEO23" s="236"/>
      <c r="MEP23" s="236"/>
      <c r="MEQ23" s="235"/>
      <c r="MER23" s="236"/>
      <c r="MES23" s="236"/>
      <c r="MET23" s="235"/>
      <c r="MEU23" s="236"/>
      <c r="MEV23" s="236"/>
      <c r="MEW23" s="235"/>
      <c r="MEX23" s="236"/>
      <c r="MEY23" s="236"/>
      <c r="MEZ23" s="235"/>
      <c r="MFA23" s="236"/>
      <c r="MFB23" s="236"/>
      <c r="MFC23" s="235"/>
      <c r="MFD23" s="236"/>
      <c r="MFE23" s="236"/>
      <c r="MFF23" s="235"/>
      <c r="MFG23" s="236"/>
      <c r="MFH23" s="236"/>
      <c r="MFI23" s="235"/>
      <c r="MFJ23" s="236"/>
      <c r="MFK23" s="236"/>
      <c r="MFL23" s="235"/>
      <c r="MFM23" s="236"/>
      <c r="MFN23" s="236"/>
      <c r="MFO23" s="235"/>
      <c r="MFP23" s="236"/>
      <c r="MFQ23" s="236"/>
      <c r="MFR23" s="235"/>
      <c r="MFS23" s="236"/>
      <c r="MFT23" s="236"/>
      <c r="MFU23" s="235"/>
      <c r="MFV23" s="236"/>
      <c r="MFW23" s="236"/>
      <c r="MFX23" s="235"/>
      <c r="MFY23" s="236"/>
      <c r="MFZ23" s="236"/>
      <c r="MGA23" s="235"/>
      <c r="MGB23" s="236"/>
      <c r="MGC23" s="236"/>
      <c r="MGD23" s="235"/>
      <c r="MGE23" s="236"/>
      <c r="MGF23" s="236"/>
      <c r="MGG23" s="235"/>
      <c r="MGH23" s="236"/>
      <c r="MGI23" s="236"/>
      <c r="MGJ23" s="235"/>
      <c r="MGK23" s="236"/>
      <c r="MGL23" s="236"/>
      <c r="MGM23" s="235"/>
      <c r="MGN23" s="236"/>
      <c r="MGO23" s="236"/>
      <c r="MGP23" s="235"/>
      <c r="MGQ23" s="236"/>
      <c r="MGR23" s="236"/>
      <c r="MGS23" s="235"/>
      <c r="MGT23" s="236"/>
      <c r="MGU23" s="236"/>
      <c r="MGV23" s="235"/>
      <c r="MGW23" s="236"/>
      <c r="MGX23" s="236"/>
      <c r="MGY23" s="235"/>
      <c r="MGZ23" s="236"/>
      <c r="MHA23" s="236"/>
      <c r="MHB23" s="235"/>
      <c r="MHC23" s="236"/>
      <c r="MHD23" s="236"/>
      <c r="MHE23" s="235"/>
      <c r="MHF23" s="236"/>
      <c r="MHG23" s="236"/>
      <c r="MHH23" s="235"/>
      <c r="MHI23" s="236"/>
      <c r="MHJ23" s="236"/>
      <c r="MHK23" s="235"/>
      <c r="MHL23" s="236"/>
      <c r="MHM23" s="236"/>
      <c r="MHN23" s="235"/>
      <c r="MHO23" s="236"/>
      <c r="MHP23" s="236"/>
      <c r="MHQ23" s="235"/>
      <c r="MHR23" s="236"/>
      <c r="MHS23" s="236"/>
      <c r="MHT23" s="235"/>
      <c r="MHU23" s="236"/>
      <c r="MHV23" s="236"/>
      <c r="MHW23" s="235"/>
      <c r="MHX23" s="236"/>
      <c r="MHY23" s="236"/>
      <c r="MHZ23" s="235"/>
      <c r="MIA23" s="236"/>
      <c r="MIB23" s="236"/>
      <c r="MIC23" s="235"/>
      <c r="MID23" s="236"/>
      <c r="MIE23" s="236"/>
      <c r="MIF23" s="235"/>
      <c r="MIG23" s="236"/>
      <c r="MIH23" s="236"/>
      <c r="MII23" s="235"/>
      <c r="MIJ23" s="236"/>
      <c r="MIK23" s="236"/>
      <c r="MIL23" s="235"/>
      <c r="MIM23" s="236"/>
      <c r="MIN23" s="236"/>
      <c r="MIO23" s="235"/>
      <c r="MIP23" s="236"/>
      <c r="MIQ23" s="236"/>
      <c r="MIR23" s="235"/>
      <c r="MIS23" s="236"/>
      <c r="MIT23" s="236"/>
      <c r="MIU23" s="235"/>
      <c r="MIV23" s="236"/>
      <c r="MIW23" s="236"/>
      <c r="MIX23" s="235"/>
      <c r="MIY23" s="236"/>
      <c r="MIZ23" s="236"/>
      <c r="MJA23" s="235"/>
      <c r="MJB23" s="236"/>
      <c r="MJC23" s="236"/>
      <c r="MJD23" s="235"/>
      <c r="MJE23" s="236"/>
      <c r="MJF23" s="236"/>
      <c r="MJG23" s="235"/>
      <c r="MJH23" s="236"/>
      <c r="MJI23" s="236"/>
      <c r="MJJ23" s="235"/>
      <c r="MJK23" s="236"/>
      <c r="MJL23" s="236"/>
      <c r="MJM23" s="235"/>
      <c r="MJN23" s="236"/>
      <c r="MJO23" s="236"/>
      <c r="MJP23" s="235"/>
      <c r="MJQ23" s="236"/>
      <c r="MJR23" s="236"/>
      <c r="MJS23" s="235"/>
      <c r="MJT23" s="236"/>
      <c r="MJU23" s="236"/>
      <c r="MJV23" s="235"/>
      <c r="MJW23" s="236"/>
      <c r="MJX23" s="236"/>
      <c r="MJY23" s="235"/>
      <c r="MJZ23" s="236"/>
      <c r="MKA23" s="236"/>
      <c r="MKB23" s="235"/>
      <c r="MKC23" s="236"/>
      <c r="MKD23" s="236"/>
      <c r="MKE23" s="235"/>
      <c r="MKF23" s="236"/>
      <c r="MKG23" s="236"/>
      <c r="MKH23" s="235"/>
      <c r="MKI23" s="236"/>
      <c r="MKJ23" s="236"/>
      <c r="MKK23" s="235"/>
      <c r="MKL23" s="236"/>
      <c r="MKM23" s="236"/>
      <c r="MKN23" s="235"/>
      <c r="MKO23" s="236"/>
      <c r="MKP23" s="236"/>
      <c r="MKQ23" s="235"/>
      <c r="MKR23" s="236"/>
      <c r="MKS23" s="236"/>
      <c r="MKT23" s="235"/>
      <c r="MKU23" s="236"/>
      <c r="MKV23" s="236"/>
      <c r="MKW23" s="235"/>
      <c r="MKX23" s="236"/>
      <c r="MKY23" s="236"/>
      <c r="MKZ23" s="235"/>
      <c r="MLA23" s="236"/>
      <c r="MLB23" s="236"/>
      <c r="MLC23" s="235"/>
      <c r="MLD23" s="236"/>
      <c r="MLE23" s="236"/>
      <c r="MLF23" s="235"/>
      <c r="MLG23" s="236"/>
      <c r="MLH23" s="236"/>
      <c r="MLI23" s="235"/>
      <c r="MLJ23" s="236"/>
      <c r="MLK23" s="236"/>
      <c r="MLL23" s="235"/>
      <c r="MLM23" s="236"/>
      <c r="MLN23" s="236"/>
      <c r="MLO23" s="235"/>
      <c r="MLP23" s="236"/>
      <c r="MLQ23" s="236"/>
      <c r="MLR23" s="235"/>
      <c r="MLS23" s="236"/>
      <c r="MLT23" s="236"/>
      <c r="MLU23" s="235"/>
      <c r="MLV23" s="236"/>
      <c r="MLW23" s="236"/>
      <c r="MLX23" s="235"/>
      <c r="MLY23" s="236"/>
      <c r="MLZ23" s="236"/>
      <c r="MMA23" s="235"/>
      <c r="MMB23" s="236"/>
      <c r="MMC23" s="236"/>
      <c r="MMD23" s="235"/>
      <c r="MME23" s="236"/>
      <c r="MMF23" s="236"/>
      <c r="MMG23" s="235"/>
      <c r="MMH23" s="236"/>
      <c r="MMI23" s="236"/>
      <c r="MMJ23" s="235"/>
      <c r="MMK23" s="236"/>
      <c r="MML23" s="236"/>
      <c r="MMM23" s="235"/>
      <c r="MMN23" s="236"/>
      <c r="MMO23" s="236"/>
      <c r="MMP23" s="235"/>
      <c r="MMQ23" s="236"/>
      <c r="MMR23" s="236"/>
      <c r="MMS23" s="235"/>
      <c r="MMT23" s="236"/>
      <c r="MMU23" s="236"/>
      <c r="MMV23" s="235"/>
      <c r="MMW23" s="236"/>
      <c r="MMX23" s="236"/>
      <c r="MMY23" s="235"/>
      <c r="MMZ23" s="236"/>
      <c r="MNA23" s="236"/>
      <c r="MNB23" s="235"/>
      <c r="MNC23" s="236"/>
      <c r="MND23" s="236"/>
      <c r="MNE23" s="235"/>
      <c r="MNF23" s="236"/>
      <c r="MNG23" s="236"/>
      <c r="MNH23" s="235"/>
      <c r="MNI23" s="236"/>
      <c r="MNJ23" s="236"/>
      <c r="MNK23" s="235"/>
      <c r="MNL23" s="236"/>
      <c r="MNM23" s="236"/>
      <c r="MNN23" s="235"/>
      <c r="MNO23" s="236"/>
      <c r="MNP23" s="236"/>
      <c r="MNQ23" s="235"/>
      <c r="MNR23" s="236"/>
      <c r="MNS23" s="236"/>
      <c r="MNT23" s="235"/>
      <c r="MNU23" s="236"/>
      <c r="MNV23" s="236"/>
      <c r="MNW23" s="235"/>
      <c r="MNX23" s="236"/>
      <c r="MNY23" s="236"/>
      <c r="MNZ23" s="235"/>
      <c r="MOA23" s="236"/>
      <c r="MOB23" s="236"/>
      <c r="MOC23" s="235"/>
      <c r="MOD23" s="236"/>
      <c r="MOE23" s="236"/>
      <c r="MOF23" s="235"/>
      <c r="MOG23" s="236"/>
      <c r="MOH23" s="236"/>
      <c r="MOI23" s="235"/>
      <c r="MOJ23" s="236"/>
      <c r="MOK23" s="236"/>
      <c r="MOL23" s="235"/>
      <c r="MOM23" s="236"/>
      <c r="MON23" s="236"/>
      <c r="MOO23" s="235"/>
      <c r="MOP23" s="236"/>
      <c r="MOQ23" s="236"/>
      <c r="MOR23" s="235"/>
      <c r="MOS23" s="236"/>
      <c r="MOT23" s="236"/>
      <c r="MOU23" s="235"/>
      <c r="MOV23" s="236"/>
      <c r="MOW23" s="236"/>
      <c r="MOX23" s="235"/>
      <c r="MOY23" s="236"/>
      <c r="MOZ23" s="236"/>
      <c r="MPA23" s="235"/>
      <c r="MPB23" s="236"/>
      <c r="MPC23" s="236"/>
      <c r="MPD23" s="235"/>
      <c r="MPE23" s="236"/>
      <c r="MPF23" s="236"/>
      <c r="MPG23" s="235"/>
      <c r="MPH23" s="236"/>
      <c r="MPI23" s="236"/>
      <c r="MPJ23" s="235"/>
      <c r="MPK23" s="236"/>
      <c r="MPL23" s="236"/>
      <c r="MPM23" s="235"/>
      <c r="MPN23" s="236"/>
      <c r="MPO23" s="236"/>
      <c r="MPP23" s="235"/>
      <c r="MPQ23" s="236"/>
      <c r="MPR23" s="236"/>
      <c r="MPS23" s="235"/>
      <c r="MPT23" s="236"/>
      <c r="MPU23" s="236"/>
      <c r="MPV23" s="235"/>
      <c r="MPW23" s="236"/>
      <c r="MPX23" s="236"/>
      <c r="MPY23" s="235"/>
      <c r="MPZ23" s="236"/>
      <c r="MQA23" s="236"/>
      <c r="MQB23" s="235"/>
      <c r="MQC23" s="236"/>
      <c r="MQD23" s="236"/>
      <c r="MQE23" s="235"/>
      <c r="MQF23" s="236"/>
      <c r="MQG23" s="236"/>
      <c r="MQH23" s="235"/>
      <c r="MQI23" s="236"/>
      <c r="MQJ23" s="236"/>
      <c r="MQK23" s="235"/>
      <c r="MQL23" s="236"/>
      <c r="MQM23" s="236"/>
      <c r="MQN23" s="235"/>
      <c r="MQO23" s="236"/>
      <c r="MQP23" s="236"/>
      <c r="MQQ23" s="235"/>
      <c r="MQR23" s="236"/>
      <c r="MQS23" s="236"/>
      <c r="MQT23" s="235"/>
      <c r="MQU23" s="236"/>
      <c r="MQV23" s="236"/>
      <c r="MQW23" s="235"/>
      <c r="MQX23" s="236"/>
      <c r="MQY23" s="236"/>
      <c r="MQZ23" s="235"/>
      <c r="MRA23" s="236"/>
      <c r="MRB23" s="236"/>
      <c r="MRC23" s="235"/>
      <c r="MRD23" s="236"/>
      <c r="MRE23" s="236"/>
      <c r="MRF23" s="235"/>
      <c r="MRG23" s="236"/>
      <c r="MRH23" s="236"/>
      <c r="MRI23" s="235"/>
      <c r="MRJ23" s="236"/>
      <c r="MRK23" s="236"/>
      <c r="MRL23" s="235"/>
      <c r="MRM23" s="236"/>
      <c r="MRN23" s="236"/>
      <c r="MRO23" s="235"/>
      <c r="MRP23" s="236"/>
      <c r="MRQ23" s="236"/>
      <c r="MRR23" s="235"/>
      <c r="MRS23" s="236"/>
      <c r="MRT23" s="236"/>
      <c r="MRU23" s="235"/>
      <c r="MRV23" s="236"/>
      <c r="MRW23" s="236"/>
      <c r="MRX23" s="235"/>
      <c r="MRY23" s="236"/>
      <c r="MRZ23" s="236"/>
      <c r="MSA23" s="235"/>
      <c r="MSB23" s="236"/>
      <c r="MSC23" s="236"/>
      <c r="MSD23" s="235"/>
      <c r="MSE23" s="236"/>
      <c r="MSF23" s="236"/>
      <c r="MSG23" s="235"/>
      <c r="MSH23" s="236"/>
      <c r="MSI23" s="236"/>
      <c r="MSJ23" s="235"/>
      <c r="MSK23" s="236"/>
      <c r="MSL23" s="236"/>
      <c r="MSM23" s="235"/>
      <c r="MSN23" s="236"/>
      <c r="MSO23" s="236"/>
      <c r="MSP23" s="235"/>
      <c r="MSQ23" s="236"/>
      <c r="MSR23" s="236"/>
      <c r="MSS23" s="235"/>
      <c r="MST23" s="236"/>
      <c r="MSU23" s="236"/>
      <c r="MSV23" s="235"/>
      <c r="MSW23" s="236"/>
      <c r="MSX23" s="236"/>
      <c r="MSY23" s="235"/>
      <c r="MSZ23" s="236"/>
      <c r="MTA23" s="236"/>
      <c r="MTB23" s="235"/>
      <c r="MTC23" s="236"/>
      <c r="MTD23" s="236"/>
      <c r="MTE23" s="235"/>
      <c r="MTF23" s="236"/>
      <c r="MTG23" s="236"/>
      <c r="MTH23" s="235"/>
      <c r="MTI23" s="236"/>
      <c r="MTJ23" s="236"/>
      <c r="MTK23" s="235"/>
      <c r="MTL23" s="236"/>
      <c r="MTM23" s="236"/>
      <c r="MTN23" s="235"/>
      <c r="MTO23" s="236"/>
      <c r="MTP23" s="236"/>
      <c r="MTQ23" s="235"/>
      <c r="MTR23" s="236"/>
      <c r="MTS23" s="236"/>
      <c r="MTT23" s="235"/>
      <c r="MTU23" s="236"/>
      <c r="MTV23" s="236"/>
      <c r="MTW23" s="235"/>
      <c r="MTX23" s="236"/>
      <c r="MTY23" s="236"/>
      <c r="MTZ23" s="235"/>
      <c r="MUA23" s="236"/>
      <c r="MUB23" s="236"/>
      <c r="MUC23" s="235"/>
      <c r="MUD23" s="236"/>
      <c r="MUE23" s="236"/>
      <c r="MUF23" s="235"/>
      <c r="MUG23" s="236"/>
      <c r="MUH23" s="236"/>
      <c r="MUI23" s="235"/>
      <c r="MUJ23" s="236"/>
      <c r="MUK23" s="236"/>
      <c r="MUL23" s="235"/>
      <c r="MUM23" s="236"/>
      <c r="MUN23" s="236"/>
      <c r="MUO23" s="235"/>
      <c r="MUP23" s="236"/>
      <c r="MUQ23" s="236"/>
      <c r="MUR23" s="235"/>
      <c r="MUS23" s="236"/>
      <c r="MUT23" s="236"/>
      <c r="MUU23" s="235"/>
      <c r="MUV23" s="236"/>
      <c r="MUW23" s="236"/>
      <c r="MUX23" s="235"/>
      <c r="MUY23" s="236"/>
      <c r="MUZ23" s="236"/>
      <c r="MVA23" s="235"/>
      <c r="MVB23" s="236"/>
      <c r="MVC23" s="236"/>
      <c r="MVD23" s="235"/>
      <c r="MVE23" s="236"/>
      <c r="MVF23" s="236"/>
      <c r="MVG23" s="235"/>
      <c r="MVH23" s="236"/>
      <c r="MVI23" s="236"/>
      <c r="MVJ23" s="235"/>
      <c r="MVK23" s="236"/>
      <c r="MVL23" s="236"/>
      <c r="MVM23" s="235"/>
      <c r="MVN23" s="236"/>
      <c r="MVO23" s="236"/>
      <c r="MVP23" s="235"/>
      <c r="MVQ23" s="236"/>
      <c r="MVR23" s="236"/>
      <c r="MVS23" s="235"/>
      <c r="MVT23" s="236"/>
      <c r="MVU23" s="236"/>
      <c r="MVV23" s="235"/>
      <c r="MVW23" s="236"/>
      <c r="MVX23" s="236"/>
      <c r="MVY23" s="235"/>
      <c r="MVZ23" s="236"/>
      <c r="MWA23" s="236"/>
      <c r="MWB23" s="235"/>
      <c r="MWC23" s="236"/>
      <c r="MWD23" s="236"/>
      <c r="MWE23" s="235"/>
      <c r="MWF23" s="236"/>
      <c r="MWG23" s="236"/>
      <c r="MWH23" s="235"/>
      <c r="MWI23" s="236"/>
      <c r="MWJ23" s="236"/>
      <c r="MWK23" s="235"/>
      <c r="MWL23" s="236"/>
      <c r="MWM23" s="236"/>
      <c r="MWN23" s="235"/>
      <c r="MWO23" s="236"/>
      <c r="MWP23" s="236"/>
      <c r="MWQ23" s="235"/>
      <c r="MWR23" s="236"/>
      <c r="MWS23" s="236"/>
      <c r="MWT23" s="235"/>
      <c r="MWU23" s="236"/>
      <c r="MWV23" s="236"/>
      <c r="MWW23" s="235"/>
      <c r="MWX23" s="236"/>
      <c r="MWY23" s="236"/>
      <c r="MWZ23" s="235"/>
      <c r="MXA23" s="236"/>
      <c r="MXB23" s="236"/>
      <c r="MXC23" s="235"/>
      <c r="MXD23" s="236"/>
      <c r="MXE23" s="236"/>
      <c r="MXF23" s="235"/>
      <c r="MXG23" s="236"/>
      <c r="MXH23" s="236"/>
      <c r="MXI23" s="235"/>
      <c r="MXJ23" s="236"/>
      <c r="MXK23" s="236"/>
      <c r="MXL23" s="235"/>
      <c r="MXM23" s="236"/>
      <c r="MXN23" s="236"/>
      <c r="MXO23" s="235"/>
      <c r="MXP23" s="236"/>
      <c r="MXQ23" s="236"/>
      <c r="MXR23" s="235"/>
      <c r="MXS23" s="236"/>
      <c r="MXT23" s="236"/>
      <c r="MXU23" s="235"/>
      <c r="MXV23" s="236"/>
      <c r="MXW23" s="236"/>
      <c r="MXX23" s="235"/>
      <c r="MXY23" s="236"/>
      <c r="MXZ23" s="236"/>
      <c r="MYA23" s="235"/>
      <c r="MYB23" s="236"/>
      <c r="MYC23" s="236"/>
      <c r="MYD23" s="235"/>
      <c r="MYE23" s="236"/>
      <c r="MYF23" s="236"/>
      <c r="MYG23" s="235"/>
      <c r="MYH23" s="236"/>
      <c r="MYI23" s="236"/>
      <c r="MYJ23" s="235"/>
      <c r="MYK23" s="236"/>
      <c r="MYL23" s="236"/>
      <c r="MYM23" s="235"/>
      <c r="MYN23" s="236"/>
      <c r="MYO23" s="236"/>
      <c r="MYP23" s="235"/>
      <c r="MYQ23" s="236"/>
      <c r="MYR23" s="236"/>
      <c r="MYS23" s="235"/>
      <c r="MYT23" s="236"/>
      <c r="MYU23" s="236"/>
      <c r="MYV23" s="235"/>
      <c r="MYW23" s="236"/>
      <c r="MYX23" s="236"/>
      <c r="MYY23" s="235"/>
      <c r="MYZ23" s="236"/>
      <c r="MZA23" s="236"/>
      <c r="MZB23" s="235"/>
      <c r="MZC23" s="236"/>
      <c r="MZD23" s="236"/>
      <c r="MZE23" s="235"/>
      <c r="MZF23" s="236"/>
      <c r="MZG23" s="236"/>
      <c r="MZH23" s="235"/>
      <c r="MZI23" s="236"/>
      <c r="MZJ23" s="236"/>
      <c r="MZK23" s="235"/>
      <c r="MZL23" s="236"/>
      <c r="MZM23" s="236"/>
      <c r="MZN23" s="235"/>
      <c r="MZO23" s="236"/>
      <c r="MZP23" s="236"/>
      <c r="MZQ23" s="235"/>
      <c r="MZR23" s="236"/>
      <c r="MZS23" s="236"/>
      <c r="MZT23" s="235"/>
      <c r="MZU23" s="236"/>
      <c r="MZV23" s="236"/>
      <c r="MZW23" s="235"/>
      <c r="MZX23" s="236"/>
      <c r="MZY23" s="236"/>
      <c r="MZZ23" s="235"/>
      <c r="NAA23" s="236"/>
      <c r="NAB23" s="236"/>
      <c r="NAC23" s="235"/>
      <c r="NAD23" s="236"/>
      <c r="NAE23" s="236"/>
      <c r="NAF23" s="235"/>
      <c r="NAG23" s="236"/>
      <c r="NAH23" s="236"/>
      <c r="NAI23" s="235"/>
      <c r="NAJ23" s="236"/>
      <c r="NAK23" s="236"/>
      <c r="NAL23" s="235"/>
      <c r="NAM23" s="236"/>
      <c r="NAN23" s="236"/>
      <c r="NAO23" s="235"/>
      <c r="NAP23" s="236"/>
      <c r="NAQ23" s="236"/>
      <c r="NAR23" s="235"/>
      <c r="NAS23" s="236"/>
      <c r="NAT23" s="236"/>
      <c r="NAU23" s="235"/>
      <c r="NAV23" s="236"/>
      <c r="NAW23" s="236"/>
      <c r="NAX23" s="235"/>
      <c r="NAY23" s="236"/>
      <c r="NAZ23" s="236"/>
      <c r="NBA23" s="235"/>
      <c r="NBB23" s="236"/>
      <c r="NBC23" s="236"/>
      <c r="NBD23" s="235"/>
      <c r="NBE23" s="236"/>
      <c r="NBF23" s="236"/>
      <c r="NBG23" s="235"/>
      <c r="NBH23" s="236"/>
      <c r="NBI23" s="236"/>
      <c r="NBJ23" s="235"/>
      <c r="NBK23" s="236"/>
      <c r="NBL23" s="236"/>
      <c r="NBM23" s="235"/>
      <c r="NBN23" s="236"/>
      <c r="NBO23" s="236"/>
      <c r="NBP23" s="235"/>
      <c r="NBQ23" s="236"/>
      <c r="NBR23" s="236"/>
      <c r="NBS23" s="235"/>
      <c r="NBT23" s="236"/>
      <c r="NBU23" s="236"/>
      <c r="NBV23" s="235"/>
      <c r="NBW23" s="236"/>
      <c r="NBX23" s="236"/>
      <c r="NBY23" s="235"/>
      <c r="NBZ23" s="236"/>
      <c r="NCA23" s="236"/>
      <c r="NCB23" s="235"/>
      <c r="NCC23" s="236"/>
      <c r="NCD23" s="236"/>
      <c r="NCE23" s="235"/>
      <c r="NCF23" s="236"/>
      <c r="NCG23" s="236"/>
      <c r="NCH23" s="235"/>
      <c r="NCI23" s="236"/>
      <c r="NCJ23" s="236"/>
      <c r="NCK23" s="235"/>
      <c r="NCL23" s="236"/>
      <c r="NCM23" s="236"/>
      <c r="NCN23" s="235"/>
      <c r="NCO23" s="236"/>
      <c r="NCP23" s="236"/>
      <c r="NCQ23" s="235"/>
      <c r="NCR23" s="236"/>
      <c r="NCS23" s="236"/>
      <c r="NCT23" s="235"/>
      <c r="NCU23" s="236"/>
      <c r="NCV23" s="236"/>
      <c r="NCW23" s="235"/>
      <c r="NCX23" s="236"/>
      <c r="NCY23" s="236"/>
      <c r="NCZ23" s="235"/>
      <c r="NDA23" s="236"/>
      <c r="NDB23" s="236"/>
      <c r="NDC23" s="235"/>
      <c r="NDD23" s="236"/>
      <c r="NDE23" s="236"/>
      <c r="NDF23" s="235"/>
      <c r="NDG23" s="236"/>
      <c r="NDH23" s="236"/>
      <c r="NDI23" s="235"/>
      <c r="NDJ23" s="236"/>
      <c r="NDK23" s="236"/>
      <c r="NDL23" s="235"/>
      <c r="NDM23" s="236"/>
      <c r="NDN23" s="236"/>
      <c r="NDO23" s="235"/>
      <c r="NDP23" s="236"/>
      <c r="NDQ23" s="236"/>
      <c r="NDR23" s="235"/>
      <c r="NDS23" s="236"/>
      <c r="NDT23" s="236"/>
      <c r="NDU23" s="235"/>
      <c r="NDV23" s="236"/>
      <c r="NDW23" s="236"/>
      <c r="NDX23" s="235"/>
      <c r="NDY23" s="236"/>
      <c r="NDZ23" s="236"/>
      <c r="NEA23" s="235"/>
      <c r="NEB23" s="236"/>
      <c r="NEC23" s="236"/>
      <c r="NED23" s="235"/>
      <c r="NEE23" s="236"/>
      <c r="NEF23" s="236"/>
      <c r="NEG23" s="235"/>
      <c r="NEH23" s="236"/>
      <c r="NEI23" s="236"/>
      <c r="NEJ23" s="235"/>
      <c r="NEK23" s="236"/>
      <c r="NEL23" s="236"/>
      <c r="NEM23" s="235"/>
      <c r="NEN23" s="236"/>
      <c r="NEO23" s="236"/>
      <c r="NEP23" s="235"/>
      <c r="NEQ23" s="236"/>
      <c r="NER23" s="236"/>
      <c r="NES23" s="235"/>
      <c r="NET23" s="236"/>
      <c r="NEU23" s="236"/>
      <c r="NEV23" s="235"/>
      <c r="NEW23" s="236"/>
      <c r="NEX23" s="236"/>
      <c r="NEY23" s="235"/>
      <c r="NEZ23" s="236"/>
      <c r="NFA23" s="236"/>
      <c r="NFB23" s="235"/>
      <c r="NFC23" s="236"/>
      <c r="NFD23" s="236"/>
      <c r="NFE23" s="235"/>
      <c r="NFF23" s="236"/>
      <c r="NFG23" s="236"/>
      <c r="NFH23" s="235"/>
      <c r="NFI23" s="236"/>
      <c r="NFJ23" s="236"/>
      <c r="NFK23" s="235"/>
      <c r="NFL23" s="236"/>
      <c r="NFM23" s="236"/>
      <c r="NFN23" s="235"/>
      <c r="NFO23" s="236"/>
      <c r="NFP23" s="236"/>
      <c r="NFQ23" s="235"/>
      <c r="NFR23" s="236"/>
      <c r="NFS23" s="236"/>
      <c r="NFT23" s="235"/>
      <c r="NFU23" s="236"/>
      <c r="NFV23" s="236"/>
      <c r="NFW23" s="235"/>
      <c r="NFX23" s="236"/>
      <c r="NFY23" s="236"/>
      <c r="NFZ23" s="235"/>
      <c r="NGA23" s="236"/>
      <c r="NGB23" s="236"/>
      <c r="NGC23" s="235"/>
      <c r="NGD23" s="236"/>
      <c r="NGE23" s="236"/>
      <c r="NGF23" s="235"/>
      <c r="NGG23" s="236"/>
      <c r="NGH23" s="236"/>
      <c r="NGI23" s="235"/>
      <c r="NGJ23" s="236"/>
      <c r="NGK23" s="236"/>
      <c r="NGL23" s="235"/>
      <c r="NGM23" s="236"/>
      <c r="NGN23" s="236"/>
      <c r="NGO23" s="235"/>
      <c r="NGP23" s="236"/>
      <c r="NGQ23" s="236"/>
      <c r="NGR23" s="235"/>
      <c r="NGS23" s="236"/>
      <c r="NGT23" s="236"/>
      <c r="NGU23" s="235"/>
      <c r="NGV23" s="236"/>
      <c r="NGW23" s="236"/>
      <c r="NGX23" s="235"/>
      <c r="NGY23" s="236"/>
      <c r="NGZ23" s="236"/>
      <c r="NHA23" s="235"/>
      <c r="NHB23" s="236"/>
      <c r="NHC23" s="236"/>
      <c r="NHD23" s="235"/>
      <c r="NHE23" s="236"/>
      <c r="NHF23" s="236"/>
      <c r="NHG23" s="235"/>
      <c r="NHH23" s="236"/>
      <c r="NHI23" s="236"/>
      <c r="NHJ23" s="235"/>
      <c r="NHK23" s="236"/>
      <c r="NHL23" s="236"/>
      <c r="NHM23" s="235"/>
      <c r="NHN23" s="236"/>
      <c r="NHO23" s="236"/>
      <c r="NHP23" s="235"/>
      <c r="NHQ23" s="236"/>
      <c r="NHR23" s="236"/>
      <c r="NHS23" s="235"/>
      <c r="NHT23" s="236"/>
      <c r="NHU23" s="236"/>
      <c r="NHV23" s="235"/>
      <c r="NHW23" s="236"/>
      <c r="NHX23" s="236"/>
      <c r="NHY23" s="235"/>
      <c r="NHZ23" s="236"/>
      <c r="NIA23" s="236"/>
      <c r="NIB23" s="235"/>
      <c r="NIC23" s="236"/>
      <c r="NID23" s="236"/>
      <c r="NIE23" s="235"/>
      <c r="NIF23" s="236"/>
      <c r="NIG23" s="236"/>
      <c r="NIH23" s="235"/>
      <c r="NII23" s="236"/>
      <c r="NIJ23" s="236"/>
      <c r="NIK23" s="235"/>
      <c r="NIL23" s="236"/>
      <c r="NIM23" s="236"/>
      <c r="NIN23" s="235"/>
      <c r="NIO23" s="236"/>
      <c r="NIP23" s="236"/>
      <c r="NIQ23" s="235"/>
      <c r="NIR23" s="236"/>
      <c r="NIS23" s="236"/>
      <c r="NIT23" s="235"/>
      <c r="NIU23" s="236"/>
      <c r="NIV23" s="236"/>
      <c r="NIW23" s="235"/>
      <c r="NIX23" s="236"/>
      <c r="NIY23" s="236"/>
      <c r="NIZ23" s="235"/>
      <c r="NJA23" s="236"/>
      <c r="NJB23" s="236"/>
      <c r="NJC23" s="235"/>
      <c r="NJD23" s="236"/>
      <c r="NJE23" s="236"/>
      <c r="NJF23" s="235"/>
      <c r="NJG23" s="236"/>
      <c r="NJH23" s="236"/>
      <c r="NJI23" s="235"/>
      <c r="NJJ23" s="236"/>
      <c r="NJK23" s="236"/>
      <c r="NJL23" s="235"/>
      <c r="NJM23" s="236"/>
      <c r="NJN23" s="236"/>
      <c r="NJO23" s="235"/>
      <c r="NJP23" s="236"/>
      <c r="NJQ23" s="236"/>
      <c r="NJR23" s="235"/>
      <c r="NJS23" s="236"/>
      <c r="NJT23" s="236"/>
      <c r="NJU23" s="235"/>
      <c r="NJV23" s="236"/>
      <c r="NJW23" s="236"/>
      <c r="NJX23" s="235"/>
      <c r="NJY23" s="236"/>
      <c r="NJZ23" s="236"/>
      <c r="NKA23" s="235"/>
      <c r="NKB23" s="236"/>
      <c r="NKC23" s="236"/>
      <c r="NKD23" s="235"/>
      <c r="NKE23" s="236"/>
      <c r="NKF23" s="236"/>
      <c r="NKG23" s="235"/>
      <c r="NKH23" s="236"/>
      <c r="NKI23" s="236"/>
      <c r="NKJ23" s="235"/>
      <c r="NKK23" s="236"/>
      <c r="NKL23" s="236"/>
      <c r="NKM23" s="235"/>
      <c r="NKN23" s="236"/>
      <c r="NKO23" s="236"/>
      <c r="NKP23" s="235"/>
      <c r="NKQ23" s="236"/>
      <c r="NKR23" s="236"/>
      <c r="NKS23" s="235"/>
      <c r="NKT23" s="236"/>
      <c r="NKU23" s="236"/>
      <c r="NKV23" s="235"/>
      <c r="NKW23" s="236"/>
      <c r="NKX23" s="236"/>
      <c r="NKY23" s="235"/>
      <c r="NKZ23" s="236"/>
      <c r="NLA23" s="236"/>
      <c r="NLB23" s="235"/>
      <c r="NLC23" s="236"/>
      <c r="NLD23" s="236"/>
      <c r="NLE23" s="235"/>
      <c r="NLF23" s="236"/>
      <c r="NLG23" s="236"/>
      <c r="NLH23" s="235"/>
      <c r="NLI23" s="236"/>
      <c r="NLJ23" s="236"/>
      <c r="NLK23" s="235"/>
      <c r="NLL23" s="236"/>
      <c r="NLM23" s="236"/>
      <c r="NLN23" s="235"/>
      <c r="NLO23" s="236"/>
      <c r="NLP23" s="236"/>
      <c r="NLQ23" s="235"/>
      <c r="NLR23" s="236"/>
      <c r="NLS23" s="236"/>
      <c r="NLT23" s="235"/>
      <c r="NLU23" s="236"/>
      <c r="NLV23" s="236"/>
      <c r="NLW23" s="235"/>
      <c r="NLX23" s="236"/>
      <c r="NLY23" s="236"/>
      <c r="NLZ23" s="235"/>
      <c r="NMA23" s="236"/>
      <c r="NMB23" s="236"/>
      <c r="NMC23" s="235"/>
      <c r="NMD23" s="236"/>
      <c r="NME23" s="236"/>
      <c r="NMF23" s="235"/>
      <c r="NMG23" s="236"/>
      <c r="NMH23" s="236"/>
      <c r="NMI23" s="235"/>
      <c r="NMJ23" s="236"/>
      <c r="NMK23" s="236"/>
      <c r="NML23" s="235"/>
      <c r="NMM23" s="236"/>
      <c r="NMN23" s="236"/>
      <c r="NMO23" s="235"/>
      <c r="NMP23" s="236"/>
      <c r="NMQ23" s="236"/>
      <c r="NMR23" s="235"/>
      <c r="NMS23" s="236"/>
      <c r="NMT23" s="236"/>
      <c r="NMU23" s="235"/>
      <c r="NMV23" s="236"/>
      <c r="NMW23" s="236"/>
      <c r="NMX23" s="235"/>
      <c r="NMY23" s="236"/>
      <c r="NMZ23" s="236"/>
      <c r="NNA23" s="235"/>
      <c r="NNB23" s="236"/>
      <c r="NNC23" s="236"/>
      <c r="NND23" s="235"/>
      <c r="NNE23" s="236"/>
      <c r="NNF23" s="236"/>
      <c r="NNG23" s="235"/>
      <c r="NNH23" s="236"/>
      <c r="NNI23" s="236"/>
      <c r="NNJ23" s="235"/>
      <c r="NNK23" s="236"/>
      <c r="NNL23" s="236"/>
      <c r="NNM23" s="235"/>
      <c r="NNN23" s="236"/>
      <c r="NNO23" s="236"/>
      <c r="NNP23" s="235"/>
      <c r="NNQ23" s="236"/>
      <c r="NNR23" s="236"/>
      <c r="NNS23" s="235"/>
      <c r="NNT23" s="236"/>
      <c r="NNU23" s="236"/>
      <c r="NNV23" s="235"/>
      <c r="NNW23" s="236"/>
      <c r="NNX23" s="236"/>
      <c r="NNY23" s="235"/>
      <c r="NNZ23" s="236"/>
      <c r="NOA23" s="236"/>
      <c r="NOB23" s="235"/>
      <c r="NOC23" s="236"/>
      <c r="NOD23" s="236"/>
      <c r="NOE23" s="235"/>
      <c r="NOF23" s="236"/>
      <c r="NOG23" s="236"/>
      <c r="NOH23" s="235"/>
      <c r="NOI23" s="236"/>
      <c r="NOJ23" s="236"/>
      <c r="NOK23" s="235"/>
      <c r="NOL23" s="236"/>
      <c r="NOM23" s="236"/>
      <c r="NON23" s="235"/>
      <c r="NOO23" s="236"/>
      <c r="NOP23" s="236"/>
      <c r="NOQ23" s="235"/>
      <c r="NOR23" s="236"/>
      <c r="NOS23" s="236"/>
      <c r="NOT23" s="235"/>
      <c r="NOU23" s="236"/>
      <c r="NOV23" s="236"/>
      <c r="NOW23" s="235"/>
      <c r="NOX23" s="236"/>
      <c r="NOY23" s="236"/>
      <c r="NOZ23" s="235"/>
      <c r="NPA23" s="236"/>
      <c r="NPB23" s="236"/>
      <c r="NPC23" s="235"/>
      <c r="NPD23" s="236"/>
      <c r="NPE23" s="236"/>
      <c r="NPF23" s="235"/>
      <c r="NPG23" s="236"/>
      <c r="NPH23" s="236"/>
      <c r="NPI23" s="235"/>
      <c r="NPJ23" s="236"/>
      <c r="NPK23" s="236"/>
      <c r="NPL23" s="235"/>
      <c r="NPM23" s="236"/>
      <c r="NPN23" s="236"/>
      <c r="NPO23" s="235"/>
      <c r="NPP23" s="236"/>
      <c r="NPQ23" s="236"/>
      <c r="NPR23" s="235"/>
      <c r="NPS23" s="236"/>
      <c r="NPT23" s="236"/>
      <c r="NPU23" s="235"/>
      <c r="NPV23" s="236"/>
      <c r="NPW23" s="236"/>
      <c r="NPX23" s="235"/>
      <c r="NPY23" s="236"/>
      <c r="NPZ23" s="236"/>
      <c r="NQA23" s="235"/>
      <c r="NQB23" s="236"/>
      <c r="NQC23" s="236"/>
      <c r="NQD23" s="235"/>
      <c r="NQE23" s="236"/>
      <c r="NQF23" s="236"/>
      <c r="NQG23" s="235"/>
      <c r="NQH23" s="236"/>
      <c r="NQI23" s="236"/>
      <c r="NQJ23" s="235"/>
      <c r="NQK23" s="236"/>
      <c r="NQL23" s="236"/>
      <c r="NQM23" s="235"/>
      <c r="NQN23" s="236"/>
      <c r="NQO23" s="236"/>
      <c r="NQP23" s="235"/>
      <c r="NQQ23" s="236"/>
      <c r="NQR23" s="236"/>
      <c r="NQS23" s="235"/>
      <c r="NQT23" s="236"/>
      <c r="NQU23" s="236"/>
      <c r="NQV23" s="235"/>
      <c r="NQW23" s="236"/>
      <c r="NQX23" s="236"/>
      <c r="NQY23" s="235"/>
      <c r="NQZ23" s="236"/>
      <c r="NRA23" s="236"/>
      <c r="NRB23" s="235"/>
      <c r="NRC23" s="236"/>
      <c r="NRD23" s="236"/>
      <c r="NRE23" s="235"/>
      <c r="NRF23" s="236"/>
      <c r="NRG23" s="236"/>
      <c r="NRH23" s="235"/>
      <c r="NRI23" s="236"/>
      <c r="NRJ23" s="236"/>
      <c r="NRK23" s="235"/>
      <c r="NRL23" s="236"/>
      <c r="NRM23" s="236"/>
      <c r="NRN23" s="235"/>
      <c r="NRO23" s="236"/>
      <c r="NRP23" s="236"/>
      <c r="NRQ23" s="235"/>
      <c r="NRR23" s="236"/>
      <c r="NRS23" s="236"/>
      <c r="NRT23" s="235"/>
      <c r="NRU23" s="236"/>
      <c r="NRV23" s="236"/>
      <c r="NRW23" s="235"/>
      <c r="NRX23" s="236"/>
      <c r="NRY23" s="236"/>
      <c r="NRZ23" s="235"/>
      <c r="NSA23" s="236"/>
      <c r="NSB23" s="236"/>
      <c r="NSC23" s="235"/>
      <c r="NSD23" s="236"/>
      <c r="NSE23" s="236"/>
      <c r="NSF23" s="235"/>
      <c r="NSG23" s="236"/>
      <c r="NSH23" s="236"/>
      <c r="NSI23" s="235"/>
      <c r="NSJ23" s="236"/>
      <c r="NSK23" s="236"/>
      <c r="NSL23" s="235"/>
      <c r="NSM23" s="236"/>
      <c r="NSN23" s="236"/>
      <c r="NSO23" s="235"/>
      <c r="NSP23" s="236"/>
      <c r="NSQ23" s="236"/>
      <c r="NSR23" s="235"/>
      <c r="NSS23" s="236"/>
      <c r="NST23" s="236"/>
      <c r="NSU23" s="235"/>
      <c r="NSV23" s="236"/>
      <c r="NSW23" s="236"/>
      <c r="NSX23" s="235"/>
      <c r="NSY23" s="236"/>
      <c r="NSZ23" s="236"/>
      <c r="NTA23" s="235"/>
      <c r="NTB23" s="236"/>
      <c r="NTC23" s="236"/>
      <c r="NTD23" s="235"/>
      <c r="NTE23" s="236"/>
      <c r="NTF23" s="236"/>
      <c r="NTG23" s="235"/>
      <c r="NTH23" s="236"/>
      <c r="NTI23" s="236"/>
      <c r="NTJ23" s="235"/>
      <c r="NTK23" s="236"/>
      <c r="NTL23" s="236"/>
      <c r="NTM23" s="235"/>
      <c r="NTN23" s="236"/>
      <c r="NTO23" s="236"/>
      <c r="NTP23" s="235"/>
      <c r="NTQ23" s="236"/>
      <c r="NTR23" s="236"/>
      <c r="NTS23" s="235"/>
      <c r="NTT23" s="236"/>
      <c r="NTU23" s="236"/>
      <c r="NTV23" s="235"/>
      <c r="NTW23" s="236"/>
      <c r="NTX23" s="236"/>
      <c r="NTY23" s="235"/>
      <c r="NTZ23" s="236"/>
      <c r="NUA23" s="236"/>
      <c r="NUB23" s="235"/>
      <c r="NUC23" s="236"/>
      <c r="NUD23" s="236"/>
      <c r="NUE23" s="235"/>
      <c r="NUF23" s="236"/>
      <c r="NUG23" s="236"/>
      <c r="NUH23" s="235"/>
      <c r="NUI23" s="236"/>
      <c r="NUJ23" s="236"/>
      <c r="NUK23" s="235"/>
      <c r="NUL23" s="236"/>
      <c r="NUM23" s="236"/>
      <c r="NUN23" s="235"/>
      <c r="NUO23" s="236"/>
      <c r="NUP23" s="236"/>
      <c r="NUQ23" s="235"/>
      <c r="NUR23" s="236"/>
      <c r="NUS23" s="236"/>
      <c r="NUT23" s="235"/>
      <c r="NUU23" s="236"/>
      <c r="NUV23" s="236"/>
      <c r="NUW23" s="235"/>
      <c r="NUX23" s="236"/>
      <c r="NUY23" s="236"/>
      <c r="NUZ23" s="235"/>
      <c r="NVA23" s="236"/>
      <c r="NVB23" s="236"/>
      <c r="NVC23" s="235"/>
      <c r="NVD23" s="236"/>
      <c r="NVE23" s="236"/>
      <c r="NVF23" s="235"/>
      <c r="NVG23" s="236"/>
      <c r="NVH23" s="236"/>
      <c r="NVI23" s="235"/>
      <c r="NVJ23" s="236"/>
      <c r="NVK23" s="236"/>
      <c r="NVL23" s="235"/>
      <c r="NVM23" s="236"/>
      <c r="NVN23" s="236"/>
      <c r="NVO23" s="235"/>
      <c r="NVP23" s="236"/>
      <c r="NVQ23" s="236"/>
      <c r="NVR23" s="235"/>
      <c r="NVS23" s="236"/>
      <c r="NVT23" s="236"/>
      <c r="NVU23" s="235"/>
      <c r="NVV23" s="236"/>
      <c r="NVW23" s="236"/>
      <c r="NVX23" s="235"/>
      <c r="NVY23" s="236"/>
      <c r="NVZ23" s="236"/>
      <c r="NWA23" s="235"/>
      <c r="NWB23" s="236"/>
      <c r="NWC23" s="236"/>
      <c r="NWD23" s="235"/>
      <c r="NWE23" s="236"/>
      <c r="NWF23" s="236"/>
      <c r="NWG23" s="235"/>
      <c r="NWH23" s="236"/>
      <c r="NWI23" s="236"/>
      <c r="NWJ23" s="235"/>
      <c r="NWK23" s="236"/>
      <c r="NWL23" s="236"/>
      <c r="NWM23" s="235"/>
      <c r="NWN23" s="236"/>
      <c r="NWO23" s="236"/>
      <c r="NWP23" s="235"/>
      <c r="NWQ23" s="236"/>
      <c r="NWR23" s="236"/>
      <c r="NWS23" s="235"/>
      <c r="NWT23" s="236"/>
      <c r="NWU23" s="236"/>
      <c r="NWV23" s="235"/>
      <c r="NWW23" s="236"/>
      <c r="NWX23" s="236"/>
      <c r="NWY23" s="235"/>
      <c r="NWZ23" s="236"/>
      <c r="NXA23" s="236"/>
      <c r="NXB23" s="235"/>
      <c r="NXC23" s="236"/>
      <c r="NXD23" s="236"/>
      <c r="NXE23" s="235"/>
      <c r="NXF23" s="236"/>
      <c r="NXG23" s="236"/>
      <c r="NXH23" s="235"/>
      <c r="NXI23" s="236"/>
      <c r="NXJ23" s="236"/>
      <c r="NXK23" s="235"/>
      <c r="NXL23" s="236"/>
      <c r="NXM23" s="236"/>
      <c r="NXN23" s="235"/>
      <c r="NXO23" s="236"/>
      <c r="NXP23" s="236"/>
      <c r="NXQ23" s="235"/>
      <c r="NXR23" s="236"/>
      <c r="NXS23" s="236"/>
      <c r="NXT23" s="235"/>
      <c r="NXU23" s="236"/>
      <c r="NXV23" s="236"/>
      <c r="NXW23" s="235"/>
      <c r="NXX23" s="236"/>
      <c r="NXY23" s="236"/>
      <c r="NXZ23" s="235"/>
      <c r="NYA23" s="236"/>
      <c r="NYB23" s="236"/>
      <c r="NYC23" s="235"/>
      <c r="NYD23" s="236"/>
      <c r="NYE23" s="236"/>
      <c r="NYF23" s="235"/>
      <c r="NYG23" s="236"/>
      <c r="NYH23" s="236"/>
      <c r="NYI23" s="235"/>
      <c r="NYJ23" s="236"/>
      <c r="NYK23" s="236"/>
      <c r="NYL23" s="235"/>
      <c r="NYM23" s="236"/>
      <c r="NYN23" s="236"/>
      <c r="NYO23" s="235"/>
      <c r="NYP23" s="236"/>
      <c r="NYQ23" s="236"/>
      <c r="NYR23" s="235"/>
      <c r="NYS23" s="236"/>
      <c r="NYT23" s="236"/>
      <c r="NYU23" s="235"/>
      <c r="NYV23" s="236"/>
      <c r="NYW23" s="236"/>
      <c r="NYX23" s="235"/>
      <c r="NYY23" s="236"/>
      <c r="NYZ23" s="236"/>
      <c r="NZA23" s="235"/>
      <c r="NZB23" s="236"/>
      <c r="NZC23" s="236"/>
      <c r="NZD23" s="235"/>
      <c r="NZE23" s="236"/>
      <c r="NZF23" s="236"/>
      <c r="NZG23" s="235"/>
      <c r="NZH23" s="236"/>
      <c r="NZI23" s="236"/>
      <c r="NZJ23" s="235"/>
      <c r="NZK23" s="236"/>
      <c r="NZL23" s="236"/>
      <c r="NZM23" s="235"/>
      <c r="NZN23" s="236"/>
      <c r="NZO23" s="236"/>
      <c r="NZP23" s="235"/>
      <c r="NZQ23" s="236"/>
      <c r="NZR23" s="236"/>
      <c r="NZS23" s="235"/>
      <c r="NZT23" s="236"/>
      <c r="NZU23" s="236"/>
      <c r="NZV23" s="235"/>
      <c r="NZW23" s="236"/>
      <c r="NZX23" s="236"/>
      <c r="NZY23" s="235"/>
      <c r="NZZ23" s="236"/>
      <c r="OAA23" s="236"/>
      <c r="OAB23" s="235"/>
      <c r="OAC23" s="236"/>
      <c r="OAD23" s="236"/>
      <c r="OAE23" s="235"/>
      <c r="OAF23" s="236"/>
      <c r="OAG23" s="236"/>
      <c r="OAH23" s="235"/>
      <c r="OAI23" s="236"/>
      <c r="OAJ23" s="236"/>
      <c r="OAK23" s="235"/>
      <c r="OAL23" s="236"/>
      <c r="OAM23" s="236"/>
      <c r="OAN23" s="235"/>
      <c r="OAO23" s="236"/>
      <c r="OAP23" s="236"/>
      <c r="OAQ23" s="235"/>
      <c r="OAR23" s="236"/>
      <c r="OAS23" s="236"/>
      <c r="OAT23" s="235"/>
      <c r="OAU23" s="236"/>
      <c r="OAV23" s="236"/>
      <c r="OAW23" s="235"/>
      <c r="OAX23" s="236"/>
      <c r="OAY23" s="236"/>
      <c r="OAZ23" s="235"/>
      <c r="OBA23" s="236"/>
      <c r="OBB23" s="236"/>
      <c r="OBC23" s="235"/>
      <c r="OBD23" s="236"/>
      <c r="OBE23" s="236"/>
      <c r="OBF23" s="235"/>
      <c r="OBG23" s="236"/>
      <c r="OBH23" s="236"/>
      <c r="OBI23" s="235"/>
      <c r="OBJ23" s="236"/>
      <c r="OBK23" s="236"/>
      <c r="OBL23" s="235"/>
      <c r="OBM23" s="236"/>
      <c r="OBN23" s="236"/>
      <c r="OBO23" s="235"/>
      <c r="OBP23" s="236"/>
      <c r="OBQ23" s="236"/>
      <c r="OBR23" s="235"/>
      <c r="OBS23" s="236"/>
      <c r="OBT23" s="236"/>
      <c r="OBU23" s="235"/>
      <c r="OBV23" s="236"/>
      <c r="OBW23" s="236"/>
      <c r="OBX23" s="235"/>
      <c r="OBY23" s="236"/>
      <c r="OBZ23" s="236"/>
      <c r="OCA23" s="235"/>
      <c r="OCB23" s="236"/>
      <c r="OCC23" s="236"/>
      <c r="OCD23" s="235"/>
      <c r="OCE23" s="236"/>
      <c r="OCF23" s="236"/>
      <c r="OCG23" s="235"/>
      <c r="OCH23" s="236"/>
      <c r="OCI23" s="236"/>
      <c r="OCJ23" s="235"/>
      <c r="OCK23" s="236"/>
      <c r="OCL23" s="236"/>
      <c r="OCM23" s="235"/>
      <c r="OCN23" s="236"/>
      <c r="OCO23" s="236"/>
      <c r="OCP23" s="235"/>
      <c r="OCQ23" s="236"/>
      <c r="OCR23" s="236"/>
      <c r="OCS23" s="235"/>
      <c r="OCT23" s="236"/>
      <c r="OCU23" s="236"/>
      <c r="OCV23" s="235"/>
      <c r="OCW23" s="236"/>
      <c r="OCX23" s="236"/>
      <c r="OCY23" s="235"/>
      <c r="OCZ23" s="236"/>
      <c r="ODA23" s="236"/>
      <c r="ODB23" s="235"/>
      <c r="ODC23" s="236"/>
      <c r="ODD23" s="236"/>
      <c r="ODE23" s="235"/>
      <c r="ODF23" s="236"/>
      <c r="ODG23" s="236"/>
      <c r="ODH23" s="235"/>
      <c r="ODI23" s="236"/>
      <c r="ODJ23" s="236"/>
      <c r="ODK23" s="235"/>
      <c r="ODL23" s="236"/>
      <c r="ODM23" s="236"/>
      <c r="ODN23" s="235"/>
      <c r="ODO23" s="236"/>
      <c r="ODP23" s="236"/>
      <c r="ODQ23" s="235"/>
      <c r="ODR23" s="236"/>
      <c r="ODS23" s="236"/>
      <c r="ODT23" s="235"/>
      <c r="ODU23" s="236"/>
      <c r="ODV23" s="236"/>
      <c r="ODW23" s="235"/>
      <c r="ODX23" s="236"/>
      <c r="ODY23" s="236"/>
      <c r="ODZ23" s="235"/>
      <c r="OEA23" s="236"/>
      <c r="OEB23" s="236"/>
      <c r="OEC23" s="235"/>
      <c r="OED23" s="236"/>
      <c r="OEE23" s="236"/>
      <c r="OEF23" s="235"/>
      <c r="OEG23" s="236"/>
      <c r="OEH23" s="236"/>
      <c r="OEI23" s="235"/>
      <c r="OEJ23" s="236"/>
      <c r="OEK23" s="236"/>
      <c r="OEL23" s="235"/>
      <c r="OEM23" s="236"/>
      <c r="OEN23" s="236"/>
      <c r="OEO23" s="235"/>
      <c r="OEP23" s="236"/>
      <c r="OEQ23" s="236"/>
      <c r="OER23" s="235"/>
      <c r="OES23" s="236"/>
      <c r="OET23" s="236"/>
      <c r="OEU23" s="235"/>
      <c r="OEV23" s="236"/>
      <c r="OEW23" s="236"/>
      <c r="OEX23" s="235"/>
      <c r="OEY23" s="236"/>
      <c r="OEZ23" s="236"/>
      <c r="OFA23" s="235"/>
      <c r="OFB23" s="236"/>
      <c r="OFC23" s="236"/>
      <c r="OFD23" s="235"/>
      <c r="OFE23" s="236"/>
      <c r="OFF23" s="236"/>
      <c r="OFG23" s="235"/>
      <c r="OFH23" s="236"/>
      <c r="OFI23" s="236"/>
      <c r="OFJ23" s="235"/>
      <c r="OFK23" s="236"/>
      <c r="OFL23" s="236"/>
      <c r="OFM23" s="235"/>
      <c r="OFN23" s="236"/>
      <c r="OFO23" s="236"/>
      <c r="OFP23" s="235"/>
      <c r="OFQ23" s="236"/>
      <c r="OFR23" s="236"/>
      <c r="OFS23" s="235"/>
      <c r="OFT23" s="236"/>
      <c r="OFU23" s="236"/>
      <c r="OFV23" s="235"/>
      <c r="OFW23" s="236"/>
      <c r="OFX23" s="236"/>
      <c r="OFY23" s="235"/>
      <c r="OFZ23" s="236"/>
      <c r="OGA23" s="236"/>
      <c r="OGB23" s="235"/>
      <c r="OGC23" s="236"/>
      <c r="OGD23" s="236"/>
      <c r="OGE23" s="235"/>
      <c r="OGF23" s="236"/>
      <c r="OGG23" s="236"/>
      <c r="OGH23" s="235"/>
      <c r="OGI23" s="236"/>
      <c r="OGJ23" s="236"/>
      <c r="OGK23" s="235"/>
      <c r="OGL23" s="236"/>
      <c r="OGM23" s="236"/>
      <c r="OGN23" s="235"/>
      <c r="OGO23" s="236"/>
      <c r="OGP23" s="236"/>
      <c r="OGQ23" s="235"/>
      <c r="OGR23" s="236"/>
      <c r="OGS23" s="236"/>
      <c r="OGT23" s="235"/>
      <c r="OGU23" s="236"/>
      <c r="OGV23" s="236"/>
      <c r="OGW23" s="235"/>
      <c r="OGX23" s="236"/>
      <c r="OGY23" s="236"/>
      <c r="OGZ23" s="235"/>
      <c r="OHA23" s="236"/>
      <c r="OHB23" s="236"/>
      <c r="OHC23" s="235"/>
      <c r="OHD23" s="236"/>
      <c r="OHE23" s="236"/>
      <c r="OHF23" s="235"/>
      <c r="OHG23" s="236"/>
      <c r="OHH23" s="236"/>
      <c r="OHI23" s="235"/>
      <c r="OHJ23" s="236"/>
      <c r="OHK23" s="236"/>
      <c r="OHL23" s="235"/>
      <c r="OHM23" s="236"/>
      <c r="OHN23" s="236"/>
      <c r="OHO23" s="235"/>
      <c r="OHP23" s="236"/>
      <c r="OHQ23" s="236"/>
      <c r="OHR23" s="235"/>
      <c r="OHS23" s="236"/>
      <c r="OHT23" s="236"/>
      <c r="OHU23" s="235"/>
      <c r="OHV23" s="236"/>
      <c r="OHW23" s="236"/>
      <c r="OHX23" s="235"/>
      <c r="OHY23" s="236"/>
      <c r="OHZ23" s="236"/>
      <c r="OIA23" s="235"/>
      <c r="OIB23" s="236"/>
      <c r="OIC23" s="236"/>
      <c r="OID23" s="235"/>
      <c r="OIE23" s="236"/>
      <c r="OIF23" s="236"/>
      <c r="OIG23" s="235"/>
      <c r="OIH23" s="236"/>
      <c r="OII23" s="236"/>
      <c r="OIJ23" s="235"/>
      <c r="OIK23" s="236"/>
      <c r="OIL23" s="236"/>
      <c r="OIM23" s="235"/>
      <c r="OIN23" s="236"/>
      <c r="OIO23" s="236"/>
      <c r="OIP23" s="235"/>
      <c r="OIQ23" s="236"/>
      <c r="OIR23" s="236"/>
      <c r="OIS23" s="235"/>
      <c r="OIT23" s="236"/>
      <c r="OIU23" s="236"/>
      <c r="OIV23" s="235"/>
      <c r="OIW23" s="236"/>
      <c r="OIX23" s="236"/>
      <c r="OIY23" s="235"/>
      <c r="OIZ23" s="236"/>
      <c r="OJA23" s="236"/>
      <c r="OJB23" s="235"/>
      <c r="OJC23" s="236"/>
      <c r="OJD23" s="236"/>
      <c r="OJE23" s="235"/>
      <c r="OJF23" s="236"/>
      <c r="OJG23" s="236"/>
      <c r="OJH23" s="235"/>
      <c r="OJI23" s="236"/>
      <c r="OJJ23" s="236"/>
      <c r="OJK23" s="235"/>
      <c r="OJL23" s="236"/>
      <c r="OJM23" s="236"/>
      <c r="OJN23" s="235"/>
      <c r="OJO23" s="236"/>
      <c r="OJP23" s="236"/>
      <c r="OJQ23" s="235"/>
      <c r="OJR23" s="236"/>
      <c r="OJS23" s="236"/>
      <c r="OJT23" s="235"/>
      <c r="OJU23" s="236"/>
      <c r="OJV23" s="236"/>
      <c r="OJW23" s="235"/>
      <c r="OJX23" s="236"/>
      <c r="OJY23" s="236"/>
      <c r="OJZ23" s="235"/>
      <c r="OKA23" s="236"/>
      <c r="OKB23" s="236"/>
      <c r="OKC23" s="235"/>
      <c r="OKD23" s="236"/>
      <c r="OKE23" s="236"/>
      <c r="OKF23" s="235"/>
      <c r="OKG23" s="236"/>
      <c r="OKH23" s="236"/>
      <c r="OKI23" s="235"/>
      <c r="OKJ23" s="236"/>
      <c r="OKK23" s="236"/>
      <c r="OKL23" s="235"/>
      <c r="OKM23" s="236"/>
      <c r="OKN23" s="236"/>
      <c r="OKO23" s="235"/>
      <c r="OKP23" s="236"/>
      <c r="OKQ23" s="236"/>
      <c r="OKR23" s="235"/>
      <c r="OKS23" s="236"/>
      <c r="OKT23" s="236"/>
      <c r="OKU23" s="235"/>
      <c r="OKV23" s="236"/>
      <c r="OKW23" s="236"/>
      <c r="OKX23" s="235"/>
      <c r="OKY23" s="236"/>
      <c r="OKZ23" s="236"/>
      <c r="OLA23" s="235"/>
      <c r="OLB23" s="236"/>
      <c r="OLC23" s="236"/>
      <c r="OLD23" s="235"/>
      <c r="OLE23" s="236"/>
      <c r="OLF23" s="236"/>
      <c r="OLG23" s="235"/>
      <c r="OLH23" s="236"/>
      <c r="OLI23" s="236"/>
      <c r="OLJ23" s="235"/>
      <c r="OLK23" s="236"/>
      <c r="OLL23" s="236"/>
      <c r="OLM23" s="235"/>
      <c r="OLN23" s="236"/>
      <c r="OLO23" s="236"/>
      <c r="OLP23" s="235"/>
      <c r="OLQ23" s="236"/>
      <c r="OLR23" s="236"/>
      <c r="OLS23" s="235"/>
      <c r="OLT23" s="236"/>
      <c r="OLU23" s="236"/>
      <c r="OLV23" s="235"/>
      <c r="OLW23" s="236"/>
      <c r="OLX23" s="236"/>
      <c r="OLY23" s="235"/>
      <c r="OLZ23" s="236"/>
      <c r="OMA23" s="236"/>
      <c r="OMB23" s="235"/>
      <c r="OMC23" s="236"/>
      <c r="OMD23" s="236"/>
      <c r="OME23" s="235"/>
      <c r="OMF23" s="236"/>
      <c r="OMG23" s="236"/>
      <c r="OMH23" s="235"/>
      <c r="OMI23" s="236"/>
      <c r="OMJ23" s="236"/>
      <c r="OMK23" s="235"/>
      <c r="OML23" s="236"/>
      <c r="OMM23" s="236"/>
      <c r="OMN23" s="235"/>
      <c r="OMO23" s="236"/>
      <c r="OMP23" s="236"/>
      <c r="OMQ23" s="235"/>
      <c r="OMR23" s="236"/>
      <c r="OMS23" s="236"/>
      <c r="OMT23" s="235"/>
      <c r="OMU23" s="236"/>
      <c r="OMV23" s="236"/>
      <c r="OMW23" s="235"/>
      <c r="OMX23" s="236"/>
      <c r="OMY23" s="236"/>
      <c r="OMZ23" s="235"/>
      <c r="ONA23" s="236"/>
      <c r="ONB23" s="236"/>
      <c r="ONC23" s="235"/>
      <c r="OND23" s="236"/>
      <c r="ONE23" s="236"/>
      <c r="ONF23" s="235"/>
      <c r="ONG23" s="236"/>
      <c r="ONH23" s="236"/>
      <c r="ONI23" s="235"/>
      <c r="ONJ23" s="236"/>
      <c r="ONK23" s="236"/>
      <c r="ONL23" s="235"/>
      <c r="ONM23" s="236"/>
      <c r="ONN23" s="236"/>
      <c r="ONO23" s="235"/>
      <c r="ONP23" s="236"/>
      <c r="ONQ23" s="236"/>
      <c r="ONR23" s="235"/>
      <c r="ONS23" s="236"/>
      <c r="ONT23" s="236"/>
      <c r="ONU23" s="235"/>
      <c r="ONV23" s="236"/>
      <c r="ONW23" s="236"/>
      <c r="ONX23" s="235"/>
      <c r="ONY23" s="236"/>
      <c r="ONZ23" s="236"/>
      <c r="OOA23" s="235"/>
      <c r="OOB23" s="236"/>
      <c r="OOC23" s="236"/>
      <c r="OOD23" s="235"/>
      <c r="OOE23" s="236"/>
      <c r="OOF23" s="236"/>
      <c r="OOG23" s="235"/>
      <c r="OOH23" s="236"/>
      <c r="OOI23" s="236"/>
      <c r="OOJ23" s="235"/>
      <c r="OOK23" s="236"/>
      <c r="OOL23" s="236"/>
      <c r="OOM23" s="235"/>
      <c r="OON23" s="236"/>
      <c r="OOO23" s="236"/>
      <c r="OOP23" s="235"/>
      <c r="OOQ23" s="236"/>
      <c r="OOR23" s="236"/>
      <c r="OOS23" s="235"/>
      <c r="OOT23" s="236"/>
      <c r="OOU23" s="236"/>
      <c r="OOV23" s="235"/>
      <c r="OOW23" s="236"/>
      <c r="OOX23" s="236"/>
      <c r="OOY23" s="235"/>
      <c r="OOZ23" s="236"/>
      <c r="OPA23" s="236"/>
      <c r="OPB23" s="235"/>
      <c r="OPC23" s="236"/>
      <c r="OPD23" s="236"/>
      <c r="OPE23" s="235"/>
      <c r="OPF23" s="236"/>
      <c r="OPG23" s="236"/>
      <c r="OPH23" s="235"/>
      <c r="OPI23" s="236"/>
      <c r="OPJ23" s="236"/>
      <c r="OPK23" s="235"/>
      <c r="OPL23" s="236"/>
      <c r="OPM23" s="236"/>
      <c r="OPN23" s="235"/>
      <c r="OPO23" s="236"/>
      <c r="OPP23" s="236"/>
      <c r="OPQ23" s="235"/>
      <c r="OPR23" s="236"/>
      <c r="OPS23" s="236"/>
      <c r="OPT23" s="235"/>
      <c r="OPU23" s="236"/>
      <c r="OPV23" s="236"/>
      <c r="OPW23" s="235"/>
      <c r="OPX23" s="236"/>
      <c r="OPY23" s="236"/>
      <c r="OPZ23" s="235"/>
      <c r="OQA23" s="236"/>
      <c r="OQB23" s="236"/>
      <c r="OQC23" s="235"/>
      <c r="OQD23" s="236"/>
      <c r="OQE23" s="236"/>
      <c r="OQF23" s="235"/>
      <c r="OQG23" s="236"/>
      <c r="OQH23" s="236"/>
      <c r="OQI23" s="235"/>
      <c r="OQJ23" s="236"/>
      <c r="OQK23" s="236"/>
      <c r="OQL23" s="235"/>
      <c r="OQM23" s="236"/>
      <c r="OQN23" s="236"/>
      <c r="OQO23" s="235"/>
      <c r="OQP23" s="236"/>
      <c r="OQQ23" s="236"/>
      <c r="OQR23" s="235"/>
      <c r="OQS23" s="236"/>
      <c r="OQT23" s="236"/>
      <c r="OQU23" s="235"/>
      <c r="OQV23" s="236"/>
      <c r="OQW23" s="236"/>
      <c r="OQX23" s="235"/>
      <c r="OQY23" s="236"/>
      <c r="OQZ23" s="236"/>
      <c r="ORA23" s="235"/>
      <c r="ORB23" s="236"/>
      <c r="ORC23" s="236"/>
      <c r="ORD23" s="235"/>
      <c r="ORE23" s="236"/>
      <c r="ORF23" s="236"/>
      <c r="ORG23" s="235"/>
      <c r="ORH23" s="236"/>
      <c r="ORI23" s="236"/>
      <c r="ORJ23" s="235"/>
      <c r="ORK23" s="236"/>
      <c r="ORL23" s="236"/>
      <c r="ORM23" s="235"/>
      <c r="ORN23" s="236"/>
      <c r="ORO23" s="236"/>
      <c r="ORP23" s="235"/>
      <c r="ORQ23" s="236"/>
      <c r="ORR23" s="236"/>
      <c r="ORS23" s="235"/>
      <c r="ORT23" s="236"/>
      <c r="ORU23" s="236"/>
      <c r="ORV23" s="235"/>
      <c r="ORW23" s="236"/>
      <c r="ORX23" s="236"/>
      <c r="ORY23" s="235"/>
      <c r="ORZ23" s="236"/>
      <c r="OSA23" s="236"/>
      <c r="OSB23" s="235"/>
      <c r="OSC23" s="236"/>
      <c r="OSD23" s="236"/>
      <c r="OSE23" s="235"/>
      <c r="OSF23" s="236"/>
      <c r="OSG23" s="236"/>
      <c r="OSH23" s="235"/>
      <c r="OSI23" s="236"/>
      <c r="OSJ23" s="236"/>
      <c r="OSK23" s="235"/>
      <c r="OSL23" s="236"/>
      <c r="OSM23" s="236"/>
      <c r="OSN23" s="235"/>
      <c r="OSO23" s="236"/>
      <c r="OSP23" s="236"/>
      <c r="OSQ23" s="235"/>
      <c r="OSR23" s="236"/>
      <c r="OSS23" s="236"/>
      <c r="OST23" s="235"/>
      <c r="OSU23" s="236"/>
      <c r="OSV23" s="236"/>
      <c r="OSW23" s="235"/>
      <c r="OSX23" s="236"/>
      <c r="OSY23" s="236"/>
      <c r="OSZ23" s="235"/>
      <c r="OTA23" s="236"/>
      <c r="OTB23" s="236"/>
      <c r="OTC23" s="235"/>
      <c r="OTD23" s="236"/>
      <c r="OTE23" s="236"/>
      <c r="OTF23" s="235"/>
      <c r="OTG23" s="236"/>
      <c r="OTH23" s="236"/>
      <c r="OTI23" s="235"/>
      <c r="OTJ23" s="236"/>
      <c r="OTK23" s="236"/>
      <c r="OTL23" s="235"/>
      <c r="OTM23" s="236"/>
      <c r="OTN23" s="236"/>
      <c r="OTO23" s="235"/>
      <c r="OTP23" s="236"/>
      <c r="OTQ23" s="236"/>
      <c r="OTR23" s="235"/>
      <c r="OTS23" s="236"/>
      <c r="OTT23" s="236"/>
      <c r="OTU23" s="235"/>
      <c r="OTV23" s="236"/>
      <c r="OTW23" s="236"/>
      <c r="OTX23" s="235"/>
      <c r="OTY23" s="236"/>
      <c r="OTZ23" s="236"/>
      <c r="OUA23" s="235"/>
      <c r="OUB23" s="236"/>
      <c r="OUC23" s="236"/>
      <c r="OUD23" s="235"/>
      <c r="OUE23" s="236"/>
      <c r="OUF23" s="236"/>
      <c r="OUG23" s="235"/>
      <c r="OUH23" s="236"/>
      <c r="OUI23" s="236"/>
      <c r="OUJ23" s="235"/>
      <c r="OUK23" s="236"/>
      <c r="OUL23" s="236"/>
      <c r="OUM23" s="235"/>
      <c r="OUN23" s="236"/>
      <c r="OUO23" s="236"/>
      <c r="OUP23" s="235"/>
      <c r="OUQ23" s="236"/>
      <c r="OUR23" s="236"/>
      <c r="OUS23" s="235"/>
      <c r="OUT23" s="236"/>
      <c r="OUU23" s="236"/>
      <c r="OUV23" s="235"/>
      <c r="OUW23" s="236"/>
      <c r="OUX23" s="236"/>
      <c r="OUY23" s="235"/>
      <c r="OUZ23" s="236"/>
      <c r="OVA23" s="236"/>
      <c r="OVB23" s="235"/>
      <c r="OVC23" s="236"/>
      <c r="OVD23" s="236"/>
      <c r="OVE23" s="235"/>
      <c r="OVF23" s="236"/>
      <c r="OVG23" s="236"/>
      <c r="OVH23" s="235"/>
      <c r="OVI23" s="236"/>
      <c r="OVJ23" s="236"/>
      <c r="OVK23" s="235"/>
      <c r="OVL23" s="236"/>
      <c r="OVM23" s="236"/>
      <c r="OVN23" s="235"/>
      <c r="OVO23" s="236"/>
      <c r="OVP23" s="236"/>
      <c r="OVQ23" s="235"/>
      <c r="OVR23" s="236"/>
      <c r="OVS23" s="236"/>
      <c r="OVT23" s="235"/>
      <c r="OVU23" s="236"/>
      <c r="OVV23" s="236"/>
      <c r="OVW23" s="235"/>
      <c r="OVX23" s="236"/>
      <c r="OVY23" s="236"/>
      <c r="OVZ23" s="235"/>
      <c r="OWA23" s="236"/>
      <c r="OWB23" s="236"/>
      <c r="OWC23" s="235"/>
      <c r="OWD23" s="236"/>
      <c r="OWE23" s="236"/>
      <c r="OWF23" s="235"/>
      <c r="OWG23" s="236"/>
      <c r="OWH23" s="236"/>
      <c r="OWI23" s="235"/>
      <c r="OWJ23" s="236"/>
      <c r="OWK23" s="236"/>
      <c r="OWL23" s="235"/>
      <c r="OWM23" s="236"/>
      <c r="OWN23" s="236"/>
      <c r="OWO23" s="235"/>
      <c r="OWP23" s="236"/>
      <c r="OWQ23" s="236"/>
      <c r="OWR23" s="235"/>
      <c r="OWS23" s="236"/>
      <c r="OWT23" s="236"/>
      <c r="OWU23" s="235"/>
      <c r="OWV23" s="236"/>
      <c r="OWW23" s="236"/>
      <c r="OWX23" s="235"/>
      <c r="OWY23" s="236"/>
      <c r="OWZ23" s="236"/>
      <c r="OXA23" s="235"/>
      <c r="OXB23" s="236"/>
      <c r="OXC23" s="236"/>
      <c r="OXD23" s="235"/>
      <c r="OXE23" s="236"/>
      <c r="OXF23" s="236"/>
      <c r="OXG23" s="235"/>
      <c r="OXH23" s="236"/>
      <c r="OXI23" s="236"/>
      <c r="OXJ23" s="235"/>
      <c r="OXK23" s="236"/>
      <c r="OXL23" s="236"/>
      <c r="OXM23" s="235"/>
      <c r="OXN23" s="236"/>
      <c r="OXO23" s="236"/>
      <c r="OXP23" s="235"/>
      <c r="OXQ23" s="236"/>
      <c r="OXR23" s="236"/>
      <c r="OXS23" s="235"/>
      <c r="OXT23" s="236"/>
      <c r="OXU23" s="236"/>
      <c r="OXV23" s="235"/>
      <c r="OXW23" s="236"/>
      <c r="OXX23" s="236"/>
      <c r="OXY23" s="235"/>
      <c r="OXZ23" s="236"/>
      <c r="OYA23" s="236"/>
      <c r="OYB23" s="235"/>
      <c r="OYC23" s="236"/>
      <c r="OYD23" s="236"/>
      <c r="OYE23" s="235"/>
      <c r="OYF23" s="236"/>
      <c r="OYG23" s="236"/>
      <c r="OYH23" s="235"/>
      <c r="OYI23" s="236"/>
      <c r="OYJ23" s="236"/>
      <c r="OYK23" s="235"/>
      <c r="OYL23" s="236"/>
      <c r="OYM23" s="236"/>
      <c r="OYN23" s="235"/>
      <c r="OYO23" s="236"/>
      <c r="OYP23" s="236"/>
      <c r="OYQ23" s="235"/>
      <c r="OYR23" s="236"/>
      <c r="OYS23" s="236"/>
      <c r="OYT23" s="235"/>
      <c r="OYU23" s="236"/>
      <c r="OYV23" s="236"/>
      <c r="OYW23" s="235"/>
      <c r="OYX23" s="236"/>
      <c r="OYY23" s="236"/>
      <c r="OYZ23" s="235"/>
      <c r="OZA23" s="236"/>
      <c r="OZB23" s="236"/>
      <c r="OZC23" s="235"/>
      <c r="OZD23" s="236"/>
      <c r="OZE23" s="236"/>
      <c r="OZF23" s="235"/>
      <c r="OZG23" s="236"/>
      <c r="OZH23" s="236"/>
      <c r="OZI23" s="235"/>
      <c r="OZJ23" s="236"/>
      <c r="OZK23" s="236"/>
      <c r="OZL23" s="235"/>
      <c r="OZM23" s="236"/>
      <c r="OZN23" s="236"/>
      <c r="OZO23" s="235"/>
      <c r="OZP23" s="236"/>
      <c r="OZQ23" s="236"/>
      <c r="OZR23" s="235"/>
      <c r="OZS23" s="236"/>
      <c r="OZT23" s="236"/>
      <c r="OZU23" s="235"/>
      <c r="OZV23" s="236"/>
      <c r="OZW23" s="236"/>
      <c r="OZX23" s="235"/>
      <c r="OZY23" s="236"/>
      <c r="OZZ23" s="236"/>
      <c r="PAA23" s="235"/>
      <c r="PAB23" s="236"/>
      <c r="PAC23" s="236"/>
      <c r="PAD23" s="235"/>
      <c r="PAE23" s="236"/>
      <c r="PAF23" s="236"/>
      <c r="PAG23" s="235"/>
      <c r="PAH23" s="236"/>
      <c r="PAI23" s="236"/>
      <c r="PAJ23" s="235"/>
      <c r="PAK23" s="236"/>
      <c r="PAL23" s="236"/>
      <c r="PAM23" s="235"/>
      <c r="PAN23" s="236"/>
      <c r="PAO23" s="236"/>
      <c r="PAP23" s="235"/>
      <c r="PAQ23" s="236"/>
      <c r="PAR23" s="236"/>
      <c r="PAS23" s="235"/>
      <c r="PAT23" s="236"/>
      <c r="PAU23" s="236"/>
      <c r="PAV23" s="235"/>
      <c r="PAW23" s="236"/>
      <c r="PAX23" s="236"/>
      <c r="PAY23" s="235"/>
      <c r="PAZ23" s="236"/>
      <c r="PBA23" s="236"/>
      <c r="PBB23" s="235"/>
      <c r="PBC23" s="236"/>
      <c r="PBD23" s="236"/>
      <c r="PBE23" s="235"/>
      <c r="PBF23" s="236"/>
      <c r="PBG23" s="236"/>
      <c r="PBH23" s="235"/>
      <c r="PBI23" s="236"/>
      <c r="PBJ23" s="236"/>
      <c r="PBK23" s="235"/>
      <c r="PBL23" s="236"/>
      <c r="PBM23" s="236"/>
      <c r="PBN23" s="235"/>
      <c r="PBO23" s="236"/>
      <c r="PBP23" s="236"/>
      <c r="PBQ23" s="235"/>
      <c r="PBR23" s="236"/>
      <c r="PBS23" s="236"/>
      <c r="PBT23" s="235"/>
      <c r="PBU23" s="236"/>
      <c r="PBV23" s="236"/>
      <c r="PBW23" s="235"/>
      <c r="PBX23" s="236"/>
      <c r="PBY23" s="236"/>
      <c r="PBZ23" s="235"/>
      <c r="PCA23" s="236"/>
      <c r="PCB23" s="236"/>
      <c r="PCC23" s="235"/>
      <c r="PCD23" s="236"/>
      <c r="PCE23" s="236"/>
      <c r="PCF23" s="235"/>
      <c r="PCG23" s="236"/>
      <c r="PCH23" s="236"/>
      <c r="PCI23" s="235"/>
      <c r="PCJ23" s="236"/>
      <c r="PCK23" s="236"/>
      <c r="PCL23" s="235"/>
      <c r="PCM23" s="236"/>
      <c r="PCN23" s="236"/>
      <c r="PCO23" s="235"/>
      <c r="PCP23" s="236"/>
      <c r="PCQ23" s="236"/>
      <c r="PCR23" s="235"/>
      <c r="PCS23" s="236"/>
      <c r="PCT23" s="236"/>
      <c r="PCU23" s="235"/>
      <c r="PCV23" s="236"/>
      <c r="PCW23" s="236"/>
      <c r="PCX23" s="235"/>
      <c r="PCY23" s="236"/>
      <c r="PCZ23" s="236"/>
      <c r="PDA23" s="235"/>
      <c r="PDB23" s="236"/>
      <c r="PDC23" s="236"/>
      <c r="PDD23" s="235"/>
      <c r="PDE23" s="236"/>
      <c r="PDF23" s="236"/>
      <c r="PDG23" s="235"/>
      <c r="PDH23" s="236"/>
      <c r="PDI23" s="236"/>
      <c r="PDJ23" s="235"/>
      <c r="PDK23" s="236"/>
      <c r="PDL23" s="236"/>
      <c r="PDM23" s="235"/>
      <c r="PDN23" s="236"/>
      <c r="PDO23" s="236"/>
      <c r="PDP23" s="235"/>
      <c r="PDQ23" s="236"/>
      <c r="PDR23" s="236"/>
      <c r="PDS23" s="235"/>
      <c r="PDT23" s="236"/>
      <c r="PDU23" s="236"/>
      <c r="PDV23" s="235"/>
      <c r="PDW23" s="236"/>
      <c r="PDX23" s="236"/>
      <c r="PDY23" s="235"/>
      <c r="PDZ23" s="236"/>
      <c r="PEA23" s="236"/>
      <c r="PEB23" s="235"/>
      <c r="PEC23" s="236"/>
      <c r="PED23" s="236"/>
      <c r="PEE23" s="235"/>
      <c r="PEF23" s="236"/>
      <c r="PEG23" s="236"/>
      <c r="PEH23" s="235"/>
      <c r="PEI23" s="236"/>
      <c r="PEJ23" s="236"/>
      <c r="PEK23" s="235"/>
      <c r="PEL23" s="236"/>
      <c r="PEM23" s="236"/>
      <c r="PEN23" s="235"/>
      <c r="PEO23" s="236"/>
      <c r="PEP23" s="236"/>
      <c r="PEQ23" s="235"/>
      <c r="PER23" s="236"/>
      <c r="PES23" s="236"/>
      <c r="PET23" s="235"/>
      <c r="PEU23" s="236"/>
      <c r="PEV23" s="236"/>
      <c r="PEW23" s="235"/>
      <c r="PEX23" s="236"/>
      <c r="PEY23" s="236"/>
      <c r="PEZ23" s="235"/>
      <c r="PFA23" s="236"/>
      <c r="PFB23" s="236"/>
      <c r="PFC23" s="235"/>
      <c r="PFD23" s="236"/>
      <c r="PFE23" s="236"/>
      <c r="PFF23" s="235"/>
      <c r="PFG23" s="236"/>
      <c r="PFH23" s="236"/>
      <c r="PFI23" s="235"/>
      <c r="PFJ23" s="236"/>
      <c r="PFK23" s="236"/>
      <c r="PFL23" s="235"/>
      <c r="PFM23" s="236"/>
      <c r="PFN23" s="236"/>
      <c r="PFO23" s="235"/>
      <c r="PFP23" s="236"/>
      <c r="PFQ23" s="236"/>
      <c r="PFR23" s="235"/>
      <c r="PFS23" s="236"/>
      <c r="PFT23" s="236"/>
      <c r="PFU23" s="235"/>
      <c r="PFV23" s="236"/>
      <c r="PFW23" s="236"/>
      <c r="PFX23" s="235"/>
      <c r="PFY23" s="236"/>
      <c r="PFZ23" s="236"/>
      <c r="PGA23" s="235"/>
      <c r="PGB23" s="236"/>
      <c r="PGC23" s="236"/>
      <c r="PGD23" s="235"/>
      <c r="PGE23" s="236"/>
      <c r="PGF23" s="236"/>
      <c r="PGG23" s="235"/>
      <c r="PGH23" s="236"/>
      <c r="PGI23" s="236"/>
      <c r="PGJ23" s="235"/>
      <c r="PGK23" s="236"/>
      <c r="PGL23" s="236"/>
      <c r="PGM23" s="235"/>
      <c r="PGN23" s="236"/>
      <c r="PGO23" s="236"/>
      <c r="PGP23" s="235"/>
      <c r="PGQ23" s="236"/>
      <c r="PGR23" s="236"/>
      <c r="PGS23" s="235"/>
      <c r="PGT23" s="236"/>
      <c r="PGU23" s="236"/>
      <c r="PGV23" s="235"/>
      <c r="PGW23" s="236"/>
      <c r="PGX23" s="236"/>
      <c r="PGY23" s="235"/>
      <c r="PGZ23" s="236"/>
      <c r="PHA23" s="236"/>
      <c r="PHB23" s="235"/>
      <c r="PHC23" s="236"/>
      <c r="PHD23" s="236"/>
      <c r="PHE23" s="235"/>
      <c r="PHF23" s="236"/>
      <c r="PHG23" s="236"/>
      <c r="PHH23" s="235"/>
      <c r="PHI23" s="236"/>
      <c r="PHJ23" s="236"/>
      <c r="PHK23" s="235"/>
      <c r="PHL23" s="236"/>
      <c r="PHM23" s="236"/>
      <c r="PHN23" s="235"/>
      <c r="PHO23" s="236"/>
      <c r="PHP23" s="236"/>
      <c r="PHQ23" s="235"/>
      <c r="PHR23" s="236"/>
      <c r="PHS23" s="236"/>
      <c r="PHT23" s="235"/>
      <c r="PHU23" s="236"/>
      <c r="PHV23" s="236"/>
      <c r="PHW23" s="235"/>
      <c r="PHX23" s="236"/>
      <c r="PHY23" s="236"/>
      <c r="PHZ23" s="235"/>
      <c r="PIA23" s="236"/>
      <c r="PIB23" s="236"/>
      <c r="PIC23" s="235"/>
      <c r="PID23" s="236"/>
      <c r="PIE23" s="236"/>
      <c r="PIF23" s="235"/>
      <c r="PIG23" s="236"/>
      <c r="PIH23" s="236"/>
      <c r="PII23" s="235"/>
      <c r="PIJ23" s="236"/>
      <c r="PIK23" s="236"/>
      <c r="PIL23" s="235"/>
      <c r="PIM23" s="236"/>
      <c r="PIN23" s="236"/>
      <c r="PIO23" s="235"/>
      <c r="PIP23" s="236"/>
      <c r="PIQ23" s="236"/>
      <c r="PIR23" s="235"/>
      <c r="PIS23" s="236"/>
      <c r="PIT23" s="236"/>
      <c r="PIU23" s="235"/>
      <c r="PIV23" s="236"/>
      <c r="PIW23" s="236"/>
      <c r="PIX23" s="235"/>
      <c r="PIY23" s="236"/>
      <c r="PIZ23" s="236"/>
      <c r="PJA23" s="235"/>
      <c r="PJB23" s="236"/>
      <c r="PJC23" s="236"/>
      <c r="PJD23" s="235"/>
      <c r="PJE23" s="236"/>
      <c r="PJF23" s="236"/>
      <c r="PJG23" s="235"/>
      <c r="PJH23" s="236"/>
      <c r="PJI23" s="236"/>
      <c r="PJJ23" s="235"/>
      <c r="PJK23" s="236"/>
      <c r="PJL23" s="236"/>
      <c r="PJM23" s="235"/>
      <c r="PJN23" s="236"/>
      <c r="PJO23" s="236"/>
      <c r="PJP23" s="235"/>
      <c r="PJQ23" s="236"/>
      <c r="PJR23" s="236"/>
      <c r="PJS23" s="235"/>
      <c r="PJT23" s="236"/>
      <c r="PJU23" s="236"/>
      <c r="PJV23" s="235"/>
      <c r="PJW23" s="236"/>
      <c r="PJX23" s="236"/>
      <c r="PJY23" s="235"/>
      <c r="PJZ23" s="236"/>
      <c r="PKA23" s="236"/>
      <c r="PKB23" s="235"/>
      <c r="PKC23" s="236"/>
      <c r="PKD23" s="236"/>
      <c r="PKE23" s="235"/>
      <c r="PKF23" s="236"/>
      <c r="PKG23" s="236"/>
      <c r="PKH23" s="235"/>
      <c r="PKI23" s="236"/>
      <c r="PKJ23" s="236"/>
      <c r="PKK23" s="235"/>
      <c r="PKL23" s="236"/>
      <c r="PKM23" s="236"/>
      <c r="PKN23" s="235"/>
      <c r="PKO23" s="236"/>
      <c r="PKP23" s="236"/>
      <c r="PKQ23" s="235"/>
      <c r="PKR23" s="236"/>
      <c r="PKS23" s="236"/>
      <c r="PKT23" s="235"/>
      <c r="PKU23" s="236"/>
      <c r="PKV23" s="236"/>
      <c r="PKW23" s="235"/>
      <c r="PKX23" s="236"/>
      <c r="PKY23" s="236"/>
      <c r="PKZ23" s="235"/>
      <c r="PLA23" s="236"/>
      <c r="PLB23" s="236"/>
      <c r="PLC23" s="235"/>
      <c r="PLD23" s="236"/>
      <c r="PLE23" s="236"/>
      <c r="PLF23" s="235"/>
      <c r="PLG23" s="236"/>
      <c r="PLH23" s="236"/>
      <c r="PLI23" s="235"/>
      <c r="PLJ23" s="236"/>
      <c r="PLK23" s="236"/>
      <c r="PLL23" s="235"/>
      <c r="PLM23" s="236"/>
      <c r="PLN23" s="236"/>
      <c r="PLO23" s="235"/>
      <c r="PLP23" s="236"/>
      <c r="PLQ23" s="236"/>
      <c r="PLR23" s="235"/>
      <c r="PLS23" s="236"/>
      <c r="PLT23" s="236"/>
      <c r="PLU23" s="235"/>
      <c r="PLV23" s="236"/>
      <c r="PLW23" s="236"/>
      <c r="PLX23" s="235"/>
      <c r="PLY23" s="236"/>
      <c r="PLZ23" s="236"/>
      <c r="PMA23" s="235"/>
      <c r="PMB23" s="236"/>
      <c r="PMC23" s="236"/>
      <c r="PMD23" s="235"/>
      <c r="PME23" s="236"/>
      <c r="PMF23" s="236"/>
      <c r="PMG23" s="235"/>
      <c r="PMH23" s="236"/>
      <c r="PMI23" s="236"/>
      <c r="PMJ23" s="235"/>
      <c r="PMK23" s="236"/>
      <c r="PML23" s="236"/>
      <c r="PMM23" s="235"/>
      <c r="PMN23" s="236"/>
      <c r="PMO23" s="236"/>
      <c r="PMP23" s="235"/>
      <c r="PMQ23" s="236"/>
      <c r="PMR23" s="236"/>
      <c r="PMS23" s="235"/>
      <c r="PMT23" s="236"/>
      <c r="PMU23" s="236"/>
      <c r="PMV23" s="235"/>
      <c r="PMW23" s="236"/>
      <c r="PMX23" s="236"/>
      <c r="PMY23" s="235"/>
      <c r="PMZ23" s="236"/>
      <c r="PNA23" s="236"/>
      <c r="PNB23" s="235"/>
      <c r="PNC23" s="236"/>
      <c r="PND23" s="236"/>
      <c r="PNE23" s="235"/>
      <c r="PNF23" s="236"/>
      <c r="PNG23" s="236"/>
      <c r="PNH23" s="235"/>
      <c r="PNI23" s="236"/>
      <c r="PNJ23" s="236"/>
      <c r="PNK23" s="235"/>
      <c r="PNL23" s="236"/>
      <c r="PNM23" s="236"/>
      <c r="PNN23" s="235"/>
      <c r="PNO23" s="236"/>
      <c r="PNP23" s="236"/>
      <c r="PNQ23" s="235"/>
      <c r="PNR23" s="236"/>
      <c r="PNS23" s="236"/>
      <c r="PNT23" s="235"/>
      <c r="PNU23" s="236"/>
      <c r="PNV23" s="236"/>
      <c r="PNW23" s="235"/>
      <c r="PNX23" s="236"/>
      <c r="PNY23" s="236"/>
      <c r="PNZ23" s="235"/>
      <c r="POA23" s="236"/>
      <c r="POB23" s="236"/>
      <c r="POC23" s="235"/>
      <c r="POD23" s="236"/>
      <c r="POE23" s="236"/>
      <c r="POF23" s="235"/>
      <c r="POG23" s="236"/>
      <c r="POH23" s="236"/>
      <c r="POI23" s="235"/>
      <c r="POJ23" s="236"/>
      <c r="POK23" s="236"/>
      <c r="POL23" s="235"/>
      <c r="POM23" s="236"/>
      <c r="PON23" s="236"/>
      <c r="POO23" s="235"/>
      <c r="POP23" s="236"/>
      <c r="POQ23" s="236"/>
      <c r="POR23" s="235"/>
      <c r="POS23" s="236"/>
      <c r="POT23" s="236"/>
      <c r="POU23" s="235"/>
      <c r="POV23" s="236"/>
      <c r="POW23" s="236"/>
      <c r="POX23" s="235"/>
      <c r="POY23" s="236"/>
      <c r="POZ23" s="236"/>
      <c r="PPA23" s="235"/>
      <c r="PPB23" s="236"/>
      <c r="PPC23" s="236"/>
      <c r="PPD23" s="235"/>
      <c r="PPE23" s="236"/>
      <c r="PPF23" s="236"/>
      <c r="PPG23" s="235"/>
      <c r="PPH23" s="236"/>
      <c r="PPI23" s="236"/>
      <c r="PPJ23" s="235"/>
      <c r="PPK23" s="236"/>
      <c r="PPL23" s="236"/>
      <c r="PPM23" s="235"/>
      <c r="PPN23" s="236"/>
      <c r="PPO23" s="236"/>
      <c r="PPP23" s="235"/>
      <c r="PPQ23" s="236"/>
      <c r="PPR23" s="236"/>
      <c r="PPS23" s="235"/>
      <c r="PPT23" s="236"/>
      <c r="PPU23" s="236"/>
      <c r="PPV23" s="235"/>
      <c r="PPW23" s="236"/>
      <c r="PPX23" s="236"/>
      <c r="PPY23" s="235"/>
      <c r="PPZ23" s="236"/>
      <c r="PQA23" s="236"/>
      <c r="PQB23" s="235"/>
      <c r="PQC23" s="236"/>
      <c r="PQD23" s="236"/>
      <c r="PQE23" s="235"/>
      <c r="PQF23" s="236"/>
      <c r="PQG23" s="236"/>
      <c r="PQH23" s="235"/>
      <c r="PQI23" s="236"/>
      <c r="PQJ23" s="236"/>
      <c r="PQK23" s="235"/>
      <c r="PQL23" s="236"/>
      <c r="PQM23" s="236"/>
      <c r="PQN23" s="235"/>
      <c r="PQO23" s="236"/>
      <c r="PQP23" s="236"/>
      <c r="PQQ23" s="235"/>
      <c r="PQR23" s="236"/>
      <c r="PQS23" s="236"/>
      <c r="PQT23" s="235"/>
      <c r="PQU23" s="236"/>
      <c r="PQV23" s="236"/>
      <c r="PQW23" s="235"/>
      <c r="PQX23" s="236"/>
      <c r="PQY23" s="236"/>
      <c r="PQZ23" s="235"/>
      <c r="PRA23" s="236"/>
      <c r="PRB23" s="236"/>
      <c r="PRC23" s="235"/>
      <c r="PRD23" s="236"/>
      <c r="PRE23" s="236"/>
      <c r="PRF23" s="235"/>
      <c r="PRG23" s="236"/>
      <c r="PRH23" s="236"/>
      <c r="PRI23" s="235"/>
      <c r="PRJ23" s="236"/>
      <c r="PRK23" s="236"/>
      <c r="PRL23" s="235"/>
      <c r="PRM23" s="236"/>
      <c r="PRN23" s="236"/>
      <c r="PRO23" s="235"/>
      <c r="PRP23" s="236"/>
      <c r="PRQ23" s="236"/>
      <c r="PRR23" s="235"/>
      <c r="PRS23" s="236"/>
      <c r="PRT23" s="236"/>
      <c r="PRU23" s="235"/>
      <c r="PRV23" s="236"/>
      <c r="PRW23" s="236"/>
      <c r="PRX23" s="235"/>
      <c r="PRY23" s="236"/>
      <c r="PRZ23" s="236"/>
      <c r="PSA23" s="235"/>
      <c r="PSB23" s="236"/>
      <c r="PSC23" s="236"/>
      <c r="PSD23" s="235"/>
      <c r="PSE23" s="236"/>
      <c r="PSF23" s="236"/>
      <c r="PSG23" s="235"/>
      <c r="PSH23" s="236"/>
      <c r="PSI23" s="236"/>
      <c r="PSJ23" s="235"/>
      <c r="PSK23" s="236"/>
      <c r="PSL23" s="236"/>
      <c r="PSM23" s="235"/>
      <c r="PSN23" s="236"/>
      <c r="PSO23" s="236"/>
      <c r="PSP23" s="235"/>
      <c r="PSQ23" s="236"/>
      <c r="PSR23" s="236"/>
      <c r="PSS23" s="235"/>
      <c r="PST23" s="236"/>
      <c r="PSU23" s="236"/>
      <c r="PSV23" s="235"/>
      <c r="PSW23" s="236"/>
      <c r="PSX23" s="236"/>
      <c r="PSY23" s="235"/>
      <c r="PSZ23" s="236"/>
      <c r="PTA23" s="236"/>
      <c r="PTB23" s="235"/>
      <c r="PTC23" s="236"/>
      <c r="PTD23" s="236"/>
      <c r="PTE23" s="235"/>
      <c r="PTF23" s="236"/>
      <c r="PTG23" s="236"/>
      <c r="PTH23" s="235"/>
      <c r="PTI23" s="236"/>
      <c r="PTJ23" s="236"/>
      <c r="PTK23" s="235"/>
      <c r="PTL23" s="236"/>
      <c r="PTM23" s="236"/>
      <c r="PTN23" s="235"/>
      <c r="PTO23" s="236"/>
      <c r="PTP23" s="236"/>
      <c r="PTQ23" s="235"/>
      <c r="PTR23" s="236"/>
      <c r="PTS23" s="236"/>
      <c r="PTT23" s="235"/>
      <c r="PTU23" s="236"/>
      <c r="PTV23" s="236"/>
      <c r="PTW23" s="235"/>
      <c r="PTX23" s="236"/>
      <c r="PTY23" s="236"/>
      <c r="PTZ23" s="235"/>
      <c r="PUA23" s="236"/>
      <c r="PUB23" s="236"/>
      <c r="PUC23" s="235"/>
      <c r="PUD23" s="236"/>
      <c r="PUE23" s="236"/>
      <c r="PUF23" s="235"/>
      <c r="PUG23" s="236"/>
      <c r="PUH23" s="236"/>
      <c r="PUI23" s="235"/>
      <c r="PUJ23" s="236"/>
      <c r="PUK23" s="236"/>
      <c r="PUL23" s="235"/>
      <c r="PUM23" s="236"/>
      <c r="PUN23" s="236"/>
      <c r="PUO23" s="235"/>
      <c r="PUP23" s="236"/>
      <c r="PUQ23" s="236"/>
      <c r="PUR23" s="235"/>
      <c r="PUS23" s="236"/>
      <c r="PUT23" s="236"/>
      <c r="PUU23" s="235"/>
      <c r="PUV23" s="236"/>
      <c r="PUW23" s="236"/>
      <c r="PUX23" s="235"/>
      <c r="PUY23" s="236"/>
      <c r="PUZ23" s="236"/>
      <c r="PVA23" s="235"/>
      <c r="PVB23" s="236"/>
      <c r="PVC23" s="236"/>
      <c r="PVD23" s="235"/>
      <c r="PVE23" s="236"/>
      <c r="PVF23" s="236"/>
      <c r="PVG23" s="235"/>
      <c r="PVH23" s="236"/>
      <c r="PVI23" s="236"/>
      <c r="PVJ23" s="235"/>
      <c r="PVK23" s="236"/>
      <c r="PVL23" s="236"/>
      <c r="PVM23" s="235"/>
      <c r="PVN23" s="236"/>
      <c r="PVO23" s="236"/>
      <c r="PVP23" s="235"/>
      <c r="PVQ23" s="236"/>
      <c r="PVR23" s="236"/>
      <c r="PVS23" s="235"/>
      <c r="PVT23" s="236"/>
      <c r="PVU23" s="236"/>
      <c r="PVV23" s="235"/>
      <c r="PVW23" s="236"/>
      <c r="PVX23" s="236"/>
      <c r="PVY23" s="235"/>
      <c r="PVZ23" s="236"/>
      <c r="PWA23" s="236"/>
      <c r="PWB23" s="235"/>
      <c r="PWC23" s="236"/>
      <c r="PWD23" s="236"/>
      <c r="PWE23" s="235"/>
      <c r="PWF23" s="236"/>
      <c r="PWG23" s="236"/>
      <c r="PWH23" s="235"/>
      <c r="PWI23" s="236"/>
      <c r="PWJ23" s="236"/>
      <c r="PWK23" s="235"/>
      <c r="PWL23" s="236"/>
      <c r="PWM23" s="236"/>
      <c r="PWN23" s="235"/>
      <c r="PWO23" s="236"/>
      <c r="PWP23" s="236"/>
      <c r="PWQ23" s="235"/>
      <c r="PWR23" s="236"/>
      <c r="PWS23" s="236"/>
      <c r="PWT23" s="235"/>
      <c r="PWU23" s="236"/>
      <c r="PWV23" s="236"/>
      <c r="PWW23" s="235"/>
      <c r="PWX23" s="236"/>
      <c r="PWY23" s="236"/>
      <c r="PWZ23" s="235"/>
      <c r="PXA23" s="236"/>
      <c r="PXB23" s="236"/>
      <c r="PXC23" s="235"/>
      <c r="PXD23" s="236"/>
      <c r="PXE23" s="236"/>
      <c r="PXF23" s="235"/>
      <c r="PXG23" s="236"/>
      <c r="PXH23" s="236"/>
      <c r="PXI23" s="235"/>
      <c r="PXJ23" s="236"/>
      <c r="PXK23" s="236"/>
      <c r="PXL23" s="235"/>
      <c r="PXM23" s="236"/>
      <c r="PXN23" s="236"/>
      <c r="PXO23" s="235"/>
      <c r="PXP23" s="236"/>
      <c r="PXQ23" s="236"/>
      <c r="PXR23" s="235"/>
      <c r="PXS23" s="236"/>
      <c r="PXT23" s="236"/>
      <c r="PXU23" s="235"/>
      <c r="PXV23" s="236"/>
      <c r="PXW23" s="236"/>
      <c r="PXX23" s="235"/>
      <c r="PXY23" s="236"/>
      <c r="PXZ23" s="236"/>
      <c r="PYA23" s="235"/>
      <c r="PYB23" s="236"/>
      <c r="PYC23" s="236"/>
      <c r="PYD23" s="235"/>
      <c r="PYE23" s="236"/>
      <c r="PYF23" s="236"/>
      <c r="PYG23" s="235"/>
      <c r="PYH23" s="236"/>
      <c r="PYI23" s="236"/>
      <c r="PYJ23" s="235"/>
      <c r="PYK23" s="236"/>
      <c r="PYL23" s="236"/>
      <c r="PYM23" s="235"/>
      <c r="PYN23" s="236"/>
      <c r="PYO23" s="236"/>
      <c r="PYP23" s="235"/>
      <c r="PYQ23" s="236"/>
      <c r="PYR23" s="236"/>
      <c r="PYS23" s="235"/>
      <c r="PYT23" s="236"/>
      <c r="PYU23" s="236"/>
      <c r="PYV23" s="235"/>
      <c r="PYW23" s="236"/>
      <c r="PYX23" s="236"/>
      <c r="PYY23" s="235"/>
      <c r="PYZ23" s="236"/>
      <c r="PZA23" s="236"/>
      <c r="PZB23" s="235"/>
      <c r="PZC23" s="236"/>
      <c r="PZD23" s="236"/>
      <c r="PZE23" s="235"/>
      <c r="PZF23" s="236"/>
      <c r="PZG23" s="236"/>
      <c r="PZH23" s="235"/>
      <c r="PZI23" s="236"/>
      <c r="PZJ23" s="236"/>
      <c r="PZK23" s="235"/>
      <c r="PZL23" s="236"/>
      <c r="PZM23" s="236"/>
      <c r="PZN23" s="235"/>
      <c r="PZO23" s="236"/>
      <c r="PZP23" s="236"/>
      <c r="PZQ23" s="235"/>
      <c r="PZR23" s="236"/>
      <c r="PZS23" s="236"/>
      <c r="PZT23" s="235"/>
      <c r="PZU23" s="236"/>
      <c r="PZV23" s="236"/>
      <c r="PZW23" s="235"/>
      <c r="PZX23" s="236"/>
      <c r="PZY23" s="236"/>
      <c r="PZZ23" s="235"/>
      <c r="QAA23" s="236"/>
      <c r="QAB23" s="236"/>
      <c r="QAC23" s="235"/>
      <c r="QAD23" s="236"/>
      <c r="QAE23" s="236"/>
      <c r="QAF23" s="235"/>
      <c r="QAG23" s="236"/>
      <c r="QAH23" s="236"/>
      <c r="QAI23" s="235"/>
      <c r="QAJ23" s="236"/>
      <c r="QAK23" s="236"/>
      <c r="QAL23" s="235"/>
      <c r="QAM23" s="236"/>
      <c r="QAN23" s="236"/>
      <c r="QAO23" s="235"/>
      <c r="QAP23" s="236"/>
      <c r="QAQ23" s="236"/>
      <c r="QAR23" s="235"/>
      <c r="QAS23" s="236"/>
      <c r="QAT23" s="236"/>
      <c r="QAU23" s="235"/>
      <c r="QAV23" s="236"/>
      <c r="QAW23" s="236"/>
      <c r="QAX23" s="235"/>
      <c r="QAY23" s="236"/>
      <c r="QAZ23" s="236"/>
      <c r="QBA23" s="235"/>
      <c r="QBB23" s="236"/>
      <c r="QBC23" s="236"/>
      <c r="QBD23" s="235"/>
      <c r="QBE23" s="236"/>
      <c r="QBF23" s="236"/>
      <c r="QBG23" s="235"/>
      <c r="QBH23" s="236"/>
      <c r="QBI23" s="236"/>
      <c r="QBJ23" s="235"/>
      <c r="QBK23" s="236"/>
      <c r="QBL23" s="236"/>
      <c r="QBM23" s="235"/>
      <c r="QBN23" s="236"/>
      <c r="QBO23" s="236"/>
      <c r="QBP23" s="235"/>
      <c r="QBQ23" s="236"/>
      <c r="QBR23" s="236"/>
      <c r="QBS23" s="235"/>
      <c r="QBT23" s="236"/>
      <c r="QBU23" s="236"/>
      <c r="QBV23" s="235"/>
      <c r="QBW23" s="236"/>
      <c r="QBX23" s="236"/>
      <c r="QBY23" s="235"/>
      <c r="QBZ23" s="236"/>
      <c r="QCA23" s="236"/>
      <c r="QCB23" s="235"/>
      <c r="QCC23" s="236"/>
      <c r="QCD23" s="236"/>
      <c r="QCE23" s="235"/>
      <c r="QCF23" s="236"/>
      <c r="QCG23" s="236"/>
      <c r="QCH23" s="235"/>
      <c r="QCI23" s="236"/>
      <c r="QCJ23" s="236"/>
      <c r="QCK23" s="235"/>
      <c r="QCL23" s="236"/>
      <c r="QCM23" s="236"/>
      <c r="QCN23" s="235"/>
      <c r="QCO23" s="236"/>
      <c r="QCP23" s="236"/>
      <c r="QCQ23" s="235"/>
      <c r="QCR23" s="236"/>
      <c r="QCS23" s="236"/>
      <c r="QCT23" s="235"/>
      <c r="QCU23" s="236"/>
      <c r="QCV23" s="236"/>
      <c r="QCW23" s="235"/>
      <c r="QCX23" s="236"/>
      <c r="QCY23" s="236"/>
      <c r="QCZ23" s="235"/>
      <c r="QDA23" s="236"/>
      <c r="QDB23" s="236"/>
      <c r="QDC23" s="235"/>
      <c r="QDD23" s="236"/>
      <c r="QDE23" s="236"/>
      <c r="QDF23" s="235"/>
      <c r="QDG23" s="236"/>
      <c r="QDH23" s="236"/>
      <c r="QDI23" s="235"/>
      <c r="QDJ23" s="236"/>
      <c r="QDK23" s="236"/>
      <c r="QDL23" s="235"/>
      <c r="QDM23" s="236"/>
      <c r="QDN23" s="236"/>
      <c r="QDO23" s="235"/>
      <c r="QDP23" s="236"/>
      <c r="QDQ23" s="236"/>
      <c r="QDR23" s="235"/>
      <c r="QDS23" s="236"/>
      <c r="QDT23" s="236"/>
      <c r="QDU23" s="235"/>
      <c r="QDV23" s="236"/>
      <c r="QDW23" s="236"/>
      <c r="QDX23" s="235"/>
      <c r="QDY23" s="236"/>
      <c r="QDZ23" s="236"/>
      <c r="QEA23" s="235"/>
      <c r="QEB23" s="236"/>
      <c r="QEC23" s="236"/>
      <c r="QED23" s="235"/>
      <c r="QEE23" s="236"/>
      <c r="QEF23" s="236"/>
      <c r="QEG23" s="235"/>
      <c r="QEH23" s="236"/>
      <c r="QEI23" s="236"/>
      <c r="QEJ23" s="235"/>
      <c r="QEK23" s="236"/>
      <c r="QEL23" s="236"/>
      <c r="QEM23" s="235"/>
      <c r="QEN23" s="236"/>
      <c r="QEO23" s="236"/>
      <c r="QEP23" s="235"/>
      <c r="QEQ23" s="236"/>
      <c r="QER23" s="236"/>
      <c r="QES23" s="235"/>
      <c r="QET23" s="236"/>
      <c r="QEU23" s="236"/>
      <c r="QEV23" s="235"/>
      <c r="QEW23" s="236"/>
      <c r="QEX23" s="236"/>
      <c r="QEY23" s="235"/>
      <c r="QEZ23" s="236"/>
      <c r="QFA23" s="236"/>
      <c r="QFB23" s="235"/>
      <c r="QFC23" s="236"/>
      <c r="QFD23" s="236"/>
      <c r="QFE23" s="235"/>
      <c r="QFF23" s="236"/>
      <c r="QFG23" s="236"/>
      <c r="QFH23" s="235"/>
      <c r="QFI23" s="236"/>
      <c r="QFJ23" s="236"/>
      <c r="QFK23" s="235"/>
      <c r="QFL23" s="236"/>
      <c r="QFM23" s="236"/>
      <c r="QFN23" s="235"/>
      <c r="QFO23" s="236"/>
      <c r="QFP23" s="236"/>
      <c r="QFQ23" s="235"/>
      <c r="QFR23" s="236"/>
      <c r="QFS23" s="236"/>
      <c r="QFT23" s="235"/>
      <c r="QFU23" s="236"/>
      <c r="QFV23" s="236"/>
      <c r="QFW23" s="235"/>
      <c r="QFX23" s="236"/>
      <c r="QFY23" s="236"/>
      <c r="QFZ23" s="235"/>
      <c r="QGA23" s="236"/>
      <c r="QGB23" s="236"/>
      <c r="QGC23" s="235"/>
      <c r="QGD23" s="236"/>
      <c r="QGE23" s="236"/>
      <c r="QGF23" s="235"/>
      <c r="QGG23" s="236"/>
      <c r="QGH23" s="236"/>
      <c r="QGI23" s="235"/>
      <c r="QGJ23" s="236"/>
      <c r="QGK23" s="236"/>
      <c r="QGL23" s="235"/>
      <c r="QGM23" s="236"/>
      <c r="QGN23" s="236"/>
      <c r="QGO23" s="235"/>
      <c r="QGP23" s="236"/>
      <c r="QGQ23" s="236"/>
      <c r="QGR23" s="235"/>
      <c r="QGS23" s="236"/>
      <c r="QGT23" s="236"/>
      <c r="QGU23" s="235"/>
      <c r="QGV23" s="236"/>
      <c r="QGW23" s="236"/>
      <c r="QGX23" s="235"/>
      <c r="QGY23" s="236"/>
      <c r="QGZ23" s="236"/>
      <c r="QHA23" s="235"/>
      <c r="QHB23" s="236"/>
      <c r="QHC23" s="236"/>
      <c r="QHD23" s="235"/>
      <c r="QHE23" s="236"/>
      <c r="QHF23" s="236"/>
      <c r="QHG23" s="235"/>
      <c r="QHH23" s="236"/>
      <c r="QHI23" s="236"/>
      <c r="QHJ23" s="235"/>
      <c r="QHK23" s="236"/>
      <c r="QHL23" s="236"/>
      <c r="QHM23" s="235"/>
      <c r="QHN23" s="236"/>
      <c r="QHO23" s="236"/>
      <c r="QHP23" s="235"/>
      <c r="QHQ23" s="236"/>
      <c r="QHR23" s="236"/>
      <c r="QHS23" s="235"/>
      <c r="QHT23" s="236"/>
      <c r="QHU23" s="236"/>
      <c r="QHV23" s="235"/>
      <c r="QHW23" s="236"/>
      <c r="QHX23" s="236"/>
      <c r="QHY23" s="235"/>
      <c r="QHZ23" s="236"/>
      <c r="QIA23" s="236"/>
      <c r="QIB23" s="235"/>
      <c r="QIC23" s="236"/>
      <c r="QID23" s="236"/>
      <c r="QIE23" s="235"/>
      <c r="QIF23" s="236"/>
      <c r="QIG23" s="236"/>
      <c r="QIH23" s="235"/>
      <c r="QII23" s="236"/>
      <c r="QIJ23" s="236"/>
      <c r="QIK23" s="235"/>
      <c r="QIL23" s="236"/>
      <c r="QIM23" s="236"/>
      <c r="QIN23" s="235"/>
      <c r="QIO23" s="236"/>
      <c r="QIP23" s="236"/>
      <c r="QIQ23" s="235"/>
      <c r="QIR23" s="236"/>
      <c r="QIS23" s="236"/>
      <c r="QIT23" s="235"/>
      <c r="QIU23" s="236"/>
      <c r="QIV23" s="236"/>
      <c r="QIW23" s="235"/>
      <c r="QIX23" s="236"/>
      <c r="QIY23" s="236"/>
      <c r="QIZ23" s="235"/>
      <c r="QJA23" s="236"/>
      <c r="QJB23" s="236"/>
      <c r="QJC23" s="235"/>
      <c r="QJD23" s="236"/>
      <c r="QJE23" s="236"/>
      <c r="QJF23" s="235"/>
      <c r="QJG23" s="236"/>
      <c r="QJH23" s="236"/>
      <c r="QJI23" s="235"/>
      <c r="QJJ23" s="236"/>
      <c r="QJK23" s="236"/>
      <c r="QJL23" s="235"/>
      <c r="QJM23" s="236"/>
      <c r="QJN23" s="236"/>
      <c r="QJO23" s="235"/>
      <c r="QJP23" s="236"/>
      <c r="QJQ23" s="236"/>
      <c r="QJR23" s="235"/>
      <c r="QJS23" s="236"/>
      <c r="QJT23" s="236"/>
      <c r="QJU23" s="235"/>
      <c r="QJV23" s="236"/>
      <c r="QJW23" s="236"/>
      <c r="QJX23" s="235"/>
      <c r="QJY23" s="236"/>
      <c r="QJZ23" s="236"/>
      <c r="QKA23" s="235"/>
      <c r="QKB23" s="236"/>
      <c r="QKC23" s="236"/>
      <c r="QKD23" s="235"/>
      <c r="QKE23" s="236"/>
      <c r="QKF23" s="236"/>
      <c r="QKG23" s="235"/>
      <c r="QKH23" s="236"/>
      <c r="QKI23" s="236"/>
      <c r="QKJ23" s="235"/>
      <c r="QKK23" s="236"/>
      <c r="QKL23" s="236"/>
      <c r="QKM23" s="235"/>
      <c r="QKN23" s="236"/>
      <c r="QKO23" s="236"/>
      <c r="QKP23" s="235"/>
      <c r="QKQ23" s="236"/>
      <c r="QKR23" s="236"/>
      <c r="QKS23" s="235"/>
      <c r="QKT23" s="236"/>
      <c r="QKU23" s="236"/>
      <c r="QKV23" s="235"/>
      <c r="QKW23" s="236"/>
      <c r="QKX23" s="236"/>
      <c r="QKY23" s="235"/>
      <c r="QKZ23" s="236"/>
      <c r="QLA23" s="236"/>
      <c r="QLB23" s="235"/>
      <c r="QLC23" s="236"/>
      <c r="QLD23" s="236"/>
      <c r="QLE23" s="235"/>
      <c r="QLF23" s="236"/>
      <c r="QLG23" s="236"/>
      <c r="QLH23" s="235"/>
      <c r="QLI23" s="236"/>
      <c r="QLJ23" s="236"/>
      <c r="QLK23" s="235"/>
      <c r="QLL23" s="236"/>
      <c r="QLM23" s="236"/>
      <c r="QLN23" s="235"/>
      <c r="QLO23" s="236"/>
      <c r="QLP23" s="236"/>
      <c r="QLQ23" s="235"/>
      <c r="QLR23" s="236"/>
      <c r="QLS23" s="236"/>
      <c r="QLT23" s="235"/>
      <c r="QLU23" s="236"/>
      <c r="QLV23" s="236"/>
      <c r="QLW23" s="235"/>
      <c r="QLX23" s="236"/>
      <c r="QLY23" s="236"/>
      <c r="QLZ23" s="235"/>
      <c r="QMA23" s="236"/>
      <c r="QMB23" s="236"/>
      <c r="QMC23" s="235"/>
      <c r="QMD23" s="236"/>
      <c r="QME23" s="236"/>
      <c r="QMF23" s="235"/>
      <c r="QMG23" s="236"/>
      <c r="QMH23" s="236"/>
      <c r="QMI23" s="235"/>
      <c r="QMJ23" s="236"/>
      <c r="QMK23" s="236"/>
      <c r="QML23" s="235"/>
      <c r="QMM23" s="236"/>
      <c r="QMN23" s="236"/>
      <c r="QMO23" s="235"/>
      <c r="QMP23" s="236"/>
      <c r="QMQ23" s="236"/>
      <c r="QMR23" s="235"/>
      <c r="QMS23" s="236"/>
      <c r="QMT23" s="236"/>
      <c r="QMU23" s="235"/>
      <c r="QMV23" s="236"/>
      <c r="QMW23" s="236"/>
      <c r="QMX23" s="235"/>
      <c r="QMY23" s="236"/>
      <c r="QMZ23" s="236"/>
      <c r="QNA23" s="235"/>
      <c r="QNB23" s="236"/>
      <c r="QNC23" s="236"/>
      <c r="QND23" s="235"/>
      <c r="QNE23" s="236"/>
      <c r="QNF23" s="236"/>
      <c r="QNG23" s="235"/>
      <c r="QNH23" s="236"/>
      <c r="QNI23" s="236"/>
      <c r="QNJ23" s="235"/>
      <c r="QNK23" s="236"/>
      <c r="QNL23" s="236"/>
      <c r="QNM23" s="235"/>
      <c r="QNN23" s="236"/>
      <c r="QNO23" s="236"/>
      <c r="QNP23" s="235"/>
      <c r="QNQ23" s="236"/>
      <c r="QNR23" s="236"/>
      <c r="QNS23" s="235"/>
      <c r="QNT23" s="236"/>
      <c r="QNU23" s="236"/>
      <c r="QNV23" s="235"/>
      <c r="QNW23" s="236"/>
      <c r="QNX23" s="236"/>
      <c r="QNY23" s="235"/>
      <c r="QNZ23" s="236"/>
      <c r="QOA23" s="236"/>
      <c r="QOB23" s="235"/>
      <c r="QOC23" s="236"/>
      <c r="QOD23" s="236"/>
      <c r="QOE23" s="235"/>
      <c r="QOF23" s="236"/>
      <c r="QOG23" s="236"/>
      <c r="QOH23" s="235"/>
      <c r="QOI23" s="236"/>
      <c r="QOJ23" s="236"/>
      <c r="QOK23" s="235"/>
      <c r="QOL23" s="236"/>
      <c r="QOM23" s="236"/>
      <c r="QON23" s="235"/>
      <c r="QOO23" s="236"/>
      <c r="QOP23" s="236"/>
      <c r="QOQ23" s="235"/>
      <c r="QOR23" s="236"/>
      <c r="QOS23" s="236"/>
      <c r="QOT23" s="235"/>
      <c r="QOU23" s="236"/>
      <c r="QOV23" s="236"/>
      <c r="QOW23" s="235"/>
      <c r="QOX23" s="236"/>
      <c r="QOY23" s="236"/>
      <c r="QOZ23" s="235"/>
      <c r="QPA23" s="236"/>
      <c r="QPB23" s="236"/>
      <c r="QPC23" s="235"/>
      <c r="QPD23" s="236"/>
      <c r="QPE23" s="236"/>
      <c r="QPF23" s="235"/>
      <c r="QPG23" s="236"/>
      <c r="QPH23" s="236"/>
      <c r="QPI23" s="235"/>
      <c r="QPJ23" s="236"/>
      <c r="QPK23" s="236"/>
      <c r="QPL23" s="235"/>
      <c r="QPM23" s="236"/>
      <c r="QPN23" s="236"/>
      <c r="QPO23" s="235"/>
      <c r="QPP23" s="236"/>
      <c r="QPQ23" s="236"/>
      <c r="QPR23" s="235"/>
      <c r="QPS23" s="236"/>
      <c r="QPT23" s="236"/>
      <c r="QPU23" s="235"/>
      <c r="QPV23" s="236"/>
      <c r="QPW23" s="236"/>
      <c r="QPX23" s="235"/>
      <c r="QPY23" s="236"/>
      <c r="QPZ23" s="236"/>
      <c r="QQA23" s="235"/>
      <c r="QQB23" s="236"/>
      <c r="QQC23" s="236"/>
      <c r="QQD23" s="235"/>
      <c r="QQE23" s="236"/>
      <c r="QQF23" s="236"/>
      <c r="QQG23" s="235"/>
      <c r="QQH23" s="236"/>
      <c r="QQI23" s="236"/>
      <c r="QQJ23" s="235"/>
      <c r="QQK23" s="236"/>
      <c r="QQL23" s="236"/>
      <c r="QQM23" s="235"/>
      <c r="QQN23" s="236"/>
      <c r="QQO23" s="236"/>
      <c r="QQP23" s="235"/>
      <c r="QQQ23" s="236"/>
      <c r="QQR23" s="236"/>
      <c r="QQS23" s="235"/>
      <c r="QQT23" s="236"/>
      <c r="QQU23" s="236"/>
      <c r="QQV23" s="235"/>
      <c r="QQW23" s="236"/>
      <c r="QQX23" s="236"/>
      <c r="QQY23" s="235"/>
      <c r="QQZ23" s="236"/>
      <c r="QRA23" s="236"/>
      <c r="QRB23" s="235"/>
      <c r="QRC23" s="236"/>
      <c r="QRD23" s="236"/>
      <c r="QRE23" s="235"/>
      <c r="QRF23" s="236"/>
      <c r="QRG23" s="236"/>
      <c r="QRH23" s="235"/>
      <c r="QRI23" s="236"/>
      <c r="QRJ23" s="236"/>
      <c r="QRK23" s="235"/>
      <c r="QRL23" s="236"/>
      <c r="QRM23" s="236"/>
      <c r="QRN23" s="235"/>
      <c r="QRO23" s="236"/>
      <c r="QRP23" s="236"/>
      <c r="QRQ23" s="235"/>
      <c r="QRR23" s="236"/>
      <c r="QRS23" s="236"/>
      <c r="QRT23" s="235"/>
      <c r="QRU23" s="236"/>
      <c r="QRV23" s="236"/>
      <c r="QRW23" s="235"/>
      <c r="QRX23" s="236"/>
      <c r="QRY23" s="236"/>
      <c r="QRZ23" s="235"/>
      <c r="QSA23" s="236"/>
      <c r="QSB23" s="236"/>
      <c r="QSC23" s="235"/>
      <c r="QSD23" s="236"/>
      <c r="QSE23" s="236"/>
      <c r="QSF23" s="235"/>
      <c r="QSG23" s="236"/>
      <c r="QSH23" s="236"/>
      <c r="QSI23" s="235"/>
      <c r="QSJ23" s="236"/>
      <c r="QSK23" s="236"/>
      <c r="QSL23" s="235"/>
      <c r="QSM23" s="236"/>
      <c r="QSN23" s="236"/>
      <c r="QSO23" s="235"/>
      <c r="QSP23" s="236"/>
      <c r="QSQ23" s="236"/>
      <c r="QSR23" s="235"/>
      <c r="QSS23" s="236"/>
      <c r="QST23" s="236"/>
      <c r="QSU23" s="235"/>
      <c r="QSV23" s="236"/>
      <c r="QSW23" s="236"/>
      <c r="QSX23" s="235"/>
      <c r="QSY23" s="236"/>
      <c r="QSZ23" s="236"/>
      <c r="QTA23" s="235"/>
      <c r="QTB23" s="236"/>
      <c r="QTC23" s="236"/>
      <c r="QTD23" s="235"/>
      <c r="QTE23" s="236"/>
      <c r="QTF23" s="236"/>
      <c r="QTG23" s="235"/>
      <c r="QTH23" s="236"/>
      <c r="QTI23" s="236"/>
      <c r="QTJ23" s="235"/>
      <c r="QTK23" s="236"/>
      <c r="QTL23" s="236"/>
      <c r="QTM23" s="235"/>
      <c r="QTN23" s="236"/>
      <c r="QTO23" s="236"/>
      <c r="QTP23" s="235"/>
      <c r="QTQ23" s="236"/>
      <c r="QTR23" s="236"/>
      <c r="QTS23" s="235"/>
      <c r="QTT23" s="236"/>
      <c r="QTU23" s="236"/>
      <c r="QTV23" s="235"/>
      <c r="QTW23" s="236"/>
      <c r="QTX23" s="236"/>
      <c r="QTY23" s="235"/>
      <c r="QTZ23" s="236"/>
      <c r="QUA23" s="236"/>
      <c r="QUB23" s="235"/>
      <c r="QUC23" s="236"/>
      <c r="QUD23" s="236"/>
      <c r="QUE23" s="235"/>
      <c r="QUF23" s="236"/>
      <c r="QUG23" s="236"/>
      <c r="QUH23" s="235"/>
      <c r="QUI23" s="236"/>
      <c r="QUJ23" s="236"/>
      <c r="QUK23" s="235"/>
      <c r="QUL23" s="236"/>
      <c r="QUM23" s="236"/>
      <c r="QUN23" s="235"/>
      <c r="QUO23" s="236"/>
      <c r="QUP23" s="236"/>
      <c r="QUQ23" s="235"/>
      <c r="QUR23" s="236"/>
      <c r="QUS23" s="236"/>
      <c r="QUT23" s="235"/>
      <c r="QUU23" s="236"/>
      <c r="QUV23" s="236"/>
      <c r="QUW23" s="235"/>
      <c r="QUX23" s="236"/>
      <c r="QUY23" s="236"/>
      <c r="QUZ23" s="235"/>
      <c r="QVA23" s="236"/>
      <c r="QVB23" s="236"/>
      <c r="QVC23" s="235"/>
      <c r="QVD23" s="236"/>
      <c r="QVE23" s="236"/>
      <c r="QVF23" s="235"/>
      <c r="QVG23" s="236"/>
      <c r="QVH23" s="236"/>
      <c r="QVI23" s="235"/>
      <c r="QVJ23" s="236"/>
      <c r="QVK23" s="236"/>
      <c r="QVL23" s="235"/>
      <c r="QVM23" s="236"/>
      <c r="QVN23" s="236"/>
      <c r="QVO23" s="235"/>
      <c r="QVP23" s="236"/>
      <c r="QVQ23" s="236"/>
      <c r="QVR23" s="235"/>
      <c r="QVS23" s="236"/>
      <c r="QVT23" s="236"/>
      <c r="QVU23" s="235"/>
      <c r="QVV23" s="236"/>
      <c r="QVW23" s="236"/>
      <c r="QVX23" s="235"/>
      <c r="QVY23" s="236"/>
      <c r="QVZ23" s="236"/>
      <c r="QWA23" s="235"/>
      <c r="QWB23" s="236"/>
      <c r="QWC23" s="236"/>
      <c r="QWD23" s="235"/>
      <c r="QWE23" s="236"/>
      <c r="QWF23" s="236"/>
      <c r="QWG23" s="235"/>
      <c r="QWH23" s="236"/>
      <c r="QWI23" s="236"/>
      <c r="QWJ23" s="235"/>
      <c r="QWK23" s="236"/>
      <c r="QWL23" s="236"/>
      <c r="QWM23" s="235"/>
      <c r="QWN23" s="236"/>
      <c r="QWO23" s="236"/>
      <c r="QWP23" s="235"/>
      <c r="QWQ23" s="236"/>
      <c r="QWR23" s="236"/>
      <c r="QWS23" s="235"/>
      <c r="QWT23" s="236"/>
      <c r="QWU23" s="236"/>
      <c r="QWV23" s="235"/>
      <c r="QWW23" s="236"/>
      <c r="QWX23" s="236"/>
      <c r="QWY23" s="235"/>
      <c r="QWZ23" s="236"/>
      <c r="QXA23" s="236"/>
      <c r="QXB23" s="235"/>
      <c r="QXC23" s="236"/>
      <c r="QXD23" s="236"/>
      <c r="QXE23" s="235"/>
      <c r="QXF23" s="236"/>
      <c r="QXG23" s="236"/>
      <c r="QXH23" s="235"/>
      <c r="QXI23" s="236"/>
      <c r="QXJ23" s="236"/>
      <c r="QXK23" s="235"/>
      <c r="QXL23" s="236"/>
      <c r="QXM23" s="236"/>
      <c r="QXN23" s="235"/>
      <c r="QXO23" s="236"/>
      <c r="QXP23" s="236"/>
      <c r="QXQ23" s="235"/>
      <c r="QXR23" s="236"/>
      <c r="QXS23" s="236"/>
      <c r="QXT23" s="235"/>
      <c r="QXU23" s="236"/>
      <c r="QXV23" s="236"/>
      <c r="QXW23" s="235"/>
      <c r="QXX23" s="236"/>
      <c r="QXY23" s="236"/>
      <c r="QXZ23" s="235"/>
      <c r="QYA23" s="236"/>
      <c r="QYB23" s="236"/>
      <c r="QYC23" s="235"/>
      <c r="QYD23" s="236"/>
      <c r="QYE23" s="236"/>
      <c r="QYF23" s="235"/>
      <c r="QYG23" s="236"/>
      <c r="QYH23" s="236"/>
      <c r="QYI23" s="235"/>
      <c r="QYJ23" s="236"/>
      <c r="QYK23" s="236"/>
      <c r="QYL23" s="235"/>
      <c r="QYM23" s="236"/>
      <c r="QYN23" s="236"/>
      <c r="QYO23" s="235"/>
      <c r="QYP23" s="236"/>
      <c r="QYQ23" s="236"/>
      <c r="QYR23" s="235"/>
      <c r="QYS23" s="236"/>
      <c r="QYT23" s="236"/>
      <c r="QYU23" s="235"/>
      <c r="QYV23" s="236"/>
      <c r="QYW23" s="236"/>
      <c r="QYX23" s="235"/>
      <c r="QYY23" s="236"/>
      <c r="QYZ23" s="236"/>
      <c r="QZA23" s="235"/>
      <c r="QZB23" s="236"/>
      <c r="QZC23" s="236"/>
      <c r="QZD23" s="235"/>
      <c r="QZE23" s="236"/>
      <c r="QZF23" s="236"/>
      <c r="QZG23" s="235"/>
      <c r="QZH23" s="236"/>
      <c r="QZI23" s="236"/>
      <c r="QZJ23" s="235"/>
      <c r="QZK23" s="236"/>
      <c r="QZL23" s="236"/>
      <c r="QZM23" s="235"/>
      <c r="QZN23" s="236"/>
      <c r="QZO23" s="236"/>
      <c r="QZP23" s="235"/>
      <c r="QZQ23" s="236"/>
      <c r="QZR23" s="236"/>
      <c r="QZS23" s="235"/>
      <c r="QZT23" s="236"/>
      <c r="QZU23" s="236"/>
      <c r="QZV23" s="235"/>
      <c r="QZW23" s="236"/>
      <c r="QZX23" s="236"/>
      <c r="QZY23" s="235"/>
      <c r="QZZ23" s="236"/>
      <c r="RAA23" s="236"/>
      <c r="RAB23" s="235"/>
      <c r="RAC23" s="236"/>
      <c r="RAD23" s="236"/>
      <c r="RAE23" s="235"/>
      <c r="RAF23" s="236"/>
      <c r="RAG23" s="236"/>
      <c r="RAH23" s="235"/>
      <c r="RAI23" s="236"/>
      <c r="RAJ23" s="236"/>
      <c r="RAK23" s="235"/>
      <c r="RAL23" s="236"/>
      <c r="RAM23" s="236"/>
      <c r="RAN23" s="235"/>
      <c r="RAO23" s="236"/>
      <c r="RAP23" s="236"/>
      <c r="RAQ23" s="235"/>
      <c r="RAR23" s="236"/>
      <c r="RAS23" s="236"/>
      <c r="RAT23" s="235"/>
      <c r="RAU23" s="236"/>
      <c r="RAV23" s="236"/>
      <c r="RAW23" s="235"/>
      <c r="RAX23" s="236"/>
      <c r="RAY23" s="236"/>
      <c r="RAZ23" s="235"/>
      <c r="RBA23" s="236"/>
      <c r="RBB23" s="236"/>
      <c r="RBC23" s="235"/>
      <c r="RBD23" s="236"/>
      <c r="RBE23" s="236"/>
      <c r="RBF23" s="235"/>
      <c r="RBG23" s="236"/>
      <c r="RBH23" s="236"/>
      <c r="RBI23" s="235"/>
      <c r="RBJ23" s="236"/>
      <c r="RBK23" s="236"/>
      <c r="RBL23" s="235"/>
      <c r="RBM23" s="236"/>
      <c r="RBN23" s="236"/>
      <c r="RBO23" s="235"/>
      <c r="RBP23" s="236"/>
      <c r="RBQ23" s="236"/>
      <c r="RBR23" s="235"/>
      <c r="RBS23" s="236"/>
      <c r="RBT23" s="236"/>
      <c r="RBU23" s="235"/>
      <c r="RBV23" s="236"/>
      <c r="RBW23" s="236"/>
      <c r="RBX23" s="235"/>
      <c r="RBY23" s="236"/>
      <c r="RBZ23" s="236"/>
      <c r="RCA23" s="235"/>
      <c r="RCB23" s="236"/>
      <c r="RCC23" s="236"/>
      <c r="RCD23" s="235"/>
      <c r="RCE23" s="236"/>
      <c r="RCF23" s="236"/>
      <c r="RCG23" s="235"/>
      <c r="RCH23" s="236"/>
      <c r="RCI23" s="236"/>
      <c r="RCJ23" s="235"/>
      <c r="RCK23" s="236"/>
      <c r="RCL23" s="236"/>
      <c r="RCM23" s="235"/>
      <c r="RCN23" s="236"/>
      <c r="RCO23" s="236"/>
      <c r="RCP23" s="235"/>
      <c r="RCQ23" s="236"/>
      <c r="RCR23" s="236"/>
      <c r="RCS23" s="235"/>
      <c r="RCT23" s="236"/>
      <c r="RCU23" s="236"/>
      <c r="RCV23" s="235"/>
      <c r="RCW23" s="236"/>
      <c r="RCX23" s="236"/>
      <c r="RCY23" s="235"/>
      <c r="RCZ23" s="236"/>
      <c r="RDA23" s="236"/>
      <c r="RDB23" s="235"/>
      <c r="RDC23" s="236"/>
      <c r="RDD23" s="236"/>
      <c r="RDE23" s="235"/>
      <c r="RDF23" s="236"/>
      <c r="RDG23" s="236"/>
      <c r="RDH23" s="235"/>
      <c r="RDI23" s="236"/>
      <c r="RDJ23" s="236"/>
      <c r="RDK23" s="235"/>
      <c r="RDL23" s="236"/>
      <c r="RDM23" s="236"/>
      <c r="RDN23" s="235"/>
      <c r="RDO23" s="236"/>
      <c r="RDP23" s="236"/>
      <c r="RDQ23" s="235"/>
      <c r="RDR23" s="236"/>
      <c r="RDS23" s="236"/>
      <c r="RDT23" s="235"/>
      <c r="RDU23" s="236"/>
      <c r="RDV23" s="236"/>
      <c r="RDW23" s="235"/>
      <c r="RDX23" s="236"/>
      <c r="RDY23" s="236"/>
      <c r="RDZ23" s="235"/>
      <c r="REA23" s="236"/>
      <c r="REB23" s="236"/>
      <c r="REC23" s="235"/>
      <c r="RED23" s="236"/>
      <c r="REE23" s="236"/>
      <c r="REF23" s="235"/>
      <c r="REG23" s="236"/>
      <c r="REH23" s="236"/>
      <c r="REI23" s="235"/>
      <c r="REJ23" s="236"/>
      <c r="REK23" s="236"/>
      <c r="REL23" s="235"/>
      <c r="REM23" s="236"/>
      <c r="REN23" s="236"/>
      <c r="REO23" s="235"/>
      <c r="REP23" s="236"/>
      <c r="REQ23" s="236"/>
      <c r="RER23" s="235"/>
      <c r="RES23" s="236"/>
      <c r="RET23" s="236"/>
      <c r="REU23" s="235"/>
      <c r="REV23" s="236"/>
      <c r="REW23" s="236"/>
      <c r="REX23" s="235"/>
      <c r="REY23" s="236"/>
      <c r="REZ23" s="236"/>
      <c r="RFA23" s="235"/>
      <c r="RFB23" s="236"/>
      <c r="RFC23" s="236"/>
      <c r="RFD23" s="235"/>
      <c r="RFE23" s="236"/>
      <c r="RFF23" s="236"/>
      <c r="RFG23" s="235"/>
      <c r="RFH23" s="236"/>
      <c r="RFI23" s="236"/>
      <c r="RFJ23" s="235"/>
      <c r="RFK23" s="236"/>
      <c r="RFL23" s="236"/>
      <c r="RFM23" s="235"/>
      <c r="RFN23" s="236"/>
      <c r="RFO23" s="236"/>
      <c r="RFP23" s="235"/>
      <c r="RFQ23" s="236"/>
      <c r="RFR23" s="236"/>
      <c r="RFS23" s="235"/>
      <c r="RFT23" s="236"/>
      <c r="RFU23" s="236"/>
      <c r="RFV23" s="235"/>
      <c r="RFW23" s="236"/>
      <c r="RFX23" s="236"/>
      <c r="RFY23" s="235"/>
      <c r="RFZ23" s="236"/>
      <c r="RGA23" s="236"/>
      <c r="RGB23" s="235"/>
      <c r="RGC23" s="236"/>
      <c r="RGD23" s="236"/>
      <c r="RGE23" s="235"/>
      <c r="RGF23" s="236"/>
      <c r="RGG23" s="236"/>
      <c r="RGH23" s="235"/>
      <c r="RGI23" s="236"/>
      <c r="RGJ23" s="236"/>
      <c r="RGK23" s="235"/>
      <c r="RGL23" s="236"/>
      <c r="RGM23" s="236"/>
      <c r="RGN23" s="235"/>
      <c r="RGO23" s="236"/>
      <c r="RGP23" s="236"/>
      <c r="RGQ23" s="235"/>
      <c r="RGR23" s="236"/>
      <c r="RGS23" s="236"/>
      <c r="RGT23" s="235"/>
      <c r="RGU23" s="236"/>
      <c r="RGV23" s="236"/>
      <c r="RGW23" s="235"/>
      <c r="RGX23" s="236"/>
      <c r="RGY23" s="236"/>
      <c r="RGZ23" s="235"/>
      <c r="RHA23" s="236"/>
      <c r="RHB23" s="236"/>
      <c r="RHC23" s="235"/>
      <c r="RHD23" s="236"/>
      <c r="RHE23" s="236"/>
      <c r="RHF23" s="235"/>
      <c r="RHG23" s="236"/>
      <c r="RHH23" s="236"/>
      <c r="RHI23" s="235"/>
      <c r="RHJ23" s="236"/>
      <c r="RHK23" s="236"/>
      <c r="RHL23" s="235"/>
      <c r="RHM23" s="236"/>
      <c r="RHN23" s="236"/>
      <c r="RHO23" s="235"/>
      <c r="RHP23" s="236"/>
      <c r="RHQ23" s="236"/>
      <c r="RHR23" s="235"/>
      <c r="RHS23" s="236"/>
      <c r="RHT23" s="236"/>
      <c r="RHU23" s="235"/>
      <c r="RHV23" s="236"/>
      <c r="RHW23" s="236"/>
      <c r="RHX23" s="235"/>
      <c r="RHY23" s="236"/>
      <c r="RHZ23" s="236"/>
      <c r="RIA23" s="235"/>
      <c r="RIB23" s="236"/>
      <c r="RIC23" s="236"/>
      <c r="RID23" s="235"/>
      <c r="RIE23" s="236"/>
      <c r="RIF23" s="236"/>
      <c r="RIG23" s="235"/>
      <c r="RIH23" s="236"/>
      <c r="RII23" s="236"/>
      <c r="RIJ23" s="235"/>
      <c r="RIK23" s="236"/>
      <c r="RIL23" s="236"/>
      <c r="RIM23" s="235"/>
      <c r="RIN23" s="236"/>
      <c r="RIO23" s="236"/>
      <c r="RIP23" s="235"/>
      <c r="RIQ23" s="236"/>
      <c r="RIR23" s="236"/>
      <c r="RIS23" s="235"/>
      <c r="RIT23" s="236"/>
      <c r="RIU23" s="236"/>
      <c r="RIV23" s="235"/>
      <c r="RIW23" s="236"/>
      <c r="RIX23" s="236"/>
      <c r="RIY23" s="235"/>
      <c r="RIZ23" s="236"/>
      <c r="RJA23" s="236"/>
      <c r="RJB23" s="235"/>
      <c r="RJC23" s="236"/>
      <c r="RJD23" s="236"/>
      <c r="RJE23" s="235"/>
      <c r="RJF23" s="236"/>
      <c r="RJG23" s="236"/>
      <c r="RJH23" s="235"/>
      <c r="RJI23" s="236"/>
      <c r="RJJ23" s="236"/>
      <c r="RJK23" s="235"/>
      <c r="RJL23" s="236"/>
      <c r="RJM23" s="236"/>
      <c r="RJN23" s="235"/>
      <c r="RJO23" s="236"/>
      <c r="RJP23" s="236"/>
      <c r="RJQ23" s="235"/>
      <c r="RJR23" s="236"/>
      <c r="RJS23" s="236"/>
      <c r="RJT23" s="235"/>
      <c r="RJU23" s="236"/>
      <c r="RJV23" s="236"/>
      <c r="RJW23" s="235"/>
      <c r="RJX23" s="236"/>
      <c r="RJY23" s="236"/>
      <c r="RJZ23" s="235"/>
      <c r="RKA23" s="236"/>
      <c r="RKB23" s="236"/>
      <c r="RKC23" s="235"/>
      <c r="RKD23" s="236"/>
      <c r="RKE23" s="236"/>
      <c r="RKF23" s="235"/>
      <c r="RKG23" s="236"/>
      <c r="RKH23" s="236"/>
      <c r="RKI23" s="235"/>
      <c r="RKJ23" s="236"/>
      <c r="RKK23" s="236"/>
      <c r="RKL23" s="235"/>
      <c r="RKM23" s="236"/>
      <c r="RKN23" s="236"/>
      <c r="RKO23" s="235"/>
      <c r="RKP23" s="236"/>
      <c r="RKQ23" s="236"/>
      <c r="RKR23" s="235"/>
      <c r="RKS23" s="236"/>
      <c r="RKT23" s="236"/>
      <c r="RKU23" s="235"/>
      <c r="RKV23" s="236"/>
      <c r="RKW23" s="236"/>
      <c r="RKX23" s="235"/>
      <c r="RKY23" s="236"/>
      <c r="RKZ23" s="236"/>
      <c r="RLA23" s="235"/>
      <c r="RLB23" s="236"/>
      <c r="RLC23" s="236"/>
      <c r="RLD23" s="235"/>
      <c r="RLE23" s="236"/>
      <c r="RLF23" s="236"/>
      <c r="RLG23" s="235"/>
      <c r="RLH23" s="236"/>
      <c r="RLI23" s="236"/>
      <c r="RLJ23" s="235"/>
      <c r="RLK23" s="236"/>
      <c r="RLL23" s="236"/>
      <c r="RLM23" s="235"/>
      <c r="RLN23" s="236"/>
      <c r="RLO23" s="236"/>
      <c r="RLP23" s="235"/>
      <c r="RLQ23" s="236"/>
      <c r="RLR23" s="236"/>
      <c r="RLS23" s="235"/>
      <c r="RLT23" s="236"/>
      <c r="RLU23" s="236"/>
      <c r="RLV23" s="235"/>
      <c r="RLW23" s="236"/>
      <c r="RLX23" s="236"/>
      <c r="RLY23" s="235"/>
      <c r="RLZ23" s="236"/>
      <c r="RMA23" s="236"/>
      <c r="RMB23" s="235"/>
      <c r="RMC23" s="236"/>
      <c r="RMD23" s="236"/>
      <c r="RME23" s="235"/>
      <c r="RMF23" s="236"/>
      <c r="RMG23" s="236"/>
      <c r="RMH23" s="235"/>
      <c r="RMI23" s="236"/>
      <c r="RMJ23" s="236"/>
      <c r="RMK23" s="235"/>
      <c r="RML23" s="236"/>
      <c r="RMM23" s="236"/>
      <c r="RMN23" s="235"/>
      <c r="RMO23" s="236"/>
      <c r="RMP23" s="236"/>
      <c r="RMQ23" s="235"/>
      <c r="RMR23" s="236"/>
      <c r="RMS23" s="236"/>
      <c r="RMT23" s="235"/>
      <c r="RMU23" s="236"/>
      <c r="RMV23" s="236"/>
      <c r="RMW23" s="235"/>
      <c r="RMX23" s="236"/>
      <c r="RMY23" s="236"/>
      <c r="RMZ23" s="235"/>
      <c r="RNA23" s="236"/>
      <c r="RNB23" s="236"/>
      <c r="RNC23" s="235"/>
      <c r="RND23" s="236"/>
      <c r="RNE23" s="236"/>
      <c r="RNF23" s="235"/>
      <c r="RNG23" s="236"/>
      <c r="RNH23" s="236"/>
      <c r="RNI23" s="235"/>
      <c r="RNJ23" s="236"/>
      <c r="RNK23" s="236"/>
      <c r="RNL23" s="235"/>
      <c r="RNM23" s="236"/>
      <c r="RNN23" s="236"/>
      <c r="RNO23" s="235"/>
      <c r="RNP23" s="236"/>
      <c r="RNQ23" s="236"/>
      <c r="RNR23" s="235"/>
      <c r="RNS23" s="236"/>
      <c r="RNT23" s="236"/>
      <c r="RNU23" s="235"/>
      <c r="RNV23" s="236"/>
      <c r="RNW23" s="236"/>
      <c r="RNX23" s="235"/>
      <c r="RNY23" s="236"/>
      <c r="RNZ23" s="236"/>
      <c r="ROA23" s="235"/>
      <c r="ROB23" s="236"/>
      <c r="ROC23" s="236"/>
      <c r="ROD23" s="235"/>
      <c r="ROE23" s="236"/>
      <c r="ROF23" s="236"/>
      <c r="ROG23" s="235"/>
      <c r="ROH23" s="236"/>
      <c r="ROI23" s="236"/>
      <c r="ROJ23" s="235"/>
      <c r="ROK23" s="236"/>
      <c r="ROL23" s="236"/>
      <c r="ROM23" s="235"/>
      <c r="RON23" s="236"/>
      <c r="ROO23" s="236"/>
      <c r="ROP23" s="235"/>
      <c r="ROQ23" s="236"/>
      <c r="ROR23" s="236"/>
      <c r="ROS23" s="235"/>
      <c r="ROT23" s="236"/>
      <c r="ROU23" s="236"/>
      <c r="ROV23" s="235"/>
      <c r="ROW23" s="236"/>
      <c r="ROX23" s="236"/>
      <c r="ROY23" s="235"/>
      <c r="ROZ23" s="236"/>
      <c r="RPA23" s="236"/>
      <c r="RPB23" s="235"/>
      <c r="RPC23" s="236"/>
      <c r="RPD23" s="236"/>
      <c r="RPE23" s="235"/>
      <c r="RPF23" s="236"/>
      <c r="RPG23" s="236"/>
      <c r="RPH23" s="235"/>
      <c r="RPI23" s="236"/>
      <c r="RPJ23" s="236"/>
      <c r="RPK23" s="235"/>
      <c r="RPL23" s="236"/>
      <c r="RPM23" s="236"/>
      <c r="RPN23" s="235"/>
      <c r="RPO23" s="236"/>
      <c r="RPP23" s="236"/>
      <c r="RPQ23" s="235"/>
      <c r="RPR23" s="236"/>
      <c r="RPS23" s="236"/>
      <c r="RPT23" s="235"/>
      <c r="RPU23" s="236"/>
      <c r="RPV23" s="236"/>
      <c r="RPW23" s="235"/>
      <c r="RPX23" s="236"/>
      <c r="RPY23" s="236"/>
      <c r="RPZ23" s="235"/>
      <c r="RQA23" s="236"/>
      <c r="RQB23" s="236"/>
      <c r="RQC23" s="235"/>
      <c r="RQD23" s="236"/>
      <c r="RQE23" s="236"/>
      <c r="RQF23" s="235"/>
      <c r="RQG23" s="236"/>
      <c r="RQH23" s="236"/>
      <c r="RQI23" s="235"/>
      <c r="RQJ23" s="236"/>
      <c r="RQK23" s="236"/>
      <c r="RQL23" s="235"/>
      <c r="RQM23" s="236"/>
      <c r="RQN23" s="236"/>
      <c r="RQO23" s="235"/>
      <c r="RQP23" s="236"/>
      <c r="RQQ23" s="236"/>
      <c r="RQR23" s="235"/>
      <c r="RQS23" s="236"/>
      <c r="RQT23" s="236"/>
      <c r="RQU23" s="235"/>
      <c r="RQV23" s="236"/>
      <c r="RQW23" s="236"/>
      <c r="RQX23" s="235"/>
      <c r="RQY23" s="236"/>
      <c r="RQZ23" s="236"/>
      <c r="RRA23" s="235"/>
      <c r="RRB23" s="236"/>
      <c r="RRC23" s="236"/>
      <c r="RRD23" s="235"/>
      <c r="RRE23" s="236"/>
      <c r="RRF23" s="236"/>
      <c r="RRG23" s="235"/>
      <c r="RRH23" s="236"/>
      <c r="RRI23" s="236"/>
      <c r="RRJ23" s="235"/>
      <c r="RRK23" s="236"/>
      <c r="RRL23" s="236"/>
      <c r="RRM23" s="235"/>
      <c r="RRN23" s="236"/>
      <c r="RRO23" s="236"/>
      <c r="RRP23" s="235"/>
      <c r="RRQ23" s="236"/>
      <c r="RRR23" s="236"/>
      <c r="RRS23" s="235"/>
      <c r="RRT23" s="236"/>
      <c r="RRU23" s="236"/>
      <c r="RRV23" s="235"/>
      <c r="RRW23" s="236"/>
      <c r="RRX23" s="236"/>
      <c r="RRY23" s="235"/>
      <c r="RRZ23" s="236"/>
      <c r="RSA23" s="236"/>
      <c r="RSB23" s="235"/>
      <c r="RSC23" s="236"/>
      <c r="RSD23" s="236"/>
      <c r="RSE23" s="235"/>
      <c r="RSF23" s="236"/>
      <c r="RSG23" s="236"/>
      <c r="RSH23" s="235"/>
      <c r="RSI23" s="236"/>
      <c r="RSJ23" s="236"/>
      <c r="RSK23" s="235"/>
      <c r="RSL23" s="236"/>
      <c r="RSM23" s="236"/>
      <c r="RSN23" s="235"/>
      <c r="RSO23" s="236"/>
      <c r="RSP23" s="236"/>
      <c r="RSQ23" s="235"/>
      <c r="RSR23" s="236"/>
      <c r="RSS23" s="236"/>
      <c r="RST23" s="235"/>
      <c r="RSU23" s="236"/>
      <c r="RSV23" s="236"/>
      <c r="RSW23" s="235"/>
      <c r="RSX23" s="236"/>
      <c r="RSY23" s="236"/>
      <c r="RSZ23" s="235"/>
      <c r="RTA23" s="236"/>
      <c r="RTB23" s="236"/>
      <c r="RTC23" s="235"/>
      <c r="RTD23" s="236"/>
      <c r="RTE23" s="236"/>
      <c r="RTF23" s="235"/>
      <c r="RTG23" s="236"/>
      <c r="RTH23" s="236"/>
      <c r="RTI23" s="235"/>
      <c r="RTJ23" s="236"/>
      <c r="RTK23" s="236"/>
      <c r="RTL23" s="235"/>
      <c r="RTM23" s="236"/>
      <c r="RTN23" s="236"/>
      <c r="RTO23" s="235"/>
      <c r="RTP23" s="236"/>
      <c r="RTQ23" s="236"/>
      <c r="RTR23" s="235"/>
      <c r="RTS23" s="236"/>
      <c r="RTT23" s="236"/>
      <c r="RTU23" s="235"/>
      <c r="RTV23" s="236"/>
      <c r="RTW23" s="236"/>
      <c r="RTX23" s="235"/>
      <c r="RTY23" s="236"/>
      <c r="RTZ23" s="236"/>
      <c r="RUA23" s="235"/>
      <c r="RUB23" s="236"/>
      <c r="RUC23" s="236"/>
      <c r="RUD23" s="235"/>
      <c r="RUE23" s="236"/>
      <c r="RUF23" s="236"/>
      <c r="RUG23" s="235"/>
      <c r="RUH23" s="236"/>
      <c r="RUI23" s="236"/>
      <c r="RUJ23" s="235"/>
      <c r="RUK23" s="236"/>
      <c r="RUL23" s="236"/>
      <c r="RUM23" s="235"/>
      <c r="RUN23" s="236"/>
      <c r="RUO23" s="236"/>
      <c r="RUP23" s="235"/>
      <c r="RUQ23" s="236"/>
      <c r="RUR23" s="236"/>
      <c r="RUS23" s="235"/>
      <c r="RUT23" s="236"/>
      <c r="RUU23" s="236"/>
      <c r="RUV23" s="235"/>
      <c r="RUW23" s="236"/>
      <c r="RUX23" s="236"/>
      <c r="RUY23" s="235"/>
      <c r="RUZ23" s="236"/>
      <c r="RVA23" s="236"/>
      <c r="RVB23" s="235"/>
      <c r="RVC23" s="236"/>
      <c r="RVD23" s="236"/>
      <c r="RVE23" s="235"/>
      <c r="RVF23" s="236"/>
      <c r="RVG23" s="236"/>
      <c r="RVH23" s="235"/>
      <c r="RVI23" s="236"/>
      <c r="RVJ23" s="236"/>
      <c r="RVK23" s="235"/>
      <c r="RVL23" s="236"/>
      <c r="RVM23" s="236"/>
      <c r="RVN23" s="235"/>
      <c r="RVO23" s="236"/>
      <c r="RVP23" s="236"/>
      <c r="RVQ23" s="235"/>
      <c r="RVR23" s="236"/>
      <c r="RVS23" s="236"/>
      <c r="RVT23" s="235"/>
      <c r="RVU23" s="236"/>
      <c r="RVV23" s="236"/>
      <c r="RVW23" s="235"/>
      <c r="RVX23" s="236"/>
      <c r="RVY23" s="236"/>
      <c r="RVZ23" s="235"/>
      <c r="RWA23" s="236"/>
      <c r="RWB23" s="236"/>
      <c r="RWC23" s="235"/>
      <c r="RWD23" s="236"/>
      <c r="RWE23" s="236"/>
      <c r="RWF23" s="235"/>
      <c r="RWG23" s="236"/>
      <c r="RWH23" s="236"/>
      <c r="RWI23" s="235"/>
      <c r="RWJ23" s="236"/>
      <c r="RWK23" s="236"/>
      <c r="RWL23" s="235"/>
      <c r="RWM23" s="236"/>
      <c r="RWN23" s="236"/>
      <c r="RWO23" s="235"/>
      <c r="RWP23" s="236"/>
      <c r="RWQ23" s="236"/>
      <c r="RWR23" s="235"/>
      <c r="RWS23" s="236"/>
      <c r="RWT23" s="236"/>
      <c r="RWU23" s="235"/>
      <c r="RWV23" s="236"/>
      <c r="RWW23" s="236"/>
      <c r="RWX23" s="235"/>
      <c r="RWY23" s="236"/>
      <c r="RWZ23" s="236"/>
      <c r="RXA23" s="235"/>
      <c r="RXB23" s="236"/>
      <c r="RXC23" s="236"/>
      <c r="RXD23" s="235"/>
      <c r="RXE23" s="236"/>
      <c r="RXF23" s="236"/>
      <c r="RXG23" s="235"/>
      <c r="RXH23" s="236"/>
      <c r="RXI23" s="236"/>
      <c r="RXJ23" s="235"/>
      <c r="RXK23" s="236"/>
      <c r="RXL23" s="236"/>
      <c r="RXM23" s="235"/>
      <c r="RXN23" s="236"/>
      <c r="RXO23" s="236"/>
      <c r="RXP23" s="235"/>
      <c r="RXQ23" s="236"/>
      <c r="RXR23" s="236"/>
      <c r="RXS23" s="235"/>
      <c r="RXT23" s="236"/>
      <c r="RXU23" s="236"/>
      <c r="RXV23" s="235"/>
      <c r="RXW23" s="236"/>
      <c r="RXX23" s="236"/>
      <c r="RXY23" s="235"/>
      <c r="RXZ23" s="236"/>
      <c r="RYA23" s="236"/>
      <c r="RYB23" s="235"/>
      <c r="RYC23" s="236"/>
      <c r="RYD23" s="236"/>
      <c r="RYE23" s="235"/>
      <c r="RYF23" s="236"/>
      <c r="RYG23" s="236"/>
      <c r="RYH23" s="235"/>
      <c r="RYI23" s="236"/>
      <c r="RYJ23" s="236"/>
      <c r="RYK23" s="235"/>
      <c r="RYL23" s="236"/>
      <c r="RYM23" s="236"/>
      <c r="RYN23" s="235"/>
      <c r="RYO23" s="236"/>
      <c r="RYP23" s="236"/>
      <c r="RYQ23" s="235"/>
      <c r="RYR23" s="236"/>
      <c r="RYS23" s="236"/>
      <c r="RYT23" s="235"/>
      <c r="RYU23" s="236"/>
      <c r="RYV23" s="236"/>
      <c r="RYW23" s="235"/>
      <c r="RYX23" s="236"/>
      <c r="RYY23" s="236"/>
      <c r="RYZ23" s="235"/>
      <c r="RZA23" s="236"/>
      <c r="RZB23" s="236"/>
      <c r="RZC23" s="235"/>
      <c r="RZD23" s="236"/>
      <c r="RZE23" s="236"/>
      <c r="RZF23" s="235"/>
      <c r="RZG23" s="236"/>
      <c r="RZH23" s="236"/>
      <c r="RZI23" s="235"/>
      <c r="RZJ23" s="236"/>
      <c r="RZK23" s="236"/>
      <c r="RZL23" s="235"/>
      <c r="RZM23" s="236"/>
      <c r="RZN23" s="236"/>
      <c r="RZO23" s="235"/>
      <c r="RZP23" s="236"/>
      <c r="RZQ23" s="236"/>
      <c r="RZR23" s="235"/>
      <c r="RZS23" s="236"/>
      <c r="RZT23" s="236"/>
      <c r="RZU23" s="235"/>
      <c r="RZV23" s="236"/>
      <c r="RZW23" s="236"/>
      <c r="RZX23" s="235"/>
      <c r="RZY23" s="236"/>
      <c r="RZZ23" s="236"/>
      <c r="SAA23" s="235"/>
      <c r="SAB23" s="236"/>
      <c r="SAC23" s="236"/>
      <c r="SAD23" s="235"/>
      <c r="SAE23" s="236"/>
      <c r="SAF23" s="236"/>
      <c r="SAG23" s="235"/>
      <c r="SAH23" s="236"/>
      <c r="SAI23" s="236"/>
      <c r="SAJ23" s="235"/>
      <c r="SAK23" s="236"/>
      <c r="SAL23" s="236"/>
      <c r="SAM23" s="235"/>
      <c r="SAN23" s="236"/>
      <c r="SAO23" s="236"/>
      <c r="SAP23" s="235"/>
      <c r="SAQ23" s="236"/>
      <c r="SAR23" s="236"/>
      <c r="SAS23" s="235"/>
      <c r="SAT23" s="236"/>
      <c r="SAU23" s="236"/>
      <c r="SAV23" s="235"/>
      <c r="SAW23" s="236"/>
      <c r="SAX23" s="236"/>
      <c r="SAY23" s="235"/>
      <c r="SAZ23" s="236"/>
      <c r="SBA23" s="236"/>
      <c r="SBB23" s="235"/>
      <c r="SBC23" s="236"/>
      <c r="SBD23" s="236"/>
      <c r="SBE23" s="235"/>
      <c r="SBF23" s="236"/>
      <c r="SBG23" s="236"/>
      <c r="SBH23" s="235"/>
      <c r="SBI23" s="236"/>
      <c r="SBJ23" s="236"/>
      <c r="SBK23" s="235"/>
      <c r="SBL23" s="236"/>
      <c r="SBM23" s="236"/>
      <c r="SBN23" s="235"/>
      <c r="SBO23" s="236"/>
      <c r="SBP23" s="236"/>
      <c r="SBQ23" s="235"/>
      <c r="SBR23" s="236"/>
      <c r="SBS23" s="236"/>
      <c r="SBT23" s="235"/>
      <c r="SBU23" s="236"/>
      <c r="SBV23" s="236"/>
      <c r="SBW23" s="235"/>
      <c r="SBX23" s="236"/>
      <c r="SBY23" s="236"/>
      <c r="SBZ23" s="235"/>
      <c r="SCA23" s="236"/>
      <c r="SCB23" s="236"/>
      <c r="SCC23" s="235"/>
      <c r="SCD23" s="236"/>
      <c r="SCE23" s="236"/>
      <c r="SCF23" s="235"/>
      <c r="SCG23" s="236"/>
      <c r="SCH23" s="236"/>
      <c r="SCI23" s="235"/>
      <c r="SCJ23" s="236"/>
      <c r="SCK23" s="236"/>
      <c r="SCL23" s="235"/>
      <c r="SCM23" s="236"/>
      <c r="SCN23" s="236"/>
      <c r="SCO23" s="235"/>
      <c r="SCP23" s="236"/>
      <c r="SCQ23" s="236"/>
      <c r="SCR23" s="235"/>
      <c r="SCS23" s="236"/>
      <c r="SCT23" s="236"/>
      <c r="SCU23" s="235"/>
      <c r="SCV23" s="236"/>
      <c r="SCW23" s="236"/>
      <c r="SCX23" s="235"/>
      <c r="SCY23" s="236"/>
      <c r="SCZ23" s="236"/>
      <c r="SDA23" s="235"/>
      <c r="SDB23" s="236"/>
      <c r="SDC23" s="236"/>
      <c r="SDD23" s="235"/>
      <c r="SDE23" s="236"/>
      <c r="SDF23" s="236"/>
      <c r="SDG23" s="235"/>
      <c r="SDH23" s="236"/>
      <c r="SDI23" s="236"/>
      <c r="SDJ23" s="235"/>
      <c r="SDK23" s="236"/>
      <c r="SDL23" s="236"/>
      <c r="SDM23" s="235"/>
      <c r="SDN23" s="236"/>
      <c r="SDO23" s="236"/>
      <c r="SDP23" s="235"/>
      <c r="SDQ23" s="236"/>
      <c r="SDR23" s="236"/>
      <c r="SDS23" s="235"/>
      <c r="SDT23" s="236"/>
      <c r="SDU23" s="236"/>
      <c r="SDV23" s="235"/>
      <c r="SDW23" s="236"/>
      <c r="SDX23" s="236"/>
      <c r="SDY23" s="235"/>
      <c r="SDZ23" s="236"/>
      <c r="SEA23" s="236"/>
      <c r="SEB23" s="235"/>
      <c r="SEC23" s="236"/>
      <c r="SED23" s="236"/>
      <c r="SEE23" s="235"/>
      <c r="SEF23" s="236"/>
      <c r="SEG23" s="236"/>
      <c r="SEH23" s="235"/>
      <c r="SEI23" s="236"/>
      <c r="SEJ23" s="236"/>
      <c r="SEK23" s="235"/>
      <c r="SEL23" s="236"/>
      <c r="SEM23" s="236"/>
      <c r="SEN23" s="235"/>
      <c r="SEO23" s="236"/>
      <c r="SEP23" s="236"/>
      <c r="SEQ23" s="235"/>
      <c r="SER23" s="236"/>
      <c r="SES23" s="236"/>
      <c r="SET23" s="235"/>
      <c r="SEU23" s="236"/>
      <c r="SEV23" s="236"/>
      <c r="SEW23" s="235"/>
      <c r="SEX23" s="236"/>
      <c r="SEY23" s="236"/>
      <c r="SEZ23" s="235"/>
      <c r="SFA23" s="236"/>
      <c r="SFB23" s="236"/>
      <c r="SFC23" s="235"/>
      <c r="SFD23" s="236"/>
      <c r="SFE23" s="236"/>
      <c r="SFF23" s="235"/>
      <c r="SFG23" s="236"/>
      <c r="SFH23" s="236"/>
      <c r="SFI23" s="235"/>
      <c r="SFJ23" s="236"/>
      <c r="SFK23" s="236"/>
      <c r="SFL23" s="235"/>
      <c r="SFM23" s="236"/>
      <c r="SFN23" s="236"/>
      <c r="SFO23" s="235"/>
      <c r="SFP23" s="236"/>
      <c r="SFQ23" s="236"/>
      <c r="SFR23" s="235"/>
      <c r="SFS23" s="236"/>
      <c r="SFT23" s="236"/>
      <c r="SFU23" s="235"/>
      <c r="SFV23" s="236"/>
      <c r="SFW23" s="236"/>
      <c r="SFX23" s="235"/>
      <c r="SFY23" s="236"/>
      <c r="SFZ23" s="236"/>
      <c r="SGA23" s="235"/>
      <c r="SGB23" s="236"/>
      <c r="SGC23" s="236"/>
      <c r="SGD23" s="235"/>
      <c r="SGE23" s="236"/>
      <c r="SGF23" s="236"/>
      <c r="SGG23" s="235"/>
      <c r="SGH23" s="236"/>
      <c r="SGI23" s="236"/>
      <c r="SGJ23" s="235"/>
      <c r="SGK23" s="236"/>
      <c r="SGL23" s="236"/>
      <c r="SGM23" s="235"/>
      <c r="SGN23" s="236"/>
      <c r="SGO23" s="236"/>
      <c r="SGP23" s="235"/>
      <c r="SGQ23" s="236"/>
      <c r="SGR23" s="236"/>
      <c r="SGS23" s="235"/>
      <c r="SGT23" s="236"/>
      <c r="SGU23" s="236"/>
      <c r="SGV23" s="235"/>
      <c r="SGW23" s="236"/>
      <c r="SGX23" s="236"/>
      <c r="SGY23" s="235"/>
      <c r="SGZ23" s="236"/>
      <c r="SHA23" s="236"/>
      <c r="SHB23" s="235"/>
      <c r="SHC23" s="236"/>
      <c r="SHD23" s="236"/>
      <c r="SHE23" s="235"/>
      <c r="SHF23" s="236"/>
      <c r="SHG23" s="236"/>
      <c r="SHH23" s="235"/>
      <c r="SHI23" s="236"/>
      <c r="SHJ23" s="236"/>
      <c r="SHK23" s="235"/>
      <c r="SHL23" s="236"/>
      <c r="SHM23" s="236"/>
      <c r="SHN23" s="235"/>
      <c r="SHO23" s="236"/>
      <c r="SHP23" s="236"/>
      <c r="SHQ23" s="235"/>
      <c r="SHR23" s="236"/>
      <c r="SHS23" s="236"/>
      <c r="SHT23" s="235"/>
      <c r="SHU23" s="236"/>
      <c r="SHV23" s="236"/>
      <c r="SHW23" s="235"/>
      <c r="SHX23" s="236"/>
      <c r="SHY23" s="236"/>
      <c r="SHZ23" s="235"/>
      <c r="SIA23" s="236"/>
      <c r="SIB23" s="236"/>
      <c r="SIC23" s="235"/>
      <c r="SID23" s="236"/>
      <c r="SIE23" s="236"/>
      <c r="SIF23" s="235"/>
      <c r="SIG23" s="236"/>
      <c r="SIH23" s="236"/>
      <c r="SII23" s="235"/>
      <c r="SIJ23" s="236"/>
      <c r="SIK23" s="236"/>
      <c r="SIL23" s="235"/>
      <c r="SIM23" s="236"/>
      <c r="SIN23" s="236"/>
      <c r="SIO23" s="235"/>
      <c r="SIP23" s="236"/>
      <c r="SIQ23" s="236"/>
      <c r="SIR23" s="235"/>
      <c r="SIS23" s="236"/>
      <c r="SIT23" s="236"/>
      <c r="SIU23" s="235"/>
      <c r="SIV23" s="236"/>
      <c r="SIW23" s="236"/>
      <c r="SIX23" s="235"/>
      <c r="SIY23" s="236"/>
      <c r="SIZ23" s="236"/>
      <c r="SJA23" s="235"/>
      <c r="SJB23" s="236"/>
      <c r="SJC23" s="236"/>
      <c r="SJD23" s="235"/>
      <c r="SJE23" s="236"/>
      <c r="SJF23" s="236"/>
      <c r="SJG23" s="235"/>
      <c r="SJH23" s="236"/>
      <c r="SJI23" s="236"/>
      <c r="SJJ23" s="235"/>
      <c r="SJK23" s="236"/>
      <c r="SJL23" s="236"/>
      <c r="SJM23" s="235"/>
      <c r="SJN23" s="236"/>
      <c r="SJO23" s="236"/>
      <c r="SJP23" s="235"/>
      <c r="SJQ23" s="236"/>
      <c r="SJR23" s="236"/>
      <c r="SJS23" s="235"/>
      <c r="SJT23" s="236"/>
      <c r="SJU23" s="236"/>
      <c r="SJV23" s="235"/>
      <c r="SJW23" s="236"/>
      <c r="SJX23" s="236"/>
      <c r="SJY23" s="235"/>
      <c r="SJZ23" s="236"/>
      <c r="SKA23" s="236"/>
      <c r="SKB23" s="235"/>
      <c r="SKC23" s="236"/>
      <c r="SKD23" s="236"/>
      <c r="SKE23" s="235"/>
      <c r="SKF23" s="236"/>
      <c r="SKG23" s="236"/>
      <c r="SKH23" s="235"/>
      <c r="SKI23" s="236"/>
      <c r="SKJ23" s="236"/>
      <c r="SKK23" s="235"/>
      <c r="SKL23" s="236"/>
      <c r="SKM23" s="236"/>
      <c r="SKN23" s="235"/>
      <c r="SKO23" s="236"/>
      <c r="SKP23" s="236"/>
      <c r="SKQ23" s="235"/>
      <c r="SKR23" s="236"/>
      <c r="SKS23" s="236"/>
      <c r="SKT23" s="235"/>
      <c r="SKU23" s="236"/>
      <c r="SKV23" s="236"/>
      <c r="SKW23" s="235"/>
      <c r="SKX23" s="236"/>
      <c r="SKY23" s="236"/>
      <c r="SKZ23" s="235"/>
      <c r="SLA23" s="236"/>
      <c r="SLB23" s="236"/>
      <c r="SLC23" s="235"/>
      <c r="SLD23" s="236"/>
      <c r="SLE23" s="236"/>
      <c r="SLF23" s="235"/>
      <c r="SLG23" s="236"/>
      <c r="SLH23" s="236"/>
      <c r="SLI23" s="235"/>
      <c r="SLJ23" s="236"/>
      <c r="SLK23" s="236"/>
      <c r="SLL23" s="235"/>
      <c r="SLM23" s="236"/>
      <c r="SLN23" s="236"/>
      <c r="SLO23" s="235"/>
      <c r="SLP23" s="236"/>
      <c r="SLQ23" s="236"/>
      <c r="SLR23" s="235"/>
      <c r="SLS23" s="236"/>
      <c r="SLT23" s="236"/>
      <c r="SLU23" s="235"/>
      <c r="SLV23" s="236"/>
      <c r="SLW23" s="236"/>
      <c r="SLX23" s="235"/>
      <c r="SLY23" s="236"/>
      <c r="SLZ23" s="236"/>
      <c r="SMA23" s="235"/>
      <c r="SMB23" s="236"/>
      <c r="SMC23" s="236"/>
      <c r="SMD23" s="235"/>
      <c r="SME23" s="236"/>
      <c r="SMF23" s="236"/>
      <c r="SMG23" s="235"/>
      <c r="SMH23" s="236"/>
      <c r="SMI23" s="236"/>
      <c r="SMJ23" s="235"/>
      <c r="SMK23" s="236"/>
      <c r="SML23" s="236"/>
      <c r="SMM23" s="235"/>
      <c r="SMN23" s="236"/>
      <c r="SMO23" s="236"/>
      <c r="SMP23" s="235"/>
      <c r="SMQ23" s="236"/>
      <c r="SMR23" s="236"/>
      <c r="SMS23" s="235"/>
      <c r="SMT23" s="236"/>
      <c r="SMU23" s="236"/>
      <c r="SMV23" s="235"/>
      <c r="SMW23" s="236"/>
      <c r="SMX23" s="236"/>
      <c r="SMY23" s="235"/>
      <c r="SMZ23" s="236"/>
      <c r="SNA23" s="236"/>
      <c r="SNB23" s="235"/>
      <c r="SNC23" s="236"/>
      <c r="SND23" s="236"/>
      <c r="SNE23" s="235"/>
      <c r="SNF23" s="236"/>
      <c r="SNG23" s="236"/>
      <c r="SNH23" s="235"/>
      <c r="SNI23" s="236"/>
      <c r="SNJ23" s="236"/>
      <c r="SNK23" s="235"/>
      <c r="SNL23" s="236"/>
      <c r="SNM23" s="236"/>
      <c r="SNN23" s="235"/>
      <c r="SNO23" s="236"/>
      <c r="SNP23" s="236"/>
      <c r="SNQ23" s="235"/>
      <c r="SNR23" s="236"/>
      <c r="SNS23" s="236"/>
      <c r="SNT23" s="235"/>
      <c r="SNU23" s="236"/>
      <c r="SNV23" s="236"/>
      <c r="SNW23" s="235"/>
      <c r="SNX23" s="236"/>
      <c r="SNY23" s="236"/>
      <c r="SNZ23" s="235"/>
      <c r="SOA23" s="236"/>
      <c r="SOB23" s="236"/>
      <c r="SOC23" s="235"/>
      <c r="SOD23" s="236"/>
      <c r="SOE23" s="236"/>
      <c r="SOF23" s="235"/>
      <c r="SOG23" s="236"/>
      <c r="SOH23" s="236"/>
      <c r="SOI23" s="235"/>
      <c r="SOJ23" s="236"/>
      <c r="SOK23" s="236"/>
      <c r="SOL23" s="235"/>
      <c r="SOM23" s="236"/>
      <c r="SON23" s="236"/>
      <c r="SOO23" s="235"/>
      <c r="SOP23" s="236"/>
      <c r="SOQ23" s="236"/>
      <c r="SOR23" s="235"/>
      <c r="SOS23" s="236"/>
      <c r="SOT23" s="236"/>
      <c r="SOU23" s="235"/>
      <c r="SOV23" s="236"/>
      <c r="SOW23" s="236"/>
      <c r="SOX23" s="235"/>
      <c r="SOY23" s="236"/>
      <c r="SOZ23" s="236"/>
      <c r="SPA23" s="235"/>
      <c r="SPB23" s="236"/>
      <c r="SPC23" s="236"/>
      <c r="SPD23" s="235"/>
      <c r="SPE23" s="236"/>
      <c r="SPF23" s="236"/>
      <c r="SPG23" s="235"/>
      <c r="SPH23" s="236"/>
      <c r="SPI23" s="236"/>
      <c r="SPJ23" s="235"/>
      <c r="SPK23" s="236"/>
      <c r="SPL23" s="236"/>
      <c r="SPM23" s="235"/>
      <c r="SPN23" s="236"/>
      <c r="SPO23" s="236"/>
      <c r="SPP23" s="235"/>
      <c r="SPQ23" s="236"/>
      <c r="SPR23" s="236"/>
      <c r="SPS23" s="235"/>
      <c r="SPT23" s="236"/>
      <c r="SPU23" s="236"/>
      <c r="SPV23" s="235"/>
      <c r="SPW23" s="236"/>
      <c r="SPX23" s="236"/>
      <c r="SPY23" s="235"/>
      <c r="SPZ23" s="236"/>
      <c r="SQA23" s="236"/>
      <c r="SQB23" s="235"/>
      <c r="SQC23" s="236"/>
      <c r="SQD23" s="236"/>
      <c r="SQE23" s="235"/>
      <c r="SQF23" s="236"/>
      <c r="SQG23" s="236"/>
      <c r="SQH23" s="235"/>
      <c r="SQI23" s="236"/>
      <c r="SQJ23" s="236"/>
      <c r="SQK23" s="235"/>
      <c r="SQL23" s="236"/>
      <c r="SQM23" s="236"/>
      <c r="SQN23" s="235"/>
      <c r="SQO23" s="236"/>
      <c r="SQP23" s="236"/>
      <c r="SQQ23" s="235"/>
      <c r="SQR23" s="236"/>
      <c r="SQS23" s="236"/>
      <c r="SQT23" s="235"/>
      <c r="SQU23" s="236"/>
      <c r="SQV23" s="236"/>
      <c r="SQW23" s="235"/>
      <c r="SQX23" s="236"/>
      <c r="SQY23" s="236"/>
      <c r="SQZ23" s="235"/>
      <c r="SRA23" s="236"/>
      <c r="SRB23" s="236"/>
      <c r="SRC23" s="235"/>
      <c r="SRD23" s="236"/>
      <c r="SRE23" s="236"/>
      <c r="SRF23" s="235"/>
      <c r="SRG23" s="236"/>
      <c r="SRH23" s="236"/>
      <c r="SRI23" s="235"/>
      <c r="SRJ23" s="236"/>
      <c r="SRK23" s="236"/>
      <c r="SRL23" s="235"/>
      <c r="SRM23" s="236"/>
      <c r="SRN23" s="236"/>
      <c r="SRO23" s="235"/>
      <c r="SRP23" s="236"/>
      <c r="SRQ23" s="236"/>
      <c r="SRR23" s="235"/>
      <c r="SRS23" s="236"/>
      <c r="SRT23" s="236"/>
      <c r="SRU23" s="235"/>
      <c r="SRV23" s="236"/>
      <c r="SRW23" s="236"/>
      <c r="SRX23" s="235"/>
      <c r="SRY23" s="236"/>
      <c r="SRZ23" s="236"/>
      <c r="SSA23" s="235"/>
      <c r="SSB23" s="236"/>
      <c r="SSC23" s="236"/>
      <c r="SSD23" s="235"/>
      <c r="SSE23" s="236"/>
      <c r="SSF23" s="236"/>
      <c r="SSG23" s="235"/>
      <c r="SSH23" s="236"/>
      <c r="SSI23" s="236"/>
      <c r="SSJ23" s="235"/>
      <c r="SSK23" s="236"/>
      <c r="SSL23" s="236"/>
      <c r="SSM23" s="235"/>
      <c r="SSN23" s="236"/>
      <c r="SSO23" s="236"/>
      <c r="SSP23" s="235"/>
      <c r="SSQ23" s="236"/>
      <c r="SSR23" s="236"/>
      <c r="SSS23" s="235"/>
      <c r="SST23" s="236"/>
      <c r="SSU23" s="236"/>
      <c r="SSV23" s="235"/>
      <c r="SSW23" s="236"/>
      <c r="SSX23" s="236"/>
      <c r="SSY23" s="235"/>
      <c r="SSZ23" s="236"/>
      <c r="STA23" s="236"/>
      <c r="STB23" s="235"/>
      <c r="STC23" s="236"/>
      <c r="STD23" s="236"/>
      <c r="STE23" s="235"/>
      <c r="STF23" s="236"/>
      <c r="STG23" s="236"/>
      <c r="STH23" s="235"/>
      <c r="STI23" s="236"/>
      <c r="STJ23" s="236"/>
      <c r="STK23" s="235"/>
      <c r="STL23" s="236"/>
      <c r="STM23" s="236"/>
      <c r="STN23" s="235"/>
      <c r="STO23" s="236"/>
      <c r="STP23" s="236"/>
      <c r="STQ23" s="235"/>
      <c r="STR23" s="236"/>
      <c r="STS23" s="236"/>
      <c r="STT23" s="235"/>
      <c r="STU23" s="236"/>
      <c r="STV23" s="236"/>
      <c r="STW23" s="235"/>
      <c r="STX23" s="236"/>
      <c r="STY23" s="236"/>
      <c r="STZ23" s="235"/>
      <c r="SUA23" s="236"/>
      <c r="SUB23" s="236"/>
      <c r="SUC23" s="235"/>
      <c r="SUD23" s="236"/>
      <c r="SUE23" s="236"/>
      <c r="SUF23" s="235"/>
      <c r="SUG23" s="236"/>
      <c r="SUH23" s="236"/>
      <c r="SUI23" s="235"/>
      <c r="SUJ23" s="236"/>
      <c r="SUK23" s="236"/>
      <c r="SUL23" s="235"/>
      <c r="SUM23" s="236"/>
      <c r="SUN23" s="236"/>
      <c r="SUO23" s="235"/>
      <c r="SUP23" s="236"/>
      <c r="SUQ23" s="236"/>
      <c r="SUR23" s="235"/>
      <c r="SUS23" s="236"/>
      <c r="SUT23" s="236"/>
      <c r="SUU23" s="235"/>
      <c r="SUV23" s="236"/>
      <c r="SUW23" s="236"/>
      <c r="SUX23" s="235"/>
      <c r="SUY23" s="236"/>
      <c r="SUZ23" s="236"/>
      <c r="SVA23" s="235"/>
      <c r="SVB23" s="236"/>
      <c r="SVC23" s="236"/>
      <c r="SVD23" s="235"/>
      <c r="SVE23" s="236"/>
      <c r="SVF23" s="236"/>
      <c r="SVG23" s="235"/>
      <c r="SVH23" s="236"/>
      <c r="SVI23" s="236"/>
      <c r="SVJ23" s="235"/>
      <c r="SVK23" s="236"/>
      <c r="SVL23" s="236"/>
      <c r="SVM23" s="235"/>
      <c r="SVN23" s="236"/>
      <c r="SVO23" s="236"/>
      <c r="SVP23" s="235"/>
      <c r="SVQ23" s="236"/>
      <c r="SVR23" s="236"/>
      <c r="SVS23" s="235"/>
      <c r="SVT23" s="236"/>
      <c r="SVU23" s="236"/>
      <c r="SVV23" s="235"/>
      <c r="SVW23" s="236"/>
      <c r="SVX23" s="236"/>
      <c r="SVY23" s="235"/>
      <c r="SVZ23" s="236"/>
      <c r="SWA23" s="236"/>
      <c r="SWB23" s="235"/>
      <c r="SWC23" s="236"/>
      <c r="SWD23" s="236"/>
      <c r="SWE23" s="235"/>
      <c r="SWF23" s="236"/>
      <c r="SWG23" s="236"/>
      <c r="SWH23" s="235"/>
      <c r="SWI23" s="236"/>
      <c r="SWJ23" s="236"/>
      <c r="SWK23" s="235"/>
      <c r="SWL23" s="236"/>
      <c r="SWM23" s="236"/>
      <c r="SWN23" s="235"/>
      <c r="SWO23" s="236"/>
      <c r="SWP23" s="236"/>
      <c r="SWQ23" s="235"/>
      <c r="SWR23" s="236"/>
      <c r="SWS23" s="236"/>
      <c r="SWT23" s="235"/>
      <c r="SWU23" s="236"/>
      <c r="SWV23" s="236"/>
      <c r="SWW23" s="235"/>
      <c r="SWX23" s="236"/>
      <c r="SWY23" s="236"/>
      <c r="SWZ23" s="235"/>
      <c r="SXA23" s="236"/>
      <c r="SXB23" s="236"/>
      <c r="SXC23" s="235"/>
      <c r="SXD23" s="236"/>
      <c r="SXE23" s="236"/>
      <c r="SXF23" s="235"/>
      <c r="SXG23" s="236"/>
      <c r="SXH23" s="236"/>
      <c r="SXI23" s="235"/>
      <c r="SXJ23" s="236"/>
      <c r="SXK23" s="236"/>
      <c r="SXL23" s="235"/>
      <c r="SXM23" s="236"/>
      <c r="SXN23" s="236"/>
      <c r="SXO23" s="235"/>
      <c r="SXP23" s="236"/>
      <c r="SXQ23" s="236"/>
      <c r="SXR23" s="235"/>
      <c r="SXS23" s="236"/>
      <c r="SXT23" s="236"/>
      <c r="SXU23" s="235"/>
      <c r="SXV23" s="236"/>
      <c r="SXW23" s="236"/>
      <c r="SXX23" s="235"/>
      <c r="SXY23" s="236"/>
      <c r="SXZ23" s="236"/>
      <c r="SYA23" s="235"/>
      <c r="SYB23" s="236"/>
      <c r="SYC23" s="236"/>
      <c r="SYD23" s="235"/>
      <c r="SYE23" s="236"/>
      <c r="SYF23" s="236"/>
      <c r="SYG23" s="235"/>
      <c r="SYH23" s="236"/>
      <c r="SYI23" s="236"/>
      <c r="SYJ23" s="235"/>
      <c r="SYK23" s="236"/>
      <c r="SYL23" s="236"/>
      <c r="SYM23" s="235"/>
      <c r="SYN23" s="236"/>
      <c r="SYO23" s="236"/>
      <c r="SYP23" s="235"/>
      <c r="SYQ23" s="236"/>
      <c r="SYR23" s="236"/>
      <c r="SYS23" s="235"/>
      <c r="SYT23" s="236"/>
      <c r="SYU23" s="236"/>
      <c r="SYV23" s="235"/>
      <c r="SYW23" s="236"/>
      <c r="SYX23" s="236"/>
      <c r="SYY23" s="235"/>
      <c r="SYZ23" s="236"/>
      <c r="SZA23" s="236"/>
      <c r="SZB23" s="235"/>
      <c r="SZC23" s="236"/>
      <c r="SZD23" s="236"/>
      <c r="SZE23" s="235"/>
      <c r="SZF23" s="236"/>
      <c r="SZG23" s="236"/>
      <c r="SZH23" s="235"/>
      <c r="SZI23" s="236"/>
      <c r="SZJ23" s="236"/>
      <c r="SZK23" s="235"/>
      <c r="SZL23" s="236"/>
      <c r="SZM23" s="236"/>
      <c r="SZN23" s="235"/>
      <c r="SZO23" s="236"/>
      <c r="SZP23" s="236"/>
      <c r="SZQ23" s="235"/>
      <c r="SZR23" s="236"/>
      <c r="SZS23" s="236"/>
      <c r="SZT23" s="235"/>
      <c r="SZU23" s="236"/>
      <c r="SZV23" s="236"/>
      <c r="SZW23" s="235"/>
      <c r="SZX23" s="236"/>
      <c r="SZY23" s="236"/>
      <c r="SZZ23" s="235"/>
      <c r="TAA23" s="236"/>
      <c r="TAB23" s="236"/>
      <c r="TAC23" s="235"/>
      <c r="TAD23" s="236"/>
      <c r="TAE23" s="236"/>
      <c r="TAF23" s="235"/>
      <c r="TAG23" s="236"/>
      <c r="TAH23" s="236"/>
      <c r="TAI23" s="235"/>
      <c r="TAJ23" s="236"/>
      <c r="TAK23" s="236"/>
      <c r="TAL23" s="235"/>
      <c r="TAM23" s="236"/>
      <c r="TAN23" s="236"/>
      <c r="TAO23" s="235"/>
      <c r="TAP23" s="236"/>
      <c r="TAQ23" s="236"/>
      <c r="TAR23" s="235"/>
      <c r="TAS23" s="236"/>
      <c r="TAT23" s="236"/>
      <c r="TAU23" s="235"/>
      <c r="TAV23" s="236"/>
      <c r="TAW23" s="236"/>
      <c r="TAX23" s="235"/>
      <c r="TAY23" s="236"/>
      <c r="TAZ23" s="236"/>
      <c r="TBA23" s="235"/>
      <c r="TBB23" s="236"/>
      <c r="TBC23" s="236"/>
      <c r="TBD23" s="235"/>
      <c r="TBE23" s="236"/>
      <c r="TBF23" s="236"/>
      <c r="TBG23" s="235"/>
      <c r="TBH23" s="236"/>
      <c r="TBI23" s="236"/>
      <c r="TBJ23" s="235"/>
      <c r="TBK23" s="236"/>
      <c r="TBL23" s="236"/>
      <c r="TBM23" s="235"/>
      <c r="TBN23" s="236"/>
      <c r="TBO23" s="236"/>
      <c r="TBP23" s="235"/>
      <c r="TBQ23" s="236"/>
      <c r="TBR23" s="236"/>
      <c r="TBS23" s="235"/>
      <c r="TBT23" s="236"/>
      <c r="TBU23" s="236"/>
      <c r="TBV23" s="235"/>
      <c r="TBW23" s="236"/>
      <c r="TBX23" s="236"/>
      <c r="TBY23" s="235"/>
      <c r="TBZ23" s="236"/>
      <c r="TCA23" s="236"/>
      <c r="TCB23" s="235"/>
      <c r="TCC23" s="236"/>
      <c r="TCD23" s="236"/>
      <c r="TCE23" s="235"/>
      <c r="TCF23" s="236"/>
      <c r="TCG23" s="236"/>
      <c r="TCH23" s="235"/>
      <c r="TCI23" s="236"/>
      <c r="TCJ23" s="236"/>
      <c r="TCK23" s="235"/>
      <c r="TCL23" s="236"/>
      <c r="TCM23" s="236"/>
      <c r="TCN23" s="235"/>
      <c r="TCO23" s="236"/>
      <c r="TCP23" s="236"/>
      <c r="TCQ23" s="235"/>
      <c r="TCR23" s="236"/>
      <c r="TCS23" s="236"/>
      <c r="TCT23" s="235"/>
      <c r="TCU23" s="236"/>
      <c r="TCV23" s="236"/>
      <c r="TCW23" s="235"/>
      <c r="TCX23" s="236"/>
      <c r="TCY23" s="236"/>
      <c r="TCZ23" s="235"/>
      <c r="TDA23" s="236"/>
      <c r="TDB23" s="236"/>
      <c r="TDC23" s="235"/>
      <c r="TDD23" s="236"/>
      <c r="TDE23" s="236"/>
      <c r="TDF23" s="235"/>
      <c r="TDG23" s="236"/>
      <c r="TDH23" s="236"/>
      <c r="TDI23" s="235"/>
      <c r="TDJ23" s="236"/>
      <c r="TDK23" s="236"/>
      <c r="TDL23" s="235"/>
      <c r="TDM23" s="236"/>
      <c r="TDN23" s="236"/>
      <c r="TDO23" s="235"/>
      <c r="TDP23" s="236"/>
      <c r="TDQ23" s="236"/>
      <c r="TDR23" s="235"/>
      <c r="TDS23" s="236"/>
      <c r="TDT23" s="236"/>
      <c r="TDU23" s="235"/>
      <c r="TDV23" s="236"/>
      <c r="TDW23" s="236"/>
      <c r="TDX23" s="235"/>
      <c r="TDY23" s="236"/>
      <c r="TDZ23" s="236"/>
      <c r="TEA23" s="235"/>
      <c r="TEB23" s="236"/>
      <c r="TEC23" s="236"/>
      <c r="TED23" s="235"/>
      <c r="TEE23" s="236"/>
      <c r="TEF23" s="236"/>
      <c r="TEG23" s="235"/>
      <c r="TEH23" s="236"/>
      <c r="TEI23" s="236"/>
      <c r="TEJ23" s="235"/>
      <c r="TEK23" s="236"/>
      <c r="TEL23" s="236"/>
      <c r="TEM23" s="235"/>
      <c r="TEN23" s="236"/>
      <c r="TEO23" s="236"/>
      <c r="TEP23" s="235"/>
      <c r="TEQ23" s="236"/>
      <c r="TER23" s="236"/>
      <c r="TES23" s="235"/>
      <c r="TET23" s="236"/>
      <c r="TEU23" s="236"/>
      <c r="TEV23" s="235"/>
      <c r="TEW23" s="236"/>
      <c r="TEX23" s="236"/>
      <c r="TEY23" s="235"/>
      <c r="TEZ23" s="236"/>
      <c r="TFA23" s="236"/>
      <c r="TFB23" s="235"/>
      <c r="TFC23" s="236"/>
      <c r="TFD23" s="236"/>
      <c r="TFE23" s="235"/>
      <c r="TFF23" s="236"/>
      <c r="TFG23" s="236"/>
      <c r="TFH23" s="235"/>
      <c r="TFI23" s="236"/>
      <c r="TFJ23" s="236"/>
      <c r="TFK23" s="235"/>
      <c r="TFL23" s="236"/>
      <c r="TFM23" s="236"/>
      <c r="TFN23" s="235"/>
      <c r="TFO23" s="236"/>
      <c r="TFP23" s="236"/>
      <c r="TFQ23" s="235"/>
      <c r="TFR23" s="236"/>
      <c r="TFS23" s="236"/>
      <c r="TFT23" s="235"/>
      <c r="TFU23" s="236"/>
      <c r="TFV23" s="236"/>
      <c r="TFW23" s="235"/>
      <c r="TFX23" s="236"/>
      <c r="TFY23" s="236"/>
      <c r="TFZ23" s="235"/>
      <c r="TGA23" s="236"/>
      <c r="TGB23" s="236"/>
      <c r="TGC23" s="235"/>
      <c r="TGD23" s="236"/>
      <c r="TGE23" s="236"/>
      <c r="TGF23" s="235"/>
      <c r="TGG23" s="236"/>
      <c r="TGH23" s="236"/>
      <c r="TGI23" s="235"/>
      <c r="TGJ23" s="236"/>
      <c r="TGK23" s="236"/>
      <c r="TGL23" s="235"/>
      <c r="TGM23" s="236"/>
      <c r="TGN23" s="236"/>
      <c r="TGO23" s="235"/>
      <c r="TGP23" s="236"/>
      <c r="TGQ23" s="236"/>
      <c r="TGR23" s="235"/>
      <c r="TGS23" s="236"/>
      <c r="TGT23" s="236"/>
      <c r="TGU23" s="235"/>
      <c r="TGV23" s="236"/>
      <c r="TGW23" s="236"/>
      <c r="TGX23" s="235"/>
      <c r="TGY23" s="236"/>
      <c r="TGZ23" s="236"/>
      <c r="THA23" s="235"/>
      <c r="THB23" s="236"/>
      <c r="THC23" s="236"/>
      <c r="THD23" s="235"/>
      <c r="THE23" s="236"/>
      <c r="THF23" s="236"/>
      <c r="THG23" s="235"/>
      <c r="THH23" s="236"/>
      <c r="THI23" s="236"/>
      <c r="THJ23" s="235"/>
      <c r="THK23" s="236"/>
      <c r="THL23" s="236"/>
      <c r="THM23" s="235"/>
      <c r="THN23" s="236"/>
      <c r="THO23" s="236"/>
      <c r="THP23" s="235"/>
      <c r="THQ23" s="236"/>
      <c r="THR23" s="236"/>
      <c r="THS23" s="235"/>
      <c r="THT23" s="236"/>
      <c r="THU23" s="236"/>
      <c r="THV23" s="235"/>
      <c r="THW23" s="236"/>
      <c r="THX23" s="236"/>
      <c r="THY23" s="235"/>
      <c r="THZ23" s="236"/>
      <c r="TIA23" s="236"/>
      <c r="TIB23" s="235"/>
      <c r="TIC23" s="236"/>
      <c r="TID23" s="236"/>
      <c r="TIE23" s="235"/>
      <c r="TIF23" s="236"/>
      <c r="TIG23" s="236"/>
      <c r="TIH23" s="235"/>
      <c r="TII23" s="236"/>
      <c r="TIJ23" s="236"/>
      <c r="TIK23" s="235"/>
      <c r="TIL23" s="236"/>
      <c r="TIM23" s="236"/>
      <c r="TIN23" s="235"/>
      <c r="TIO23" s="236"/>
      <c r="TIP23" s="236"/>
      <c r="TIQ23" s="235"/>
      <c r="TIR23" s="236"/>
      <c r="TIS23" s="236"/>
      <c r="TIT23" s="235"/>
      <c r="TIU23" s="236"/>
      <c r="TIV23" s="236"/>
      <c r="TIW23" s="235"/>
      <c r="TIX23" s="236"/>
      <c r="TIY23" s="236"/>
      <c r="TIZ23" s="235"/>
      <c r="TJA23" s="236"/>
      <c r="TJB23" s="236"/>
      <c r="TJC23" s="235"/>
      <c r="TJD23" s="236"/>
      <c r="TJE23" s="236"/>
      <c r="TJF23" s="235"/>
      <c r="TJG23" s="236"/>
      <c r="TJH23" s="236"/>
      <c r="TJI23" s="235"/>
      <c r="TJJ23" s="236"/>
      <c r="TJK23" s="236"/>
      <c r="TJL23" s="235"/>
      <c r="TJM23" s="236"/>
      <c r="TJN23" s="236"/>
      <c r="TJO23" s="235"/>
      <c r="TJP23" s="236"/>
      <c r="TJQ23" s="236"/>
      <c r="TJR23" s="235"/>
      <c r="TJS23" s="236"/>
      <c r="TJT23" s="236"/>
      <c r="TJU23" s="235"/>
      <c r="TJV23" s="236"/>
      <c r="TJW23" s="236"/>
      <c r="TJX23" s="235"/>
      <c r="TJY23" s="236"/>
      <c r="TJZ23" s="236"/>
      <c r="TKA23" s="235"/>
      <c r="TKB23" s="236"/>
      <c r="TKC23" s="236"/>
      <c r="TKD23" s="235"/>
      <c r="TKE23" s="236"/>
      <c r="TKF23" s="236"/>
      <c r="TKG23" s="235"/>
      <c r="TKH23" s="236"/>
      <c r="TKI23" s="236"/>
      <c r="TKJ23" s="235"/>
      <c r="TKK23" s="236"/>
      <c r="TKL23" s="236"/>
      <c r="TKM23" s="235"/>
      <c r="TKN23" s="236"/>
      <c r="TKO23" s="236"/>
      <c r="TKP23" s="235"/>
      <c r="TKQ23" s="236"/>
      <c r="TKR23" s="236"/>
      <c r="TKS23" s="235"/>
      <c r="TKT23" s="236"/>
      <c r="TKU23" s="236"/>
      <c r="TKV23" s="235"/>
      <c r="TKW23" s="236"/>
      <c r="TKX23" s="236"/>
      <c r="TKY23" s="235"/>
      <c r="TKZ23" s="236"/>
      <c r="TLA23" s="236"/>
      <c r="TLB23" s="235"/>
      <c r="TLC23" s="236"/>
      <c r="TLD23" s="236"/>
      <c r="TLE23" s="235"/>
      <c r="TLF23" s="236"/>
      <c r="TLG23" s="236"/>
      <c r="TLH23" s="235"/>
      <c r="TLI23" s="236"/>
      <c r="TLJ23" s="236"/>
      <c r="TLK23" s="235"/>
      <c r="TLL23" s="236"/>
      <c r="TLM23" s="236"/>
      <c r="TLN23" s="235"/>
      <c r="TLO23" s="236"/>
      <c r="TLP23" s="236"/>
      <c r="TLQ23" s="235"/>
      <c r="TLR23" s="236"/>
      <c r="TLS23" s="236"/>
      <c r="TLT23" s="235"/>
      <c r="TLU23" s="236"/>
      <c r="TLV23" s="236"/>
      <c r="TLW23" s="235"/>
      <c r="TLX23" s="236"/>
      <c r="TLY23" s="236"/>
      <c r="TLZ23" s="235"/>
      <c r="TMA23" s="236"/>
      <c r="TMB23" s="236"/>
      <c r="TMC23" s="235"/>
      <c r="TMD23" s="236"/>
      <c r="TME23" s="236"/>
      <c r="TMF23" s="235"/>
      <c r="TMG23" s="236"/>
      <c r="TMH23" s="236"/>
      <c r="TMI23" s="235"/>
      <c r="TMJ23" s="236"/>
      <c r="TMK23" s="236"/>
      <c r="TML23" s="235"/>
      <c r="TMM23" s="236"/>
      <c r="TMN23" s="236"/>
      <c r="TMO23" s="235"/>
      <c r="TMP23" s="236"/>
      <c r="TMQ23" s="236"/>
      <c r="TMR23" s="235"/>
      <c r="TMS23" s="236"/>
      <c r="TMT23" s="236"/>
      <c r="TMU23" s="235"/>
      <c r="TMV23" s="236"/>
      <c r="TMW23" s="236"/>
      <c r="TMX23" s="235"/>
      <c r="TMY23" s="236"/>
      <c r="TMZ23" s="236"/>
      <c r="TNA23" s="235"/>
      <c r="TNB23" s="236"/>
      <c r="TNC23" s="236"/>
      <c r="TND23" s="235"/>
      <c r="TNE23" s="236"/>
      <c r="TNF23" s="236"/>
      <c r="TNG23" s="235"/>
      <c r="TNH23" s="236"/>
      <c r="TNI23" s="236"/>
      <c r="TNJ23" s="235"/>
      <c r="TNK23" s="236"/>
      <c r="TNL23" s="236"/>
      <c r="TNM23" s="235"/>
      <c r="TNN23" s="236"/>
      <c r="TNO23" s="236"/>
      <c r="TNP23" s="235"/>
      <c r="TNQ23" s="236"/>
      <c r="TNR23" s="236"/>
      <c r="TNS23" s="235"/>
      <c r="TNT23" s="236"/>
      <c r="TNU23" s="236"/>
      <c r="TNV23" s="235"/>
      <c r="TNW23" s="236"/>
      <c r="TNX23" s="236"/>
      <c r="TNY23" s="235"/>
      <c r="TNZ23" s="236"/>
      <c r="TOA23" s="236"/>
      <c r="TOB23" s="235"/>
      <c r="TOC23" s="236"/>
      <c r="TOD23" s="236"/>
      <c r="TOE23" s="235"/>
      <c r="TOF23" s="236"/>
      <c r="TOG23" s="236"/>
      <c r="TOH23" s="235"/>
      <c r="TOI23" s="236"/>
      <c r="TOJ23" s="236"/>
      <c r="TOK23" s="235"/>
      <c r="TOL23" s="236"/>
      <c r="TOM23" s="236"/>
      <c r="TON23" s="235"/>
      <c r="TOO23" s="236"/>
      <c r="TOP23" s="236"/>
      <c r="TOQ23" s="235"/>
      <c r="TOR23" s="236"/>
      <c r="TOS23" s="236"/>
      <c r="TOT23" s="235"/>
      <c r="TOU23" s="236"/>
      <c r="TOV23" s="236"/>
      <c r="TOW23" s="235"/>
      <c r="TOX23" s="236"/>
      <c r="TOY23" s="236"/>
      <c r="TOZ23" s="235"/>
      <c r="TPA23" s="236"/>
      <c r="TPB23" s="236"/>
      <c r="TPC23" s="235"/>
      <c r="TPD23" s="236"/>
      <c r="TPE23" s="236"/>
      <c r="TPF23" s="235"/>
      <c r="TPG23" s="236"/>
      <c r="TPH23" s="236"/>
      <c r="TPI23" s="235"/>
      <c r="TPJ23" s="236"/>
      <c r="TPK23" s="236"/>
      <c r="TPL23" s="235"/>
      <c r="TPM23" s="236"/>
      <c r="TPN23" s="236"/>
      <c r="TPO23" s="235"/>
      <c r="TPP23" s="236"/>
      <c r="TPQ23" s="236"/>
      <c r="TPR23" s="235"/>
      <c r="TPS23" s="236"/>
      <c r="TPT23" s="236"/>
      <c r="TPU23" s="235"/>
      <c r="TPV23" s="236"/>
      <c r="TPW23" s="236"/>
      <c r="TPX23" s="235"/>
      <c r="TPY23" s="236"/>
      <c r="TPZ23" s="236"/>
      <c r="TQA23" s="235"/>
      <c r="TQB23" s="236"/>
      <c r="TQC23" s="236"/>
      <c r="TQD23" s="235"/>
      <c r="TQE23" s="236"/>
      <c r="TQF23" s="236"/>
      <c r="TQG23" s="235"/>
      <c r="TQH23" s="236"/>
      <c r="TQI23" s="236"/>
      <c r="TQJ23" s="235"/>
      <c r="TQK23" s="236"/>
      <c r="TQL23" s="236"/>
      <c r="TQM23" s="235"/>
      <c r="TQN23" s="236"/>
      <c r="TQO23" s="236"/>
      <c r="TQP23" s="235"/>
      <c r="TQQ23" s="236"/>
      <c r="TQR23" s="236"/>
      <c r="TQS23" s="235"/>
      <c r="TQT23" s="236"/>
      <c r="TQU23" s="236"/>
      <c r="TQV23" s="235"/>
      <c r="TQW23" s="236"/>
      <c r="TQX23" s="236"/>
      <c r="TQY23" s="235"/>
      <c r="TQZ23" s="236"/>
      <c r="TRA23" s="236"/>
      <c r="TRB23" s="235"/>
      <c r="TRC23" s="236"/>
      <c r="TRD23" s="236"/>
      <c r="TRE23" s="235"/>
      <c r="TRF23" s="236"/>
      <c r="TRG23" s="236"/>
      <c r="TRH23" s="235"/>
      <c r="TRI23" s="236"/>
      <c r="TRJ23" s="236"/>
      <c r="TRK23" s="235"/>
      <c r="TRL23" s="236"/>
      <c r="TRM23" s="236"/>
      <c r="TRN23" s="235"/>
      <c r="TRO23" s="236"/>
      <c r="TRP23" s="236"/>
      <c r="TRQ23" s="235"/>
      <c r="TRR23" s="236"/>
      <c r="TRS23" s="236"/>
      <c r="TRT23" s="235"/>
      <c r="TRU23" s="236"/>
      <c r="TRV23" s="236"/>
      <c r="TRW23" s="235"/>
      <c r="TRX23" s="236"/>
      <c r="TRY23" s="236"/>
      <c r="TRZ23" s="235"/>
      <c r="TSA23" s="236"/>
      <c r="TSB23" s="236"/>
      <c r="TSC23" s="235"/>
      <c r="TSD23" s="236"/>
      <c r="TSE23" s="236"/>
      <c r="TSF23" s="235"/>
      <c r="TSG23" s="236"/>
      <c r="TSH23" s="236"/>
      <c r="TSI23" s="235"/>
      <c r="TSJ23" s="236"/>
      <c r="TSK23" s="236"/>
      <c r="TSL23" s="235"/>
      <c r="TSM23" s="236"/>
      <c r="TSN23" s="236"/>
      <c r="TSO23" s="235"/>
      <c r="TSP23" s="236"/>
      <c r="TSQ23" s="236"/>
      <c r="TSR23" s="235"/>
      <c r="TSS23" s="236"/>
      <c r="TST23" s="236"/>
      <c r="TSU23" s="235"/>
      <c r="TSV23" s="236"/>
      <c r="TSW23" s="236"/>
      <c r="TSX23" s="235"/>
      <c r="TSY23" s="236"/>
      <c r="TSZ23" s="236"/>
      <c r="TTA23" s="235"/>
      <c r="TTB23" s="236"/>
      <c r="TTC23" s="236"/>
      <c r="TTD23" s="235"/>
      <c r="TTE23" s="236"/>
      <c r="TTF23" s="236"/>
      <c r="TTG23" s="235"/>
      <c r="TTH23" s="236"/>
      <c r="TTI23" s="236"/>
      <c r="TTJ23" s="235"/>
      <c r="TTK23" s="236"/>
      <c r="TTL23" s="236"/>
      <c r="TTM23" s="235"/>
      <c r="TTN23" s="236"/>
      <c r="TTO23" s="236"/>
      <c r="TTP23" s="235"/>
      <c r="TTQ23" s="236"/>
      <c r="TTR23" s="236"/>
      <c r="TTS23" s="235"/>
      <c r="TTT23" s="236"/>
      <c r="TTU23" s="236"/>
      <c r="TTV23" s="235"/>
      <c r="TTW23" s="236"/>
      <c r="TTX23" s="236"/>
      <c r="TTY23" s="235"/>
      <c r="TTZ23" s="236"/>
      <c r="TUA23" s="236"/>
      <c r="TUB23" s="235"/>
      <c r="TUC23" s="236"/>
      <c r="TUD23" s="236"/>
      <c r="TUE23" s="235"/>
      <c r="TUF23" s="236"/>
      <c r="TUG23" s="236"/>
      <c r="TUH23" s="235"/>
      <c r="TUI23" s="236"/>
      <c r="TUJ23" s="236"/>
      <c r="TUK23" s="235"/>
      <c r="TUL23" s="236"/>
      <c r="TUM23" s="236"/>
      <c r="TUN23" s="235"/>
      <c r="TUO23" s="236"/>
      <c r="TUP23" s="236"/>
      <c r="TUQ23" s="235"/>
      <c r="TUR23" s="236"/>
      <c r="TUS23" s="236"/>
      <c r="TUT23" s="235"/>
      <c r="TUU23" s="236"/>
      <c r="TUV23" s="236"/>
      <c r="TUW23" s="235"/>
      <c r="TUX23" s="236"/>
      <c r="TUY23" s="236"/>
      <c r="TUZ23" s="235"/>
      <c r="TVA23" s="236"/>
      <c r="TVB23" s="236"/>
      <c r="TVC23" s="235"/>
      <c r="TVD23" s="236"/>
      <c r="TVE23" s="236"/>
      <c r="TVF23" s="235"/>
      <c r="TVG23" s="236"/>
      <c r="TVH23" s="236"/>
      <c r="TVI23" s="235"/>
      <c r="TVJ23" s="236"/>
      <c r="TVK23" s="236"/>
      <c r="TVL23" s="235"/>
      <c r="TVM23" s="236"/>
      <c r="TVN23" s="236"/>
      <c r="TVO23" s="235"/>
      <c r="TVP23" s="236"/>
      <c r="TVQ23" s="236"/>
      <c r="TVR23" s="235"/>
      <c r="TVS23" s="236"/>
      <c r="TVT23" s="236"/>
      <c r="TVU23" s="235"/>
      <c r="TVV23" s="236"/>
      <c r="TVW23" s="236"/>
      <c r="TVX23" s="235"/>
      <c r="TVY23" s="236"/>
      <c r="TVZ23" s="236"/>
      <c r="TWA23" s="235"/>
      <c r="TWB23" s="236"/>
      <c r="TWC23" s="236"/>
      <c r="TWD23" s="235"/>
      <c r="TWE23" s="236"/>
      <c r="TWF23" s="236"/>
      <c r="TWG23" s="235"/>
      <c r="TWH23" s="236"/>
      <c r="TWI23" s="236"/>
      <c r="TWJ23" s="235"/>
      <c r="TWK23" s="236"/>
      <c r="TWL23" s="236"/>
      <c r="TWM23" s="235"/>
      <c r="TWN23" s="236"/>
      <c r="TWO23" s="236"/>
      <c r="TWP23" s="235"/>
      <c r="TWQ23" s="236"/>
      <c r="TWR23" s="236"/>
      <c r="TWS23" s="235"/>
      <c r="TWT23" s="236"/>
      <c r="TWU23" s="236"/>
      <c r="TWV23" s="235"/>
      <c r="TWW23" s="236"/>
      <c r="TWX23" s="236"/>
      <c r="TWY23" s="235"/>
      <c r="TWZ23" s="236"/>
      <c r="TXA23" s="236"/>
      <c r="TXB23" s="235"/>
      <c r="TXC23" s="236"/>
      <c r="TXD23" s="236"/>
      <c r="TXE23" s="235"/>
      <c r="TXF23" s="236"/>
      <c r="TXG23" s="236"/>
      <c r="TXH23" s="235"/>
      <c r="TXI23" s="236"/>
      <c r="TXJ23" s="236"/>
      <c r="TXK23" s="235"/>
      <c r="TXL23" s="236"/>
      <c r="TXM23" s="236"/>
      <c r="TXN23" s="235"/>
      <c r="TXO23" s="236"/>
      <c r="TXP23" s="236"/>
      <c r="TXQ23" s="235"/>
      <c r="TXR23" s="236"/>
      <c r="TXS23" s="236"/>
      <c r="TXT23" s="235"/>
      <c r="TXU23" s="236"/>
      <c r="TXV23" s="236"/>
      <c r="TXW23" s="235"/>
      <c r="TXX23" s="236"/>
      <c r="TXY23" s="236"/>
      <c r="TXZ23" s="235"/>
      <c r="TYA23" s="236"/>
      <c r="TYB23" s="236"/>
      <c r="TYC23" s="235"/>
      <c r="TYD23" s="236"/>
      <c r="TYE23" s="236"/>
      <c r="TYF23" s="235"/>
      <c r="TYG23" s="236"/>
      <c r="TYH23" s="236"/>
      <c r="TYI23" s="235"/>
      <c r="TYJ23" s="236"/>
      <c r="TYK23" s="236"/>
      <c r="TYL23" s="235"/>
      <c r="TYM23" s="236"/>
      <c r="TYN23" s="236"/>
      <c r="TYO23" s="235"/>
      <c r="TYP23" s="236"/>
      <c r="TYQ23" s="236"/>
      <c r="TYR23" s="235"/>
      <c r="TYS23" s="236"/>
      <c r="TYT23" s="236"/>
      <c r="TYU23" s="235"/>
      <c r="TYV23" s="236"/>
      <c r="TYW23" s="236"/>
      <c r="TYX23" s="235"/>
      <c r="TYY23" s="236"/>
      <c r="TYZ23" s="236"/>
      <c r="TZA23" s="235"/>
      <c r="TZB23" s="236"/>
      <c r="TZC23" s="236"/>
      <c r="TZD23" s="235"/>
      <c r="TZE23" s="236"/>
      <c r="TZF23" s="236"/>
      <c r="TZG23" s="235"/>
      <c r="TZH23" s="236"/>
      <c r="TZI23" s="236"/>
      <c r="TZJ23" s="235"/>
      <c r="TZK23" s="236"/>
      <c r="TZL23" s="236"/>
      <c r="TZM23" s="235"/>
      <c r="TZN23" s="236"/>
      <c r="TZO23" s="236"/>
      <c r="TZP23" s="235"/>
      <c r="TZQ23" s="236"/>
      <c r="TZR23" s="236"/>
      <c r="TZS23" s="235"/>
      <c r="TZT23" s="236"/>
      <c r="TZU23" s="236"/>
      <c r="TZV23" s="235"/>
      <c r="TZW23" s="236"/>
      <c r="TZX23" s="236"/>
      <c r="TZY23" s="235"/>
      <c r="TZZ23" s="236"/>
      <c r="UAA23" s="236"/>
      <c r="UAB23" s="235"/>
      <c r="UAC23" s="236"/>
      <c r="UAD23" s="236"/>
      <c r="UAE23" s="235"/>
      <c r="UAF23" s="236"/>
      <c r="UAG23" s="236"/>
      <c r="UAH23" s="235"/>
      <c r="UAI23" s="236"/>
      <c r="UAJ23" s="236"/>
      <c r="UAK23" s="235"/>
      <c r="UAL23" s="236"/>
      <c r="UAM23" s="236"/>
      <c r="UAN23" s="235"/>
      <c r="UAO23" s="236"/>
      <c r="UAP23" s="236"/>
      <c r="UAQ23" s="235"/>
      <c r="UAR23" s="236"/>
      <c r="UAS23" s="236"/>
      <c r="UAT23" s="235"/>
      <c r="UAU23" s="236"/>
      <c r="UAV23" s="236"/>
      <c r="UAW23" s="235"/>
      <c r="UAX23" s="236"/>
      <c r="UAY23" s="236"/>
      <c r="UAZ23" s="235"/>
      <c r="UBA23" s="236"/>
      <c r="UBB23" s="236"/>
      <c r="UBC23" s="235"/>
      <c r="UBD23" s="236"/>
      <c r="UBE23" s="236"/>
      <c r="UBF23" s="235"/>
      <c r="UBG23" s="236"/>
      <c r="UBH23" s="236"/>
      <c r="UBI23" s="235"/>
      <c r="UBJ23" s="236"/>
      <c r="UBK23" s="236"/>
      <c r="UBL23" s="235"/>
      <c r="UBM23" s="236"/>
      <c r="UBN23" s="236"/>
      <c r="UBO23" s="235"/>
      <c r="UBP23" s="236"/>
      <c r="UBQ23" s="236"/>
      <c r="UBR23" s="235"/>
      <c r="UBS23" s="236"/>
      <c r="UBT23" s="236"/>
      <c r="UBU23" s="235"/>
      <c r="UBV23" s="236"/>
      <c r="UBW23" s="236"/>
      <c r="UBX23" s="235"/>
      <c r="UBY23" s="236"/>
      <c r="UBZ23" s="236"/>
      <c r="UCA23" s="235"/>
      <c r="UCB23" s="236"/>
      <c r="UCC23" s="236"/>
      <c r="UCD23" s="235"/>
      <c r="UCE23" s="236"/>
      <c r="UCF23" s="236"/>
      <c r="UCG23" s="235"/>
      <c r="UCH23" s="236"/>
      <c r="UCI23" s="236"/>
      <c r="UCJ23" s="235"/>
      <c r="UCK23" s="236"/>
      <c r="UCL23" s="236"/>
      <c r="UCM23" s="235"/>
      <c r="UCN23" s="236"/>
      <c r="UCO23" s="236"/>
      <c r="UCP23" s="235"/>
      <c r="UCQ23" s="236"/>
      <c r="UCR23" s="236"/>
      <c r="UCS23" s="235"/>
      <c r="UCT23" s="236"/>
      <c r="UCU23" s="236"/>
      <c r="UCV23" s="235"/>
      <c r="UCW23" s="236"/>
      <c r="UCX23" s="236"/>
      <c r="UCY23" s="235"/>
      <c r="UCZ23" s="236"/>
      <c r="UDA23" s="236"/>
      <c r="UDB23" s="235"/>
      <c r="UDC23" s="236"/>
      <c r="UDD23" s="236"/>
      <c r="UDE23" s="235"/>
      <c r="UDF23" s="236"/>
      <c r="UDG23" s="236"/>
      <c r="UDH23" s="235"/>
      <c r="UDI23" s="236"/>
      <c r="UDJ23" s="236"/>
      <c r="UDK23" s="235"/>
      <c r="UDL23" s="236"/>
      <c r="UDM23" s="236"/>
      <c r="UDN23" s="235"/>
      <c r="UDO23" s="236"/>
      <c r="UDP23" s="236"/>
      <c r="UDQ23" s="235"/>
      <c r="UDR23" s="236"/>
      <c r="UDS23" s="236"/>
      <c r="UDT23" s="235"/>
      <c r="UDU23" s="236"/>
      <c r="UDV23" s="236"/>
      <c r="UDW23" s="235"/>
      <c r="UDX23" s="236"/>
      <c r="UDY23" s="236"/>
      <c r="UDZ23" s="235"/>
      <c r="UEA23" s="236"/>
      <c r="UEB23" s="236"/>
      <c r="UEC23" s="235"/>
      <c r="UED23" s="236"/>
      <c r="UEE23" s="236"/>
      <c r="UEF23" s="235"/>
      <c r="UEG23" s="236"/>
      <c r="UEH23" s="236"/>
      <c r="UEI23" s="235"/>
      <c r="UEJ23" s="236"/>
      <c r="UEK23" s="236"/>
      <c r="UEL23" s="235"/>
      <c r="UEM23" s="236"/>
      <c r="UEN23" s="236"/>
      <c r="UEO23" s="235"/>
      <c r="UEP23" s="236"/>
      <c r="UEQ23" s="236"/>
      <c r="UER23" s="235"/>
      <c r="UES23" s="236"/>
      <c r="UET23" s="236"/>
      <c r="UEU23" s="235"/>
      <c r="UEV23" s="236"/>
      <c r="UEW23" s="236"/>
      <c r="UEX23" s="235"/>
      <c r="UEY23" s="236"/>
      <c r="UEZ23" s="236"/>
      <c r="UFA23" s="235"/>
      <c r="UFB23" s="236"/>
      <c r="UFC23" s="236"/>
      <c r="UFD23" s="235"/>
      <c r="UFE23" s="236"/>
      <c r="UFF23" s="236"/>
      <c r="UFG23" s="235"/>
      <c r="UFH23" s="236"/>
      <c r="UFI23" s="236"/>
      <c r="UFJ23" s="235"/>
      <c r="UFK23" s="236"/>
      <c r="UFL23" s="236"/>
      <c r="UFM23" s="235"/>
      <c r="UFN23" s="236"/>
      <c r="UFO23" s="236"/>
      <c r="UFP23" s="235"/>
      <c r="UFQ23" s="236"/>
      <c r="UFR23" s="236"/>
      <c r="UFS23" s="235"/>
      <c r="UFT23" s="236"/>
      <c r="UFU23" s="236"/>
      <c r="UFV23" s="235"/>
      <c r="UFW23" s="236"/>
      <c r="UFX23" s="236"/>
      <c r="UFY23" s="235"/>
      <c r="UFZ23" s="236"/>
      <c r="UGA23" s="236"/>
      <c r="UGB23" s="235"/>
      <c r="UGC23" s="236"/>
      <c r="UGD23" s="236"/>
      <c r="UGE23" s="235"/>
      <c r="UGF23" s="236"/>
      <c r="UGG23" s="236"/>
      <c r="UGH23" s="235"/>
      <c r="UGI23" s="236"/>
      <c r="UGJ23" s="236"/>
      <c r="UGK23" s="235"/>
      <c r="UGL23" s="236"/>
      <c r="UGM23" s="236"/>
      <c r="UGN23" s="235"/>
      <c r="UGO23" s="236"/>
      <c r="UGP23" s="236"/>
      <c r="UGQ23" s="235"/>
      <c r="UGR23" s="236"/>
      <c r="UGS23" s="236"/>
      <c r="UGT23" s="235"/>
      <c r="UGU23" s="236"/>
      <c r="UGV23" s="236"/>
      <c r="UGW23" s="235"/>
      <c r="UGX23" s="236"/>
      <c r="UGY23" s="236"/>
      <c r="UGZ23" s="235"/>
      <c r="UHA23" s="236"/>
      <c r="UHB23" s="236"/>
      <c r="UHC23" s="235"/>
      <c r="UHD23" s="236"/>
      <c r="UHE23" s="236"/>
      <c r="UHF23" s="235"/>
      <c r="UHG23" s="236"/>
      <c r="UHH23" s="236"/>
      <c r="UHI23" s="235"/>
      <c r="UHJ23" s="236"/>
      <c r="UHK23" s="236"/>
      <c r="UHL23" s="235"/>
      <c r="UHM23" s="236"/>
      <c r="UHN23" s="236"/>
      <c r="UHO23" s="235"/>
      <c r="UHP23" s="236"/>
      <c r="UHQ23" s="236"/>
      <c r="UHR23" s="235"/>
      <c r="UHS23" s="236"/>
      <c r="UHT23" s="236"/>
      <c r="UHU23" s="235"/>
      <c r="UHV23" s="236"/>
      <c r="UHW23" s="236"/>
      <c r="UHX23" s="235"/>
      <c r="UHY23" s="236"/>
      <c r="UHZ23" s="236"/>
      <c r="UIA23" s="235"/>
      <c r="UIB23" s="236"/>
      <c r="UIC23" s="236"/>
      <c r="UID23" s="235"/>
      <c r="UIE23" s="236"/>
      <c r="UIF23" s="236"/>
      <c r="UIG23" s="235"/>
      <c r="UIH23" s="236"/>
      <c r="UII23" s="236"/>
      <c r="UIJ23" s="235"/>
      <c r="UIK23" s="236"/>
      <c r="UIL23" s="236"/>
      <c r="UIM23" s="235"/>
      <c r="UIN23" s="236"/>
      <c r="UIO23" s="236"/>
      <c r="UIP23" s="235"/>
      <c r="UIQ23" s="236"/>
      <c r="UIR23" s="236"/>
      <c r="UIS23" s="235"/>
      <c r="UIT23" s="236"/>
      <c r="UIU23" s="236"/>
      <c r="UIV23" s="235"/>
      <c r="UIW23" s="236"/>
      <c r="UIX23" s="236"/>
      <c r="UIY23" s="235"/>
      <c r="UIZ23" s="236"/>
      <c r="UJA23" s="236"/>
      <c r="UJB23" s="235"/>
      <c r="UJC23" s="236"/>
      <c r="UJD23" s="236"/>
      <c r="UJE23" s="235"/>
      <c r="UJF23" s="236"/>
      <c r="UJG23" s="236"/>
      <c r="UJH23" s="235"/>
      <c r="UJI23" s="236"/>
      <c r="UJJ23" s="236"/>
      <c r="UJK23" s="235"/>
      <c r="UJL23" s="236"/>
      <c r="UJM23" s="236"/>
      <c r="UJN23" s="235"/>
      <c r="UJO23" s="236"/>
      <c r="UJP23" s="236"/>
      <c r="UJQ23" s="235"/>
      <c r="UJR23" s="236"/>
      <c r="UJS23" s="236"/>
      <c r="UJT23" s="235"/>
      <c r="UJU23" s="236"/>
      <c r="UJV23" s="236"/>
      <c r="UJW23" s="235"/>
      <c r="UJX23" s="236"/>
      <c r="UJY23" s="236"/>
      <c r="UJZ23" s="235"/>
      <c r="UKA23" s="236"/>
      <c r="UKB23" s="236"/>
      <c r="UKC23" s="235"/>
      <c r="UKD23" s="236"/>
      <c r="UKE23" s="236"/>
      <c r="UKF23" s="235"/>
      <c r="UKG23" s="236"/>
      <c r="UKH23" s="236"/>
      <c r="UKI23" s="235"/>
      <c r="UKJ23" s="236"/>
      <c r="UKK23" s="236"/>
      <c r="UKL23" s="235"/>
      <c r="UKM23" s="236"/>
      <c r="UKN23" s="236"/>
      <c r="UKO23" s="235"/>
      <c r="UKP23" s="236"/>
      <c r="UKQ23" s="236"/>
      <c r="UKR23" s="235"/>
      <c r="UKS23" s="236"/>
      <c r="UKT23" s="236"/>
      <c r="UKU23" s="235"/>
      <c r="UKV23" s="236"/>
      <c r="UKW23" s="236"/>
      <c r="UKX23" s="235"/>
      <c r="UKY23" s="236"/>
      <c r="UKZ23" s="236"/>
      <c r="ULA23" s="235"/>
      <c r="ULB23" s="236"/>
      <c r="ULC23" s="236"/>
      <c r="ULD23" s="235"/>
      <c r="ULE23" s="236"/>
      <c r="ULF23" s="236"/>
      <c r="ULG23" s="235"/>
      <c r="ULH23" s="236"/>
      <c r="ULI23" s="236"/>
      <c r="ULJ23" s="235"/>
      <c r="ULK23" s="236"/>
      <c r="ULL23" s="236"/>
      <c r="ULM23" s="235"/>
      <c r="ULN23" s="236"/>
      <c r="ULO23" s="236"/>
      <c r="ULP23" s="235"/>
      <c r="ULQ23" s="236"/>
      <c r="ULR23" s="236"/>
      <c r="ULS23" s="235"/>
      <c r="ULT23" s="236"/>
      <c r="ULU23" s="236"/>
      <c r="ULV23" s="235"/>
      <c r="ULW23" s="236"/>
      <c r="ULX23" s="236"/>
      <c r="ULY23" s="235"/>
      <c r="ULZ23" s="236"/>
      <c r="UMA23" s="236"/>
      <c r="UMB23" s="235"/>
      <c r="UMC23" s="236"/>
      <c r="UMD23" s="236"/>
      <c r="UME23" s="235"/>
      <c r="UMF23" s="236"/>
      <c r="UMG23" s="236"/>
      <c r="UMH23" s="235"/>
      <c r="UMI23" s="236"/>
      <c r="UMJ23" s="236"/>
      <c r="UMK23" s="235"/>
      <c r="UML23" s="236"/>
      <c r="UMM23" s="236"/>
      <c r="UMN23" s="235"/>
      <c r="UMO23" s="236"/>
      <c r="UMP23" s="236"/>
      <c r="UMQ23" s="235"/>
      <c r="UMR23" s="236"/>
      <c r="UMS23" s="236"/>
      <c r="UMT23" s="235"/>
      <c r="UMU23" s="236"/>
      <c r="UMV23" s="236"/>
      <c r="UMW23" s="235"/>
      <c r="UMX23" s="236"/>
      <c r="UMY23" s="236"/>
      <c r="UMZ23" s="235"/>
      <c r="UNA23" s="236"/>
      <c r="UNB23" s="236"/>
      <c r="UNC23" s="235"/>
      <c r="UND23" s="236"/>
      <c r="UNE23" s="236"/>
      <c r="UNF23" s="235"/>
      <c r="UNG23" s="236"/>
      <c r="UNH23" s="236"/>
      <c r="UNI23" s="235"/>
      <c r="UNJ23" s="236"/>
      <c r="UNK23" s="236"/>
      <c r="UNL23" s="235"/>
      <c r="UNM23" s="236"/>
      <c r="UNN23" s="236"/>
      <c r="UNO23" s="235"/>
      <c r="UNP23" s="236"/>
      <c r="UNQ23" s="236"/>
      <c r="UNR23" s="235"/>
      <c r="UNS23" s="236"/>
      <c r="UNT23" s="236"/>
      <c r="UNU23" s="235"/>
      <c r="UNV23" s="236"/>
      <c r="UNW23" s="236"/>
      <c r="UNX23" s="235"/>
      <c r="UNY23" s="236"/>
      <c r="UNZ23" s="236"/>
      <c r="UOA23" s="235"/>
      <c r="UOB23" s="236"/>
      <c r="UOC23" s="236"/>
      <c r="UOD23" s="235"/>
      <c r="UOE23" s="236"/>
      <c r="UOF23" s="236"/>
      <c r="UOG23" s="235"/>
      <c r="UOH23" s="236"/>
      <c r="UOI23" s="236"/>
      <c r="UOJ23" s="235"/>
      <c r="UOK23" s="236"/>
      <c r="UOL23" s="236"/>
      <c r="UOM23" s="235"/>
      <c r="UON23" s="236"/>
      <c r="UOO23" s="236"/>
      <c r="UOP23" s="235"/>
      <c r="UOQ23" s="236"/>
      <c r="UOR23" s="236"/>
      <c r="UOS23" s="235"/>
      <c r="UOT23" s="236"/>
      <c r="UOU23" s="236"/>
      <c r="UOV23" s="235"/>
      <c r="UOW23" s="236"/>
      <c r="UOX23" s="236"/>
      <c r="UOY23" s="235"/>
      <c r="UOZ23" s="236"/>
      <c r="UPA23" s="236"/>
      <c r="UPB23" s="235"/>
      <c r="UPC23" s="236"/>
      <c r="UPD23" s="236"/>
      <c r="UPE23" s="235"/>
      <c r="UPF23" s="236"/>
      <c r="UPG23" s="236"/>
      <c r="UPH23" s="235"/>
      <c r="UPI23" s="236"/>
      <c r="UPJ23" s="236"/>
      <c r="UPK23" s="235"/>
      <c r="UPL23" s="236"/>
      <c r="UPM23" s="236"/>
      <c r="UPN23" s="235"/>
      <c r="UPO23" s="236"/>
      <c r="UPP23" s="236"/>
      <c r="UPQ23" s="235"/>
      <c r="UPR23" s="236"/>
      <c r="UPS23" s="236"/>
      <c r="UPT23" s="235"/>
      <c r="UPU23" s="236"/>
      <c r="UPV23" s="236"/>
      <c r="UPW23" s="235"/>
      <c r="UPX23" s="236"/>
      <c r="UPY23" s="236"/>
      <c r="UPZ23" s="235"/>
      <c r="UQA23" s="236"/>
      <c r="UQB23" s="236"/>
      <c r="UQC23" s="235"/>
      <c r="UQD23" s="236"/>
      <c r="UQE23" s="236"/>
      <c r="UQF23" s="235"/>
      <c r="UQG23" s="236"/>
      <c r="UQH23" s="236"/>
      <c r="UQI23" s="235"/>
      <c r="UQJ23" s="236"/>
      <c r="UQK23" s="236"/>
      <c r="UQL23" s="235"/>
      <c r="UQM23" s="236"/>
      <c r="UQN23" s="236"/>
      <c r="UQO23" s="235"/>
      <c r="UQP23" s="236"/>
      <c r="UQQ23" s="236"/>
      <c r="UQR23" s="235"/>
      <c r="UQS23" s="236"/>
      <c r="UQT23" s="236"/>
      <c r="UQU23" s="235"/>
      <c r="UQV23" s="236"/>
      <c r="UQW23" s="236"/>
      <c r="UQX23" s="235"/>
      <c r="UQY23" s="236"/>
      <c r="UQZ23" s="236"/>
      <c r="URA23" s="235"/>
      <c r="URB23" s="236"/>
      <c r="URC23" s="236"/>
      <c r="URD23" s="235"/>
      <c r="URE23" s="236"/>
      <c r="URF23" s="236"/>
      <c r="URG23" s="235"/>
      <c r="URH23" s="236"/>
      <c r="URI23" s="236"/>
      <c r="URJ23" s="235"/>
      <c r="URK23" s="236"/>
      <c r="URL23" s="236"/>
      <c r="URM23" s="235"/>
      <c r="URN23" s="236"/>
      <c r="URO23" s="236"/>
      <c r="URP23" s="235"/>
      <c r="URQ23" s="236"/>
      <c r="URR23" s="236"/>
      <c r="URS23" s="235"/>
      <c r="URT23" s="236"/>
      <c r="URU23" s="236"/>
      <c r="URV23" s="235"/>
      <c r="URW23" s="236"/>
      <c r="URX23" s="236"/>
      <c r="URY23" s="235"/>
      <c r="URZ23" s="236"/>
      <c r="USA23" s="236"/>
      <c r="USB23" s="235"/>
      <c r="USC23" s="236"/>
      <c r="USD23" s="236"/>
      <c r="USE23" s="235"/>
      <c r="USF23" s="236"/>
      <c r="USG23" s="236"/>
      <c r="USH23" s="235"/>
      <c r="USI23" s="236"/>
      <c r="USJ23" s="236"/>
      <c r="USK23" s="235"/>
      <c r="USL23" s="236"/>
      <c r="USM23" s="236"/>
      <c r="USN23" s="235"/>
      <c r="USO23" s="236"/>
      <c r="USP23" s="236"/>
      <c r="USQ23" s="235"/>
      <c r="USR23" s="236"/>
      <c r="USS23" s="236"/>
      <c r="UST23" s="235"/>
      <c r="USU23" s="236"/>
      <c r="USV23" s="236"/>
      <c r="USW23" s="235"/>
      <c r="USX23" s="236"/>
      <c r="USY23" s="236"/>
      <c r="USZ23" s="235"/>
      <c r="UTA23" s="236"/>
      <c r="UTB23" s="236"/>
      <c r="UTC23" s="235"/>
      <c r="UTD23" s="236"/>
      <c r="UTE23" s="236"/>
      <c r="UTF23" s="235"/>
      <c r="UTG23" s="236"/>
      <c r="UTH23" s="236"/>
      <c r="UTI23" s="235"/>
      <c r="UTJ23" s="236"/>
      <c r="UTK23" s="236"/>
      <c r="UTL23" s="235"/>
      <c r="UTM23" s="236"/>
      <c r="UTN23" s="236"/>
      <c r="UTO23" s="235"/>
      <c r="UTP23" s="236"/>
      <c r="UTQ23" s="236"/>
      <c r="UTR23" s="235"/>
      <c r="UTS23" s="236"/>
      <c r="UTT23" s="236"/>
      <c r="UTU23" s="235"/>
      <c r="UTV23" s="236"/>
      <c r="UTW23" s="236"/>
      <c r="UTX23" s="235"/>
      <c r="UTY23" s="236"/>
      <c r="UTZ23" s="236"/>
      <c r="UUA23" s="235"/>
      <c r="UUB23" s="236"/>
      <c r="UUC23" s="236"/>
      <c r="UUD23" s="235"/>
      <c r="UUE23" s="236"/>
      <c r="UUF23" s="236"/>
      <c r="UUG23" s="235"/>
      <c r="UUH23" s="236"/>
      <c r="UUI23" s="236"/>
      <c r="UUJ23" s="235"/>
      <c r="UUK23" s="236"/>
      <c r="UUL23" s="236"/>
      <c r="UUM23" s="235"/>
      <c r="UUN23" s="236"/>
      <c r="UUO23" s="236"/>
      <c r="UUP23" s="235"/>
      <c r="UUQ23" s="236"/>
      <c r="UUR23" s="236"/>
      <c r="UUS23" s="235"/>
      <c r="UUT23" s="236"/>
      <c r="UUU23" s="236"/>
      <c r="UUV23" s="235"/>
      <c r="UUW23" s="236"/>
      <c r="UUX23" s="236"/>
      <c r="UUY23" s="235"/>
      <c r="UUZ23" s="236"/>
      <c r="UVA23" s="236"/>
      <c r="UVB23" s="235"/>
      <c r="UVC23" s="236"/>
      <c r="UVD23" s="236"/>
      <c r="UVE23" s="235"/>
      <c r="UVF23" s="236"/>
      <c r="UVG23" s="236"/>
      <c r="UVH23" s="235"/>
      <c r="UVI23" s="236"/>
      <c r="UVJ23" s="236"/>
      <c r="UVK23" s="235"/>
      <c r="UVL23" s="236"/>
      <c r="UVM23" s="236"/>
      <c r="UVN23" s="235"/>
      <c r="UVO23" s="236"/>
      <c r="UVP23" s="236"/>
      <c r="UVQ23" s="235"/>
      <c r="UVR23" s="236"/>
      <c r="UVS23" s="236"/>
      <c r="UVT23" s="235"/>
      <c r="UVU23" s="236"/>
      <c r="UVV23" s="236"/>
      <c r="UVW23" s="235"/>
      <c r="UVX23" s="236"/>
      <c r="UVY23" s="236"/>
      <c r="UVZ23" s="235"/>
      <c r="UWA23" s="236"/>
      <c r="UWB23" s="236"/>
      <c r="UWC23" s="235"/>
      <c r="UWD23" s="236"/>
      <c r="UWE23" s="236"/>
      <c r="UWF23" s="235"/>
      <c r="UWG23" s="236"/>
      <c r="UWH23" s="236"/>
      <c r="UWI23" s="235"/>
      <c r="UWJ23" s="236"/>
      <c r="UWK23" s="236"/>
      <c r="UWL23" s="235"/>
      <c r="UWM23" s="236"/>
      <c r="UWN23" s="236"/>
      <c r="UWO23" s="235"/>
      <c r="UWP23" s="236"/>
      <c r="UWQ23" s="236"/>
      <c r="UWR23" s="235"/>
      <c r="UWS23" s="236"/>
      <c r="UWT23" s="236"/>
      <c r="UWU23" s="235"/>
      <c r="UWV23" s="236"/>
      <c r="UWW23" s="236"/>
      <c r="UWX23" s="235"/>
      <c r="UWY23" s="236"/>
      <c r="UWZ23" s="236"/>
      <c r="UXA23" s="235"/>
      <c r="UXB23" s="236"/>
      <c r="UXC23" s="236"/>
      <c r="UXD23" s="235"/>
      <c r="UXE23" s="236"/>
      <c r="UXF23" s="236"/>
      <c r="UXG23" s="235"/>
      <c r="UXH23" s="236"/>
      <c r="UXI23" s="236"/>
      <c r="UXJ23" s="235"/>
      <c r="UXK23" s="236"/>
      <c r="UXL23" s="236"/>
      <c r="UXM23" s="235"/>
      <c r="UXN23" s="236"/>
      <c r="UXO23" s="236"/>
      <c r="UXP23" s="235"/>
      <c r="UXQ23" s="236"/>
      <c r="UXR23" s="236"/>
      <c r="UXS23" s="235"/>
      <c r="UXT23" s="236"/>
      <c r="UXU23" s="236"/>
      <c r="UXV23" s="235"/>
      <c r="UXW23" s="236"/>
      <c r="UXX23" s="236"/>
      <c r="UXY23" s="235"/>
      <c r="UXZ23" s="236"/>
      <c r="UYA23" s="236"/>
      <c r="UYB23" s="235"/>
      <c r="UYC23" s="236"/>
      <c r="UYD23" s="236"/>
      <c r="UYE23" s="235"/>
      <c r="UYF23" s="236"/>
      <c r="UYG23" s="236"/>
      <c r="UYH23" s="235"/>
      <c r="UYI23" s="236"/>
      <c r="UYJ23" s="236"/>
      <c r="UYK23" s="235"/>
      <c r="UYL23" s="236"/>
      <c r="UYM23" s="236"/>
      <c r="UYN23" s="235"/>
      <c r="UYO23" s="236"/>
      <c r="UYP23" s="236"/>
      <c r="UYQ23" s="235"/>
      <c r="UYR23" s="236"/>
      <c r="UYS23" s="236"/>
      <c r="UYT23" s="235"/>
      <c r="UYU23" s="236"/>
      <c r="UYV23" s="236"/>
      <c r="UYW23" s="235"/>
      <c r="UYX23" s="236"/>
      <c r="UYY23" s="236"/>
      <c r="UYZ23" s="235"/>
      <c r="UZA23" s="236"/>
      <c r="UZB23" s="236"/>
      <c r="UZC23" s="235"/>
      <c r="UZD23" s="236"/>
      <c r="UZE23" s="236"/>
      <c r="UZF23" s="235"/>
      <c r="UZG23" s="236"/>
      <c r="UZH23" s="236"/>
      <c r="UZI23" s="235"/>
      <c r="UZJ23" s="236"/>
      <c r="UZK23" s="236"/>
      <c r="UZL23" s="235"/>
      <c r="UZM23" s="236"/>
      <c r="UZN23" s="236"/>
      <c r="UZO23" s="235"/>
      <c r="UZP23" s="236"/>
      <c r="UZQ23" s="236"/>
      <c r="UZR23" s="235"/>
      <c r="UZS23" s="236"/>
      <c r="UZT23" s="236"/>
      <c r="UZU23" s="235"/>
      <c r="UZV23" s="236"/>
      <c r="UZW23" s="236"/>
      <c r="UZX23" s="235"/>
      <c r="UZY23" s="236"/>
      <c r="UZZ23" s="236"/>
      <c r="VAA23" s="235"/>
      <c r="VAB23" s="236"/>
      <c r="VAC23" s="236"/>
      <c r="VAD23" s="235"/>
      <c r="VAE23" s="236"/>
      <c r="VAF23" s="236"/>
      <c r="VAG23" s="235"/>
      <c r="VAH23" s="236"/>
      <c r="VAI23" s="236"/>
      <c r="VAJ23" s="235"/>
      <c r="VAK23" s="236"/>
      <c r="VAL23" s="236"/>
      <c r="VAM23" s="235"/>
      <c r="VAN23" s="236"/>
      <c r="VAO23" s="236"/>
      <c r="VAP23" s="235"/>
      <c r="VAQ23" s="236"/>
      <c r="VAR23" s="236"/>
      <c r="VAS23" s="235"/>
      <c r="VAT23" s="236"/>
      <c r="VAU23" s="236"/>
      <c r="VAV23" s="235"/>
      <c r="VAW23" s="236"/>
      <c r="VAX23" s="236"/>
      <c r="VAY23" s="235"/>
      <c r="VAZ23" s="236"/>
      <c r="VBA23" s="236"/>
      <c r="VBB23" s="235"/>
      <c r="VBC23" s="236"/>
      <c r="VBD23" s="236"/>
      <c r="VBE23" s="235"/>
      <c r="VBF23" s="236"/>
      <c r="VBG23" s="236"/>
      <c r="VBH23" s="235"/>
      <c r="VBI23" s="236"/>
      <c r="VBJ23" s="236"/>
      <c r="VBK23" s="235"/>
      <c r="VBL23" s="236"/>
      <c r="VBM23" s="236"/>
      <c r="VBN23" s="235"/>
      <c r="VBO23" s="236"/>
      <c r="VBP23" s="236"/>
      <c r="VBQ23" s="235"/>
      <c r="VBR23" s="236"/>
      <c r="VBS23" s="236"/>
      <c r="VBT23" s="235"/>
      <c r="VBU23" s="236"/>
      <c r="VBV23" s="236"/>
      <c r="VBW23" s="235"/>
      <c r="VBX23" s="236"/>
      <c r="VBY23" s="236"/>
      <c r="VBZ23" s="235"/>
      <c r="VCA23" s="236"/>
      <c r="VCB23" s="236"/>
      <c r="VCC23" s="235"/>
      <c r="VCD23" s="236"/>
      <c r="VCE23" s="236"/>
      <c r="VCF23" s="235"/>
      <c r="VCG23" s="236"/>
      <c r="VCH23" s="236"/>
      <c r="VCI23" s="235"/>
      <c r="VCJ23" s="236"/>
      <c r="VCK23" s="236"/>
      <c r="VCL23" s="235"/>
      <c r="VCM23" s="236"/>
      <c r="VCN23" s="236"/>
      <c r="VCO23" s="235"/>
      <c r="VCP23" s="236"/>
      <c r="VCQ23" s="236"/>
      <c r="VCR23" s="235"/>
      <c r="VCS23" s="236"/>
      <c r="VCT23" s="236"/>
      <c r="VCU23" s="235"/>
      <c r="VCV23" s="236"/>
      <c r="VCW23" s="236"/>
      <c r="VCX23" s="235"/>
      <c r="VCY23" s="236"/>
      <c r="VCZ23" s="236"/>
      <c r="VDA23" s="235"/>
      <c r="VDB23" s="236"/>
      <c r="VDC23" s="236"/>
      <c r="VDD23" s="235"/>
      <c r="VDE23" s="236"/>
      <c r="VDF23" s="236"/>
      <c r="VDG23" s="235"/>
      <c r="VDH23" s="236"/>
      <c r="VDI23" s="236"/>
      <c r="VDJ23" s="235"/>
      <c r="VDK23" s="236"/>
      <c r="VDL23" s="236"/>
      <c r="VDM23" s="235"/>
      <c r="VDN23" s="236"/>
      <c r="VDO23" s="236"/>
      <c r="VDP23" s="235"/>
      <c r="VDQ23" s="236"/>
      <c r="VDR23" s="236"/>
      <c r="VDS23" s="235"/>
      <c r="VDT23" s="236"/>
      <c r="VDU23" s="236"/>
      <c r="VDV23" s="235"/>
      <c r="VDW23" s="236"/>
      <c r="VDX23" s="236"/>
      <c r="VDY23" s="235"/>
      <c r="VDZ23" s="236"/>
      <c r="VEA23" s="236"/>
      <c r="VEB23" s="235"/>
      <c r="VEC23" s="236"/>
      <c r="VED23" s="236"/>
      <c r="VEE23" s="235"/>
      <c r="VEF23" s="236"/>
      <c r="VEG23" s="236"/>
      <c r="VEH23" s="235"/>
      <c r="VEI23" s="236"/>
      <c r="VEJ23" s="236"/>
      <c r="VEK23" s="235"/>
      <c r="VEL23" s="236"/>
      <c r="VEM23" s="236"/>
      <c r="VEN23" s="235"/>
      <c r="VEO23" s="236"/>
      <c r="VEP23" s="236"/>
      <c r="VEQ23" s="235"/>
      <c r="VER23" s="236"/>
      <c r="VES23" s="236"/>
      <c r="VET23" s="235"/>
      <c r="VEU23" s="236"/>
      <c r="VEV23" s="236"/>
      <c r="VEW23" s="235"/>
      <c r="VEX23" s="236"/>
      <c r="VEY23" s="236"/>
      <c r="VEZ23" s="235"/>
      <c r="VFA23" s="236"/>
      <c r="VFB23" s="236"/>
      <c r="VFC23" s="235"/>
      <c r="VFD23" s="236"/>
      <c r="VFE23" s="236"/>
      <c r="VFF23" s="235"/>
      <c r="VFG23" s="236"/>
      <c r="VFH23" s="236"/>
      <c r="VFI23" s="235"/>
      <c r="VFJ23" s="236"/>
      <c r="VFK23" s="236"/>
      <c r="VFL23" s="235"/>
      <c r="VFM23" s="236"/>
      <c r="VFN23" s="236"/>
      <c r="VFO23" s="235"/>
      <c r="VFP23" s="236"/>
      <c r="VFQ23" s="236"/>
      <c r="VFR23" s="235"/>
      <c r="VFS23" s="236"/>
      <c r="VFT23" s="236"/>
      <c r="VFU23" s="235"/>
      <c r="VFV23" s="236"/>
      <c r="VFW23" s="236"/>
      <c r="VFX23" s="235"/>
      <c r="VFY23" s="236"/>
      <c r="VFZ23" s="236"/>
      <c r="VGA23" s="235"/>
      <c r="VGB23" s="236"/>
      <c r="VGC23" s="236"/>
      <c r="VGD23" s="235"/>
      <c r="VGE23" s="236"/>
      <c r="VGF23" s="236"/>
      <c r="VGG23" s="235"/>
      <c r="VGH23" s="236"/>
      <c r="VGI23" s="236"/>
      <c r="VGJ23" s="235"/>
      <c r="VGK23" s="236"/>
      <c r="VGL23" s="236"/>
      <c r="VGM23" s="235"/>
      <c r="VGN23" s="236"/>
      <c r="VGO23" s="236"/>
      <c r="VGP23" s="235"/>
      <c r="VGQ23" s="236"/>
      <c r="VGR23" s="236"/>
      <c r="VGS23" s="235"/>
      <c r="VGT23" s="236"/>
      <c r="VGU23" s="236"/>
      <c r="VGV23" s="235"/>
      <c r="VGW23" s="236"/>
      <c r="VGX23" s="236"/>
      <c r="VGY23" s="235"/>
      <c r="VGZ23" s="236"/>
      <c r="VHA23" s="236"/>
      <c r="VHB23" s="235"/>
      <c r="VHC23" s="236"/>
      <c r="VHD23" s="236"/>
      <c r="VHE23" s="235"/>
      <c r="VHF23" s="236"/>
      <c r="VHG23" s="236"/>
      <c r="VHH23" s="235"/>
      <c r="VHI23" s="236"/>
      <c r="VHJ23" s="236"/>
      <c r="VHK23" s="235"/>
      <c r="VHL23" s="236"/>
      <c r="VHM23" s="236"/>
      <c r="VHN23" s="235"/>
      <c r="VHO23" s="236"/>
      <c r="VHP23" s="236"/>
      <c r="VHQ23" s="235"/>
      <c r="VHR23" s="236"/>
      <c r="VHS23" s="236"/>
      <c r="VHT23" s="235"/>
      <c r="VHU23" s="236"/>
      <c r="VHV23" s="236"/>
      <c r="VHW23" s="235"/>
      <c r="VHX23" s="236"/>
      <c r="VHY23" s="236"/>
      <c r="VHZ23" s="235"/>
      <c r="VIA23" s="236"/>
      <c r="VIB23" s="236"/>
      <c r="VIC23" s="235"/>
      <c r="VID23" s="236"/>
      <c r="VIE23" s="236"/>
      <c r="VIF23" s="235"/>
      <c r="VIG23" s="236"/>
      <c r="VIH23" s="236"/>
      <c r="VII23" s="235"/>
      <c r="VIJ23" s="236"/>
      <c r="VIK23" s="236"/>
      <c r="VIL23" s="235"/>
      <c r="VIM23" s="236"/>
      <c r="VIN23" s="236"/>
      <c r="VIO23" s="235"/>
      <c r="VIP23" s="236"/>
      <c r="VIQ23" s="236"/>
      <c r="VIR23" s="235"/>
      <c r="VIS23" s="236"/>
      <c r="VIT23" s="236"/>
      <c r="VIU23" s="235"/>
      <c r="VIV23" s="236"/>
      <c r="VIW23" s="236"/>
      <c r="VIX23" s="235"/>
      <c r="VIY23" s="236"/>
      <c r="VIZ23" s="236"/>
      <c r="VJA23" s="235"/>
      <c r="VJB23" s="236"/>
      <c r="VJC23" s="236"/>
      <c r="VJD23" s="235"/>
      <c r="VJE23" s="236"/>
      <c r="VJF23" s="236"/>
      <c r="VJG23" s="235"/>
      <c r="VJH23" s="236"/>
      <c r="VJI23" s="236"/>
      <c r="VJJ23" s="235"/>
      <c r="VJK23" s="236"/>
      <c r="VJL23" s="236"/>
      <c r="VJM23" s="235"/>
      <c r="VJN23" s="236"/>
      <c r="VJO23" s="236"/>
      <c r="VJP23" s="235"/>
      <c r="VJQ23" s="236"/>
      <c r="VJR23" s="236"/>
      <c r="VJS23" s="235"/>
      <c r="VJT23" s="236"/>
      <c r="VJU23" s="236"/>
      <c r="VJV23" s="235"/>
      <c r="VJW23" s="236"/>
      <c r="VJX23" s="236"/>
      <c r="VJY23" s="235"/>
      <c r="VJZ23" s="236"/>
      <c r="VKA23" s="236"/>
      <c r="VKB23" s="235"/>
      <c r="VKC23" s="236"/>
      <c r="VKD23" s="236"/>
      <c r="VKE23" s="235"/>
      <c r="VKF23" s="236"/>
      <c r="VKG23" s="236"/>
      <c r="VKH23" s="235"/>
      <c r="VKI23" s="236"/>
      <c r="VKJ23" s="236"/>
      <c r="VKK23" s="235"/>
      <c r="VKL23" s="236"/>
      <c r="VKM23" s="236"/>
      <c r="VKN23" s="235"/>
      <c r="VKO23" s="236"/>
      <c r="VKP23" s="236"/>
      <c r="VKQ23" s="235"/>
      <c r="VKR23" s="236"/>
      <c r="VKS23" s="236"/>
      <c r="VKT23" s="235"/>
      <c r="VKU23" s="236"/>
      <c r="VKV23" s="236"/>
      <c r="VKW23" s="235"/>
      <c r="VKX23" s="236"/>
      <c r="VKY23" s="236"/>
      <c r="VKZ23" s="235"/>
      <c r="VLA23" s="236"/>
      <c r="VLB23" s="236"/>
      <c r="VLC23" s="235"/>
      <c r="VLD23" s="236"/>
      <c r="VLE23" s="236"/>
      <c r="VLF23" s="235"/>
      <c r="VLG23" s="236"/>
      <c r="VLH23" s="236"/>
      <c r="VLI23" s="235"/>
      <c r="VLJ23" s="236"/>
      <c r="VLK23" s="236"/>
      <c r="VLL23" s="235"/>
      <c r="VLM23" s="236"/>
      <c r="VLN23" s="236"/>
      <c r="VLO23" s="235"/>
      <c r="VLP23" s="236"/>
      <c r="VLQ23" s="236"/>
      <c r="VLR23" s="235"/>
      <c r="VLS23" s="236"/>
      <c r="VLT23" s="236"/>
      <c r="VLU23" s="235"/>
      <c r="VLV23" s="236"/>
      <c r="VLW23" s="236"/>
      <c r="VLX23" s="235"/>
      <c r="VLY23" s="236"/>
      <c r="VLZ23" s="236"/>
      <c r="VMA23" s="235"/>
      <c r="VMB23" s="236"/>
      <c r="VMC23" s="236"/>
      <c r="VMD23" s="235"/>
      <c r="VME23" s="236"/>
      <c r="VMF23" s="236"/>
      <c r="VMG23" s="235"/>
      <c r="VMH23" s="236"/>
      <c r="VMI23" s="236"/>
      <c r="VMJ23" s="235"/>
      <c r="VMK23" s="236"/>
      <c r="VML23" s="236"/>
      <c r="VMM23" s="235"/>
      <c r="VMN23" s="236"/>
      <c r="VMO23" s="236"/>
      <c r="VMP23" s="235"/>
      <c r="VMQ23" s="236"/>
      <c r="VMR23" s="236"/>
      <c r="VMS23" s="235"/>
      <c r="VMT23" s="236"/>
      <c r="VMU23" s="236"/>
      <c r="VMV23" s="235"/>
      <c r="VMW23" s="236"/>
      <c r="VMX23" s="236"/>
      <c r="VMY23" s="235"/>
      <c r="VMZ23" s="236"/>
      <c r="VNA23" s="236"/>
      <c r="VNB23" s="235"/>
      <c r="VNC23" s="236"/>
      <c r="VND23" s="236"/>
      <c r="VNE23" s="235"/>
      <c r="VNF23" s="236"/>
      <c r="VNG23" s="236"/>
      <c r="VNH23" s="235"/>
      <c r="VNI23" s="236"/>
      <c r="VNJ23" s="236"/>
      <c r="VNK23" s="235"/>
      <c r="VNL23" s="236"/>
      <c r="VNM23" s="236"/>
      <c r="VNN23" s="235"/>
      <c r="VNO23" s="236"/>
      <c r="VNP23" s="236"/>
      <c r="VNQ23" s="235"/>
      <c r="VNR23" s="236"/>
      <c r="VNS23" s="236"/>
      <c r="VNT23" s="235"/>
      <c r="VNU23" s="236"/>
      <c r="VNV23" s="236"/>
      <c r="VNW23" s="235"/>
      <c r="VNX23" s="236"/>
      <c r="VNY23" s="236"/>
      <c r="VNZ23" s="235"/>
      <c r="VOA23" s="236"/>
      <c r="VOB23" s="236"/>
      <c r="VOC23" s="235"/>
      <c r="VOD23" s="236"/>
      <c r="VOE23" s="236"/>
      <c r="VOF23" s="235"/>
      <c r="VOG23" s="236"/>
      <c r="VOH23" s="236"/>
      <c r="VOI23" s="235"/>
      <c r="VOJ23" s="236"/>
      <c r="VOK23" s="236"/>
      <c r="VOL23" s="235"/>
      <c r="VOM23" s="236"/>
      <c r="VON23" s="236"/>
      <c r="VOO23" s="235"/>
      <c r="VOP23" s="236"/>
      <c r="VOQ23" s="236"/>
      <c r="VOR23" s="235"/>
      <c r="VOS23" s="236"/>
      <c r="VOT23" s="236"/>
      <c r="VOU23" s="235"/>
      <c r="VOV23" s="236"/>
      <c r="VOW23" s="236"/>
      <c r="VOX23" s="235"/>
      <c r="VOY23" s="236"/>
      <c r="VOZ23" s="236"/>
      <c r="VPA23" s="235"/>
      <c r="VPB23" s="236"/>
      <c r="VPC23" s="236"/>
      <c r="VPD23" s="235"/>
      <c r="VPE23" s="236"/>
      <c r="VPF23" s="236"/>
      <c r="VPG23" s="235"/>
      <c r="VPH23" s="236"/>
      <c r="VPI23" s="236"/>
      <c r="VPJ23" s="235"/>
      <c r="VPK23" s="236"/>
      <c r="VPL23" s="236"/>
      <c r="VPM23" s="235"/>
      <c r="VPN23" s="236"/>
      <c r="VPO23" s="236"/>
      <c r="VPP23" s="235"/>
      <c r="VPQ23" s="236"/>
      <c r="VPR23" s="236"/>
      <c r="VPS23" s="235"/>
      <c r="VPT23" s="236"/>
      <c r="VPU23" s="236"/>
      <c r="VPV23" s="235"/>
      <c r="VPW23" s="236"/>
      <c r="VPX23" s="236"/>
      <c r="VPY23" s="235"/>
      <c r="VPZ23" s="236"/>
      <c r="VQA23" s="236"/>
      <c r="VQB23" s="235"/>
      <c r="VQC23" s="236"/>
      <c r="VQD23" s="236"/>
      <c r="VQE23" s="235"/>
      <c r="VQF23" s="236"/>
      <c r="VQG23" s="236"/>
      <c r="VQH23" s="235"/>
      <c r="VQI23" s="236"/>
      <c r="VQJ23" s="236"/>
      <c r="VQK23" s="235"/>
      <c r="VQL23" s="236"/>
      <c r="VQM23" s="236"/>
      <c r="VQN23" s="235"/>
      <c r="VQO23" s="236"/>
      <c r="VQP23" s="236"/>
      <c r="VQQ23" s="235"/>
      <c r="VQR23" s="236"/>
      <c r="VQS23" s="236"/>
      <c r="VQT23" s="235"/>
      <c r="VQU23" s="236"/>
      <c r="VQV23" s="236"/>
      <c r="VQW23" s="235"/>
      <c r="VQX23" s="236"/>
      <c r="VQY23" s="236"/>
      <c r="VQZ23" s="235"/>
      <c r="VRA23" s="236"/>
      <c r="VRB23" s="236"/>
      <c r="VRC23" s="235"/>
      <c r="VRD23" s="236"/>
      <c r="VRE23" s="236"/>
      <c r="VRF23" s="235"/>
      <c r="VRG23" s="236"/>
      <c r="VRH23" s="236"/>
      <c r="VRI23" s="235"/>
      <c r="VRJ23" s="236"/>
      <c r="VRK23" s="236"/>
      <c r="VRL23" s="235"/>
      <c r="VRM23" s="236"/>
      <c r="VRN23" s="236"/>
      <c r="VRO23" s="235"/>
      <c r="VRP23" s="236"/>
      <c r="VRQ23" s="236"/>
      <c r="VRR23" s="235"/>
      <c r="VRS23" s="236"/>
      <c r="VRT23" s="236"/>
      <c r="VRU23" s="235"/>
      <c r="VRV23" s="236"/>
      <c r="VRW23" s="236"/>
      <c r="VRX23" s="235"/>
      <c r="VRY23" s="236"/>
      <c r="VRZ23" s="236"/>
      <c r="VSA23" s="235"/>
      <c r="VSB23" s="236"/>
      <c r="VSC23" s="236"/>
      <c r="VSD23" s="235"/>
      <c r="VSE23" s="236"/>
      <c r="VSF23" s="236"/>
      <c r="VSG23" s="235"/>
      <c r="VSH23" s="236"/>
      <c r="VSI23" s="236"/>
      <c r="VSJ23" s="235"/>
      <c r="VSK23" s="236"/>
      <c r="VSL23" s="236"/>
      <c r="VSM23" s="235"/>
      <c r="VSN23" s="236"/>
      <c r="VSO23" s="236"/>
      <c r="VSP23" s="235"/>
      <c r="VSQ23" s="236"/>
      <c r="VSR23" s="236"/>
      <c r="VSS23" s="235"/>
      <c r="VST23" s="236"/>
      <c r="VSU23" s="236"/>
      <c r="VSV23" s="235"/>
      <c r="VSW23" s="236"/>
      <c r="VSX23" s="236"/>
      <c r="VSY23" s="235"/>
      <c r="VSZ23" s="236"/>
      <c r="VTA23" s="236"/>
      <c r="VTB23" s="235"/>
      <c r="VTC23" s="236"/>
      <c r="VTD23" s="236"/>
      <c r="VTE23" s="235"/>
      <c r="VTF23" s="236"/>
      <c r="VTG23" s="236"/>
      <c r="VTH23" s="235"/>
      <c r="VTI23" s="236"/>
      <c r="VTJ23" s="236"/>
      <c r="VTK23" s="235"/>
      <c r="VTL23" s="236"/>
      <c r="VTM23" s="236"/>
      <c r="VTN23" s="235"/>
      <c r="VTO23" s="236"/>
      <c r="VTP23" s="236"/>
      <c r="VTQ23" s="235"/>
      <c r="VTR23" s="236"/>
      <c r="VTS23" s="236"/>
      <c r="VTT23" s="235"/>
      <c r="VTU23" s="236"/>
      <c r="VTV23" s="236"/>
      <c r="VTW23" s="235"/>
      <c r="VTX23" s="236"/>
      <c r="VTY23" s="236"/>
      <c r="VTZ23" s="235"/>
      <c r="VUA23" s="236"/>
      <c r="VUB23" s="236"/>
      <c r="VUC23" s="235"/>
      <c r="VUD23" s="236"/>
      <c r="VUE23" s="236"/>
      <c r="VUF23" s="235"/>
      <c r="VUG23" s="236"/>
      <c r="VUH23" s="236"/>
      <c r="VUI23" s="235"/>
      <c r="VUJ23" s="236"/>
      <c r="VUK23" s="236"/>
      <c r="VUL23" s="235"/>
      <c r="VUM23" s="236"/>
      <c r="VUN23" s="236"/>
      <c r="VUO23" s="235"/>
      <c r="VUP23" s="236"/>
      <c r="VUQ23" s="236"/>
      <c r="VUR23" s="235"/>
      <c r="VUS23" s="236"/>
      <c r="VUT23" s="236"/>
      <c r="VUU23" s="235"/>
      <c r="VUV23" s="236"/>
      <c r="VUW23" s="236"/>
      <c r="VUX23" s="235"/>
      <c r="VUY23" s="236"/>
      <c r="VUZ23" s="236"/>
      <c r="VVA23" s="235"/>
      <c r="VVB23" s="236"/>
      <c r="VVC23" s="236"/>
      <c r="VVD23" s="235"/>
      <c r="VVE23" s="236"/>
      <c r="VVF23" s="236"/>
      <c r="VVG23" s="235"/>
      <c r="VVH23" s="236"/>
      <c r="VVI23" s="236"/>
      <c r="VVJ23" s="235"/>
      <c r="VVK23" s="236"/>
      <c r="VVL23" s="236"/>
      <c r="VVM23" s="235"/>
      <c r="VVN23" s="236"/>
      <c r="VVO23" s="236"/>
      <c r="VVP23" s="235"/>
      <c r="VVQ23" s="236"/>
      <c r="VVR23" s="236"/>
      <c r="VVS23" s="235"/>
      <c r="VVT23" s="236"/>
      <c r="VVU23" s="236"/>
      <c r="VVV23" s="235"/>
      <c r="VVW23" s="236"/>
      <c r="VVX23" s="236"/>
      <c r="VVY23" s="235"/>
      <c r="VVZ23" s="236"/>
      <c r="VWA23" s="236"/>
      <c r="VWB23" s="235"/>
      <c r="VWC23" s="236"/>
      <c r="VWD23" s="236"/>
      <c r="VWE23" s="235"/>
      <c r="VWF23" s="236"/>
      <c r="VWG23" s="236"/>
      <c r="VWH23" s="235"/>
      <c r="VWI23" s="236"/>
      <c r="VWJ23" s="236"/>
      <c r="VWK23" s="235"/>
      <c r="VWL23" s="236"/>
      <c r="VWM23" s="236"/>
      <c r="VWN23" s="235"/>
      <c r="VWO23" s="236"/>
      <c r="VWP23" s="236"/>
      <c r="VWQ23" s="235"/>
      <c r="VWR23" s="236"/>
      <c r="VWS23" s="236"/>
      <c r="VWT23" s="235"/>
      <c r="VWU23" s="236"/>
      <c r="VWV23" s="236"/>
      <c r="VWW23" s="235"/>
      <c r="VWX23" s="236"/>
      <c r="VWY23" s="236"/>
      <c r="VWZ23" s="235"/>
      <c r="VXA23" s="236"/>
      <c r="VXB23" s="236"/>
      <c r="VXC23" s="235"/>
      <c r="VXD23" s="236"/>
      <c r="VXE23" s="236"/>
      <c r="VXF23" s="235"/>
      <c r="VXG23" s="236"/>
      <c r="VXH23" s="236"/>
      <c r="VXI23" s="235"/>
      <c r="VXJ23" s="236"/>
      <c r="VXK23" s="236"/>
      <c r="VXL23" s="235"/>
      <c r="VXM23" s="236"/>
      <c r="VXN23" s="236"/>
      <c r="VXO23" s="235"/>
      <c r="VXP23" s="236"/>
      <c r="VXQ23" s="236"/>
      <c r="VXR23" s="235"/>
      <c r="VXS23" s="236"/>
      <c r="VXT23" s="236"/>
      <c r="VXU23" s="235"/>
      <c r="VXV23" s="236"/>
      <c r="VXW23" s="236"/>
      <c r="VXX23" s="235"/>
      <c r="VXY23" s="236"/>
      <c r="VXZ23" s="236"/>
      <c r="VYA23" s="235"/>
      <c r="VYB23" s="236"/>
      <c r="VYC23" s="236"/>
      <c r="VYD23" s="235"/>
      <c r="VYE23" s="236"/>
      <c r="VYF23" s="236"/>
      <c r="VYG23" s="235"/>
      <c r="VYH23" s="236"/>
      <c r="VYI23" s="236"/>
      <c r="VYJ23" s="235"/>
      <c r="VYK23" s="236"/>
      <c r="VYL23" s="236"/>
      <c r="VYM23" s="235"/>
      <c r="VYN23" s="236"/>
      <c r="VYO23" s="236"/>
      <c r="VYP23" s="235"/>
      <c r="VYQ23" s="236"/>
      <c r="VYR23" s="236"/>
      <c r="VYS23" s="235"/>
      <c r="VYT23" s="236"/>
      <c r="VYU23" s="236"/>
      <c r="VYV23" s="235"/>
      <c r="VYW23" s="236"/>
      <c r="VYX23" s="236"/>
      <c r="VYY23" s="235"/>
      <c r="VYZ23" s="236"/>
      <c r="VZA23" s="236"/>
      <c r="VZB23" s="235"/>
      <c r="VZC23" s="236"/>
      <c r="VZD23" s="236"/>
      <c r="VZE23" s="235"/>
      <c r="VZF23" s="236"/>
      <c r="VZG23" s="236"/>
      <c r="VZH23" s="235"/>
      <c r="VZI23" s="236"/>
      <c r="VZJ23" s="236"/>
      <c r="VZK23" s="235"/>
      <c r="VZL23" s="236"/>
      <c r="VZM23" s="236"/>
      <c r="VZN23" s="235"/>
      <c r="VZO23" s="236"/>
      <c r="VZP23" s="236"/>
      <c r="VZQ23" s="235"/>
      <c r="VZR23" s="236"/>
      <c r="VZS23" s="236"/>
      <c r="VZT23" s="235"/>
      <c r="VZU23" s="236"/>
      <c r="VZV23" s="236"/>
      <c r="VZW23" s="235"/>
      <c r="VZX23" s="236"/>
      <c r="VZY23" s="236"/>
      <c r="VZZ23" s="235"/>
      <c r="WAA23" s="236"/>
      <c r="WAB23" s="236"/>
      <c r="WAC23" s="235"/>
      <c r="WAD23" s="236"/>
      <c r="WAE23" s="236"/>
      <c r="WAF23" s="235"/>
      <c r="WAG23" s="236"/>
      <c r="WAH23" s="236"/>
      <c r="WAI23" s="235"/>
      <c r="WAJ23" s="236"/>
      <c r="WAK23" s="236"/>
      <c r="WAL23" s="235"/>
      <c r="WAM23" s="236"/>
      <c r="WAN23" s="236"/>
      <c r="WAO23" s="235"/>
      <c r="WAP23" s="236"/>
      <c r="WAQ23" s="236"/>
      <c r="WAR23" s="235"/>
      <c r="WAS23" s="236"/>
      <c r="WAT23" s="236"/>
      <c r="WAU23" s="235"/>
      <c r="WAV23" s="236"/>
      <c r="WAW23" s="236"/>
      <c r="WAX23" s="235"/>
      <c r="WAY23" s="236"/>
      <c r="WAZ23" s="236"/>
      <c r="WBA23" s="235"/>
      <c r="WBB23" s="236"/>
      <c r="WBC23" s="236"/>
      <c r="WBD23" s="235"/>
      <c r="WBE23" s="236"/>
      <c r="WBF23" s="236"/>
      <c r="WBG23" s="235"/>
      <c r="WBH23" s="236"/>
      <c r="WBI23" s="236"/>
      <c r="WBJ23" s="235"/>
      <c r="WBK23" s="236"/>
      <c r="WBL23" s="236"/>
      <c r="WBM23" s="235"/>
      <c r="WBN23" s="236"/>
      <c r="WBO23" s="236"/>
      <c r="WBP23" s="235"/>
      <c r="WBQ23" s="236"/>
      <c r="WBR23" s="236"/>
      <c r="WBS23" s="235"/>
      <c r="WBT23" s="236"/>
      <c r="WBU23" s="236"/>
      <c r="WBV23" s="235"/>
      <c r="WBW23" s="236"/>
      <c r="WBX23" s="236"/>
      <c r="WBY23" s="235"/>
      <c r="WBZ23" s="236"/>
      <c r="WCA23" s="236"/>
      <c r="WCB23" s="235"/>
      <c r="WCC23" s="236"/>
      <c r="WCD23" s="236"/>
      <c r="WCE23" s="235"/>
      <c r="WCF23" s="236"/>
      <c r="WCG23" s="236"/>
      <c r="WCH23" s="235"/>
      <c r="WCI23" s="236"/>
      <c r="WCJ23" s="236"/>
      <c r="WCK23" s="235"/>
      <c r="WCL23" s="236"/>
      <c r="WCM23" s="236"/>
      <c r="WCN23" s="235"/>
      <c r="WCO23" s="236"/>
      <c r="WCP23" s="236"/>
      <c r="WCQ23" s="235"/>
      <c r="WCR23" s="236"/>
      <c r="WCS23" s="236"/>
      <c r="WCT23" s="235"/>
      <c r="WCU23" s="236"/>
      <c r="WCV23" s="236"/>
      <c r="WCW23" s="235"/>
      <c r="WCX23" s="236"/>
      <c r="WCY23" s="236"/>
      <c r="WCZ23" s="235"/>
      <c r="WDA23" s="236"/>
      <c r="WDB23" s="236"/>
      <c r="WDC23" s="235"/>
      <c r="WDD23" s="236"/>
      <c r="WDE23" s="236"/>
      <c r="WDF23" s="235"/>
      <c r="WDG23" s="236"/>
      <c r="WDH23" s="236"/>
      <c r="WDI23" s="235"/>
      <c r="WDJ23" s="236"/>
      <c r="WDK23" s="236"/>
      <c r="WDL23" s="235"/>
      <c r="WDM23" s="236"/>
      <c r="WDN23" s="236"/>
      <c r="WDO23" s="235"/>
      <c r="WDP23" s="236"/>
      <c r="WDQ23" s="236"/>
      <c r="WDR23" s="235"/>
      <c r="WDS23" s="236"/>
      <c r="WDT23" s="236"/>
      <c r="WDU23" s="235"/>
      <c r="WDV23" s="236"/>
      <c r="WDW23" s="236"/>
      <c r="WDX23" s="235"/>
      <c r="WDY23" s="236"/>
      <c r="WDZ23" s="236"/>
      <c r="WEA23" s="235"/>
      <c r="WEB23" s="236"/>
      <c r="WEC23" s="236"/>
      <c r="WED23" s="235"/>
      <c r="WEE23" s="236"/>
      <c r="WEF23" s="236"/>
      <c r="WEG23" s="235"/>
      <c r="WEH23" s="236"/>
      <c r="WEI23" s="236"/>
      <c r="WEJ23" s="235"/>
      <c r="WEK23" s="236"/>
      <c r="WEL23" s="236"/>
      <c r="WEM23" s="235"/>
      <c r="WEN23" s="236"/>
      <c r="WEO23" s="236"/>
      <c r="WEP23" s="235"/>
      <c r="WEQ23" s="236"/>
      <c r="WER23" s="236"/>
      <c r="WES23" s="235"/>
      <c r="WET23" s="236"/>
      <c r="WEU23" s="236"/>
      <c r="WEV23" s="235"/>
      <c r="WEW23" s="236"/>
      <c r="WEX23" s="236"/>
      <c r="WEY23" s="235"/>
      <c r="WEZ23" s="236"/>
      <c r="WFA23" s="236"/>
      <c r="WFB23" s="235"/>
      <c r="WFC23" s="236"/>
      <c r="WFD23" s="236"/>
      <c r="WFE23" s="235"/>
      <c r="WFF23" s="236"/>
      <c r="WFG23" s="236"/>
      <c r="WFH23" s="235"/>
      <c r="WFI23" s="236"/>
      <c r="WFJ23" s="236"/>
      <c r="WFK23" s="235"/>
      <c r="WFL23" s="236"/>
      <c r="WFM23" s="236"/>
      <c r="WFN23" s="235"/>
      <c r="WFO23" s="236"/>
      <c r="WFP23" s="236"/>
      <c r="WFQ23" s="235"/>
      <c r="WFR23" s="236"/>
      <c r="WFS23" s="236"/>
      <c r="WFT23" s="235"/>
      <c r="WFU23" s="236"/>
      <c r="WFV23" s="236"/>
      <c r="WFW23" s="235"/>
      <c r="WFX23" s="236"/>
      <c r="WFY23" s="236"/>
      <c r="WFZ23" s="235"/>
      <c r="WGA23" s="236"/>
      <c r="WGB23" s="236"/>
      <c r="WGC23" s="235"/>
      <c r="WGD23" s="236"/>
      <c r="WGE23" s="236"/>
      <c r="WGF23" s="235"/>
      <c r="WGG23" s="236"/>
      <c r="WGH23" s="236"/>
      <c r="WGI23" s="235"/>
      <c r="WGJ23" s="236"/>
      <c r="WGK23" s="236"/>
      <c r="WGL23" s="235"/>
      <c r="WGM23" s="236"/>
      <c r="WGN23" s="236"/>
      <c r="WGO23" s="235"/>
      <c r="WGP23" s="236"/>
      <c r="WGQ23" s="236"/>
      <c r="WGR23" s="235"/>
      <c r="WGS23" s="236"/>
      <c r="WGT23" s="236"/>
      <c r="WGU23" s="235"/>
      <c r="WGV23" s="236"/>
      <c r="WGW23" s="236"/>
      <c r="WGX23" s="235"/>
      <c r="WGY23" s="236"/>
      <c r="WGZ23" s="236"/>
      <c r="WHA23" s="235"/>
      <c r="WHB23" s="236"/>
      <c r="WHC23" s="236"/>
      <c r="WHD23" s="235"/>
      <c r="WHE23" s="236"/>
      <c r="WHF23" s="236"/>
      <c r="WHG23" s="235"/>
      <c r="WHH23" s="236"/>
      <c r="WHI23" s="236"/>
      <c r="WHJ23" s="235"/>
      <c r="WHK23" s="236"/>
      <c r="WHL23" s="236"/>
      <c r="WHM23" s="235"/>
      <c r="WHN23" s="236"/>
      <c r="WHO23" s="236"/>
      <c r="WHP23" s="235"/>
      <c r="WHQ23" s="236"/>
      <c r="WHR23" s="236"/>
      <c r="WHS23" s="235"/>
      <c r="WHT23" s="236"/>
      <c r="WHU23" s="236"/>
      <c r="WHV23" s="235"/>
      <c r="WHW23" s="236"/>
      <c r="WHX23" s="236"/>
      <c r="WHY23" s="235"/>
      <c r="WHZ23" s="236"/>
      <c r="WIA23" s="236"/>
      <c r="WIB23" s="235"/>
      <c r="WIC23" s="236"/>
      <c r="WID23" s="236"/>
      <c r="WIE23" s="235"/>
      <c r="WIF23" s="236"/>
      <c r="WIG23" s="236"/>
      <c r="WIH23" s="235"/>
      <c r="WII23" s="236"/>
      <c r="WIJ23" s="236"/>
      <c r="WIK23" s="235"/>
      <c r="WIL23" s="236"/>
      <c r="WIM23" s="236"/>
      <c r="WIN23" s="235"/>
      <c r="WIO23" s="236"/>
      <c r="WIP23" s="236"/>
      <c r="WIQ23" s="235"/>
      <c r="WIR23" s="236"/>
      <c r="WIS23" s="236"/>
      <c r="WIT23" s="235"/>
      <c r="WIU23" s="236"/>
      <c r="WIV23" s="236"/>
      <c r="WIW23" s="235"/>
      <c r="WIX23" s="236"/>
      <c r="WIY23" s="236"/>
      <c r="WIZ23" s="235"/>
      <c r="WJA23" s="236"/>
      <c r="WJB23" s="236"/>
      <c r="WJC23" s="235"/>
      <c r="WJD23" s="236"/>
      <c r="WJE23" s="236"/>
      <c r="WJF23" s="235"/>
      <c r="WJG23" s="236"/>
      <c r="WJH23" s="236"/>
      <c r="WJI23" s="235"/>
      <c r="WJJ23" s="236"/>
      <c r="WJK23" s="236"/>
      <c r="WJL23" s="235"/>
      <c r="WJM23" s="236"/>
      <c r="WJN23" s="236"/>
      <c r="WJO23" s="235"/>
      <c r="WJP23" s="236"/>
      <c r="WJQ23" s="236"/>
      <c r="WJR23" s="235"/>
      <c r="WJS23" s="236"/>
      <c r="WJT23" s="236"/>
      <c r="WJU23" s="235"/>
      <c r="WJV23" s="236"/>
      <c r="WJW23" s="236"/>
      <c r="WJX23" s="235"/>
      <c r="WJY23" s="236"/>
      <c r="WJZ23" s="236"/>
      <c r="WKA23" s="235"/>
      <c r="WKB23" s="236"/>
      <c r="WKC23" s="236"/>
      <c r="WKD23" s="235"/>
      <c r="WKE23" s="236"/>
      <c r="WKF23" s="236"/>
      <c r="WKG23" s="235"/>
      <c r="WKH23" s="236"/>
      <c r="WKI23" s="236"/>
      <c r="WKJ23" s="235"/>
      <c r="WKK23" s="236"/>
      <c r="WKL23" s="236"/>
      <c r="WKM23" s="235"/>
      <c r="WKN23" s="236"/>
      <c r="WKO23" s="236"/>
      <c r="WKP23" s="235"/>
      <c r="WKQ23" s="236"/>
      <c r="WKR23" s="236"/>
      <c r="WKS23" s="235"/>
      <c r="WKT23" s="236"/>
      <c r="WKU23" s="236"/>
      <c r="WKV23" s="235"/>
      <c r="WKW23" s="236"/>
      <c r="WKX23" s="236"/>
      <c r="WKY23" s="235"/>
      <c r="WKZ23" s="236"/>
      <c r="WLA23" s="236"/>
      <c r="WLB23" s="235"/>
      <c r="WLC23" s="236"/>
      <c r="WLD23" s="236"/>
      <c r="WLE23" s="235"/>
      <c r="WLF23" s="236"/>
      <c r="WLG23" s="236"/>
      <c r="WLH23" s="235"/>
      <c r="WLI23" s="236"/>
      <c r="WLJ23" s="236"/>
      <c r="WLK23" s="235"/>
      <c r="WLL23" s="236"/>
      <c r="WLM23" s="236"/>
      <c r="WLN23" s="235"/>
      <c r="WLO23" s="236"/>
      <c r="WLP23" s="236"/>
      <c r="WLQ23" s="235"/>
      <c r="WLR23" s="236"/>
      <c r="WLS23" s="236"/>
      <c r="WLT23" s="235"/>
      <c r="WLU23" s="236"/>
      <c r="WLV23" s="236"/>
      <c r="WLW23" s="235"/>
      <c r="WLX23" s="236"/>
      <c r="WLY23" s="236"/>
      <c r="WLZ23" s="235"/>
      <c r="WMA23" s="236"/>
      <c r="WMB23" s="236"/>
      <c r="WMC23" s="235"/>
      <c r="WMD23" s="236"/>
      <c r="WME23" s="236"/>
      <c r="WMF23" s="235"/>
      <c r="WMG23" s="236"/>
      <c r="WMH23" s="236"/>
      <c r="WMI23" s="235"/>
      <c r="WMJ23" s="236"/>
      <c r="WMK23" s="236"/>
      <c r="WML23" s="235"/>
      <c r="WMM23" s="236"/>
      <c r="WMN23" s="236"/>
      <c r="WMO23" s="235"/>
      <c r="WMP23" s="236"/>
      <c r="WMQ23" s="236"/>
      <c r="WMR23" s="235"/>
      <c r="WMS23" s="236"/>
      <c r="WMT23" s="236"/>
      <c r="WMU23" s="235"/>
      <c r="WMV23" s="236"/>
      <c r="WMW23" s="236"/>
      <c r="WMX23" s="235"/>
      <c r="WMY23" s="236"/>
      <c r="WMZ23" s="236"/>
      <c r="WNA23" s="235"/>
      <c r="WNB23" s="236"/>
      <c r="WNC23" s="236"/>
      <c r="WND23" s="235"/>
      <c r="WNE23" s="236"/>
      <c r="WNF23" s="236"/>
      <c r="WNG23" s="235"/>
      <c r="WNH23" s="236"/>
      <c r="WNI23" s="236"/>
      <c r="WNJ23" s="235"/>
      <c r="WNK23" s="236"/>
      <c r="WNL23" s="236"/>
      <c r="WNM23" s="235"/>
      <c r="WNN23" s="236"/>
      <c r="WNO23" s="236"/>
      <c r="WNP23" s="235"/>
      <c r="WNQ23" s="236"/>
      <c r="WNR23" s="236"/>
      <c r="WNS23" s="235"/>
      <c r="WNT23" s="236"/>
      <c r="WNU23" s="236"/>
      <c r="WNV23" s="235"/>
      <c r="WNW23" s="236"/>
      <c r="WNX23" s="236"/>
      <c r="WNY23" s="235"/>
      <c r="WNZ23" s="236"/>
      <c r="WOA23" s="236"/>
      <c r="WOB23" s="235"/>
      <c r="WOC23" s="236"/>
      <c r="WOD23" s="236"/>
      <c r="WOE23" s="235"/>
      <c r="WOF23" s="236"/>
      <c r="WOG23" s="236"/>
      <c r="WOH23" s="235"/>
      <c r="WOI23" s="236"/>
      <c r="WOJ23" s="236"/>
      <c r="WOK23" s="235"/>
      <c r="WOL23" s="236"/>
      <c r="WOM23" s="236"/>
      <c r="WON23" s="235"/>
      <c r="WOO23" s="236"/>
      <c r="WOP23" s="236"/>
      <c r="WOQ23" s="235"/>
      <c r="WOR23" s="236"/>
      <c r="WOS23" s="236"/>
      <c r="WOT23" s="235"/>
      <c r="WOU23" s="236"/>
      <c r="WOV23" s="236"/>
      <c r="WOW23" s="235"/>
      <c r="WOX23" s="236"/>
      <c r="WOY23" s="236"/>
      <c r="WOZ23" s="235"/>
      <c r="WPA23" s="236"/>
      <c r="WPB23" s="236"/>
      <c r="WPC23" s="235"/>
      <c r="WPD23" s="236"/>
      <c r="WPE23" s="236"/>
      <c r="WPF23" s="235"/>
      <c r="WPG23" s="236"/>
      <c r="WPH23" s="236"/>
      <c r="WPI23" s="235"/>
      <c r="WPJ23" s="236"/>
      <c r="WPK23" s="236"/>
      <c r="WPL23" s="235"/>
      <c r="WPM23" s="236"/>
      <c r="WPN23" s="236"/>
      <c r="WPO23" s="235"/>
      <c r="WPP23" s="236"/>
      <c r="WPQ23" s="236"/>
      <c r="WPR23" s="235"/>
      <c r="WPS23" s="236"/>
      <c r="WPT23" s="236"/>
      <c r="WPU23" s="235"/>
      <c r="WPV23" s="236"/>
      <c r="WPW23" s="236"/>
      <c r="WPX23" s="235"/>
      <c r="WPY23" s="236"/>
      <c r="WPZ23" s="236"/>
      <c r="WQA23" s="235"/>
      <c r="WQB23" s="236"/>
      <c r="WQC23" s="236"/>
      <c r="WQD23" s="235"/>
      <c r="WQE23" s="236"/>
      <c r="WQF23" s="236"/>
      <c r="WQG23" s="235"/>
      <c r="WQH23" s="236"/>
      <c r="WQI23" s="236"/>
      <c r="WQJ23" s="235"/>
      <c r="WQK23" s="236"/>
      <c r="WQL23" s="236"/>
      <c r="WQM23" s="235"/>
      <c r="WQN23" s="236"/>
      <c r="WQO23" s="236"/>
      <c r="WQP23" s="235"/>
      <c r="WQQ23" s="236"/>
      <c r="WQR23" s="236"/>
      <c r="WQS23" s="235"/>
      <c r="WQT23" s="236"/>
      <c r="WQU23" s="236"/>
      <c r="WQV23" s="235"/>
      <c r="WQW23" s="236"/>
      <c r="WQX23" s="236"/>
      <c r="WQY23" s="235"/>
      <c r="WQZ23" s="236"/>
      <c r="WRA23" s="236"/>
      <c r="WRB23" s="235"/>
      <c r="WRC23" s="236"/>
      <c r="WRD23" s="236"/>
      <c r="WRE23" s="235"/>
      <c r="WRF23" s="236"/>
      <c r="WRG23" s="236"/>
      <c r="WRH23" s="235"/>
      <c r="WRI23" s="236"/>
      <c r="WRJ23" s="236"/>
      <c r="WRK23" s="235"/>
      <c r="WRL23" s="236"/>
      <c r="WRM23" s="236"/>
      <c r="WRN23" s="235"/>
      <c r="WRO23" s="236"/>
      <c r="WRP23" s="236"/>
      <c r="WRQ23" s="235"/>
      <c r="WRR23" s="236"/>
      <c r="WRS23" s="236"/>
      <c r="WRT23" s="235"/>
      <c r="WRU23" s="236"/>
      <c r="WRV23" s="236"/>
      <c r="WRW23" s="235"/>
      <c r="WRX23" s="236"/>
      <c r="WRY23" s="236"/>
      <c r="WRZ23" s="235"/>
      <c r="WSA23" s="236"/>
      <c r="WSB23" s="236"/>
      <c r="WSC23" s="235"/>
      <c r="WSD23" s="236"/>
      <c r="WSE23" s="236"/>
      <c r="WSF23" s="235"/>
      <c r="WSG23" s="236"/>
      <c r="WSH23" s="236"/>
      <c r="WSI23" s="235"/>
      <c r="WSJ23" s="236"/>
      <c r="WSK23" s="236"/>
      <c r="WSL23" s="235"/>
      <c r="WSM23" s="236"/>
      <c r="WSN23" s="236"/>
      <c r="WSO23" s="235"/>
      <c r="WSP23" s="236"/>
      <c r="WSQ23" s="236"/>
      <c r="WSR23" s="235"/>
      <c r="WSS23" s="236"/>
      <c r="WST23" s="236"/>
      <c r="WSU23" s="235"/>
      <c r="WSV23" s="236"/>
      <c r="WSW23" s="236"/>
      <c r="WSX23" s="235"/>
      <c r="WSY23" s="236"/>
      <c r="WSZ23" s="236"/>
      <c r="WTA23" s="235"/>
      <c r="WTB23" s="236"/>
      <c r="WTC23" s="236"/>
      <c r="WTD23" s="235"/>
      <c r="WTE23" s="236"/>
      <c r="WTF23" s="236"/>
      <c r="WTG23" s="235"/>
      <c r="WTH23" s="236"/>
      <c r="WTI23" s="236"/>
      <c r="WTJ23" s="235"/>
      <c r="WTK23" s="236"/>
      <c r="WTL23" s="236"/>
      <c r="WTM23" s="235"/>
      <c r="WTN23" s="236"/>
      <c r="WTO23" s="236"/>
      <c r="WTP23" s="235"/>
      <c r="WTQ23" s="236"/>
      <c r="WTR23" s="236"/>
      <c r="WTS23" s="235"/>
      <c r="WTT23" s="236"/>
      <c r="WTU23" s="236"/>
      <c r="WTV23" s="235"/>
      <c r="WTW23" s="236"/>
      <c r="WTX23" s="236"/>
      <c r="WTY23" s="235"/>
      <c r="WTZ23" s="236"/>
      <c r="WUA23" s="236"/>
      <c r="WUB23" s="235"/>
      <c r="WUC23" s="236"/>
      <c r="WUD23" s="236"/>
      <c r="WUE23" s="235"/>
      <c r="WUF23" s="236"/>
      <c r="WUG23" s="236"/>
      <c r="WUH23" s="235"/>
      <c r="WUI23" s="236"/>
      <c r="WUJ23" s="236"/>
      <c r="WUK23" s="235"/>
      <c r="WUL23" s="236"/>
      <c r="WUM23" s="236"/>
      <c r="WUN23" s="235"/>
      <c r="WUO23" s="236"/>
      <c r="WUP23" s="236"/>
      <c r="WUQ23" s="235"/>
      <c r="WUR23" s="236"/>
      <c r="WUS23" s="236"/>
      <c r="WUT23" s="235"/>
      <c r="WUU23" s="236"/>
      <c r="WUV23" s="236"/>
      <c r="WUW23" s="235"/>
      <c r="WUX23" s="236"/>
      <c r="WUY23" s="236"/>
      <c r="WUZ23" s="235"/>
      <c r="WVA23" s="236"/>
      <c r="WVB23" s="236"/>
      <c r="WVC23" s="235"/>
      <c r="WVD23" s="236"/>
      <c r="WVE23" s="236"/>
      <c r="WVF23" s="235"/>
      <c r="WVG23" s="236"/>
      <c r="WVH23" s="236"/>
      <c r="WVI23" s="235"/>
      <c r="WVJ23" s="236"/>
      <c r="WVK23" s="236"/>
      <c r="WVL23" s="235"/>
      <c r="WVM23" s="236"/>
      <c r="WVN23" s="236"/>
      <c r="WVO23" s="235"/>
      <c r="WVP23" s="236"/>
      <c r="WVQ23" s="236"/>
      <c r="WVR23" s="235"/>
      <c r="WVS23" s="236"/>
      <c r="WVT23" s="236"/>
      <c r="WVU23" s="235"/>
      <c r="WVV23" s="236"/>
      <c r="WVW23" s="236"/>
      <c r="WVX23" s="235"/>
      <c r="WVY23" s="236"/>
      <c r="WVZ23" s="236"/>
      <c r="WWA23" s="235"/>
      <c r="WWB23" s="236"/>
      <c r="WWC23" s="236"/>
      <c r="WWD23" s="235"/>
      <c r="WWE23" s="236"/>
      <c r="WWF23" s="236"/>
      <c r="WWG23" s="235"/>
      <c r="WWH23" s="236"/>
      <c r="WWI23" s="236"/>
      <c r="WWJ23" s="235"/>
      <c r="WWK23" s="236"/>
      <c r="WWL23" s="236"/>
      <c r="WWM23" s="235"/>
      <c r="WWN23" s="236"/>
      <c r="WWO23" s="236"/>
      <c r="WWP23" s="235"/>
      <c r="WWQ23" s="236"/>
      <c r="WWR23" s="236"/>
      <c r="WWS23" s="235"/>
      <c r="WWT23" s="236"/>
      <c r="WWU23" s="236"/>
      <c r="WWV23" s="235"/>
      <c r="WWW23" s="236"/>
      <c r="WWX23" s="236"/>
      <c r="WWY23" s="235"/>
      <c r="WWZ23" s="236"/>
      <c r="WXA23" s="236"/>
      <c r="WXB23" s="235"/>
      <c r="WXC23" s="236"/>
      <c r="WXD23" s="236"/>
      <c r="WXE23" s="235"/>
      <c r="WXF23" s="236"/>
      <c r="WXG23" s="236"/>
      <c r="WXH23" s="235"/>
      <c r="WXI23" s="236"/>
      <c r="WXJ23" s="236"/>
      <c r="WXK23" s="235"/>
      <c r="WXL23" s="236"/>
      <c r="WXM23" s="236"/>
      <c r="WXN23" s="235"/>
      <c r="WXO23" s="236"/>
      <c r="WXP23" s="236"/>
      <c r="WXQ23" s="235"/>
      <c r="WXR23" s="236"/>
      <c r="WXS23" s="236"/>
      <c r="WXT23" s="235"/>
      <c r="WXU23" s="236"/>
      <c r="WXV23" s="236"/>
      <c r="WXW23" s="235"/>
      <c r="WXX23" s="236"/>
      <c r="WXY23" s="236"/>
      <c r="WXZ23" s="235"/>
      <c r="WYA23" s="236"/>
      <c r="WYB23" s="236"/>
      <c r="WYC23" s="235"/>
      <c r="WYD23" s="236"/>
      <c r="WYE23" s="236"/>
      <c r="WYF23" s="235"/>
      <c r="WYG23" s="236"/>
      <c r="WYH23" s="236"/>
      <c r="WYI23" s="235"/>
      <c r="WYJ23" s="236"/>
      <c r="WYK23" s="236"/>
      <c r="WYL23" s="235"/>
      <c r="WYM23" s="236"/>
      <c r="WYN23" s="236"/>
      <c r="WYO23" s="235"/>
      <c r="WYP23" s="236"/>
      <c r="WYQ23" s="236"/>
      <c r="WYR23" s="235"/>
      <c r="WYS23" s="236"/>
      <c r="WYT23" s="236"/>
      <c r="WYU23" s="235"/>
      <c r="WYV23" s="236"/>
      <c r="WYW23" s="236"/>
      <c r="WYX23" s="235"/>
      <c r="WYY23" s="236"/>
      <c r="WYZ23" s="236"/>
      <c r="WZA23" s="235"/>
      <c r="WZB23" s="236"/>
      <c r="WZC23" s="236"/>
      <c r="WZD23" s="235"/>
      <c r="WZE23" s="236"/>
      <c r="WZF23" s="236"/>
      <c r="WZG23" s="235"/>
      <c r="WZH23" s="236"/>
      <c r="WZI23" s="236"/>
      <c r="WZJ23" s="235"/>
      <c r="WZK23" s="236"/>
      <c r="WZL23" s="236"/>
      <c r="WZM23" s="235"/>
      <c r="WZN23" s="236"/>
      <c r="WZO23" s="236"/>
      <c r="WZP23" s="235"/>
      <c r="WZQ23" s="236"/>
      <c r="WZR23" s="236"/>
      <c r="WZS23" s="235"/>
      <c r="WZT23" s="236"/>
      <c r="WZU23" s="236"/>
      <c r="WZV23" s="235"/>
      <c r="WZW23" s="236"/>
      <c r="WZX23" s="236"/>
      <c r="WZY23" s="235"/>
      <c r="WZZ23" s="236"/>
      <c r="XAA23" s="236"/>
      <c r="XAB23" s="235"/>
      <c r="XAC23" s="236"/>
      <c r="XAD23" s="236"/>
      <c r="XAE23" s="235"/>
      <c r="XAF23" s="236"/>
      <c r="XAG23" s="236"/>
      <c r="XAH23" s="235"/>
      <c r="XAI23" s="236"/>
      <c r="XAJ23" s="236"/>
      <c r="XAK23" s="235"/>
      <c r="XAL23" s="236"/>
      <c r="XAM23" s="236"/>
      <c r="XAN23" s="235"/>
      <c r="XAO23" s="236"/>
      <c r="XAP23" s="236"/>
      <c r="XAQ23" s="235"/>
      <c r="XAR23" s="236"/>
      <c r="XAS23" s="236"/>
      <c r="XAT23" s="235"/>
      <c r="XAU23" s="236"/>
      <c r="XAV23" s="236"/>
      <c r="XAW23" s="235"/>
      <c r="XAX23" s="236"/>
      <c r="XAY23" s="236"/>
      <c r="XAZ23" s="235"/>
      <c r="XBA23" s="236"/>
      <c r="XBB23" s="236"/>
      <c r="XBC23" s="235"/>
      <c r="XBD23" s="236"/>
      <c r="XBE23" s="236"/>
      <c r="XBF23" s="235"/>
      <c r="XBG23" s="236"/>
      <c r="XBH23" s="236"/>
      <c r="XBI23" s="235"/>
      <c r="XBJ23" s="236"/>
      <c r="XBK23" s="236"/>
      <c r="XBL23" s="235"/>
      <c r="XBM23" s="236"/>
      <c r="XBN23" s="236"/>
      <c r="XBO23" s="235"/>
      <c r="XBP23" s="236"/>
      <c r="XBQ23" s="236"/>
      <c r="XBR23" s="235"/>
      <c r="XBS23" s="236"/>
      <c r="XBT23" s="236"/>
      <c r="XBU23" s="235"/>
      <c r="XBV23" s="236"/>
      <c r="XBW23" s="236"/>
      <c r="XBX23" s="235"/>
      <c r="XBY23" s="236"/>
      <c r="XBZ23" s="236"/>
      <c r="XCA23" s="235"/>
      <c r="XCB23" s="236"/>
      <c r="XCC23" s="236"/>
      <c r="XCD23" s="235"/>
      <c r="XCE23" s="236"/>
      <c r="XCF23" s="236"/>
      <c r="XCG23" s="235"/>
      <c r="XCH23" s="236"/>
      <c r="XCI23" s="236"/>
      <c r="XCJ23" s="235"/>
      <c r="XCK23" s="236"/>
      <c r="XCL23" s="236"/>
      <c r="XCM23" s="235"/>
      <c r="XCN23" s="236"/>
      <c r="XCO23" s="236"/>
      <c r="XCP23" s="235"/>
      <c r="XCQ23" s="236"/>
      <c r="XCR23" s="236"/>
      <c r="XCS23" s="235"/>
      <c r="XCT23" s="236"/>
      <c r="XCU23" s="236"/>
      <c r="XCV23" s="235"/>
      <c r="XCW23" s="236"/>
      <c r="XCX23" s="236"/>
      <c r="XCY23" s="235"/>
      <c r="XCZ23" s="236"/>
      <c r="XDA23" s="236"/>
      <c r="XDB23" s="235"/>
      <c r="XDC23" s="236"/>
      <c r="XDD23" s="236"/>
      <c r="XDE23" s="235"/>
      <c r="XDF23" s="236"/>
      <c r="XDG23" s="236"/>
      <c r="XDH23" s="235"/>
      <c r="XDI23" s="236"/>
      <c r="XDJ23" s="236"/>
      <c r="XDK23" s="235"/>
      <c r="XDL23" s="236"/>
      <c r="XDM23" s="236"/>
      <c r="XDN23" s="235"/>
      <c r="XDO23" s="236"/>
      <c r="XDP23" s="236"/>
      <c r="XDQ23" s="235"/>
      <c r="XDR23" s="236"/>
      <c r="XDS23" s="236"/>
      <c r="XDT23" s="235"/>
      <c r="XDU23" s="236"/>
      <c r="XDV23" s="236"/>
      <c r="XDW23" s="235"/>
      <c r="XDX23" s="236"/>
      <c r="XDY23" s="236"/>
      <c r="XDZ23" s="235"/>
      <c r="XEA23" s="236"/>
      <c r="XEB23" s="236"/>
      <c r="XEC23" s="235"/>
      <c r="XED23" s="236"/>
      <c r="XEE23" s="236"/>
      <c r="XEF23" s="235"/>
      <c r="XEG23" s="236"/>
      <c r="XEH23" s="236"/>
      <c r="XEI23" s="235"/>
      <c r="XEJ23" s="236"/>
      <c r="XEK23" s="236"/>
      <c r="XEL23" s="235"/>
      <c r="XEM23" s="236"/>
      <c r="XEN23" s="236"/>
      <c r="XEO23" s="235"/>
      <c r="XEP23" s="236"/>
      <c r="XEQ23" s="236"/>
      <c r="XER23" s="235"/>
      <c r="XES23" s="236"/>
      <c r="XET23" s="236"/>
      <c r="XEU23" s="235"/>
      <c r="XEV23" s="236"/>
      <c r="XEW23" s="236"/>
      <c r="XEX23" s="235"/>
      <c r="XEY23" s="236"/>
      <c r="XEZ23" s="236"/>
      <c r="XFA23" s="235"/>
      <c r="XFB23" s="236"/>
      <c r="XFC23" s="236"/>
      <c r="XFD23" s="83"/>
    </row>
    <row r="24" spans="1:16384" s="13" customFormat="1" ht="93" customHeight="1">
      <c r="A24" s="226" t="s">
        <v>91</v>
      </c>
      <c r="B24" s="238"/>
      <c r="C24" s="239"/>
    </row>
    <row r="25" spans="1:16384" s="82" customFormat="1" ht="15">
      <c r="C25" s="151"/>
    </row>
    <row r="26" spans="1:16384" s="82" customFormat="1" ht="15">
      <c r="C26" s="151"/>
    </row>
    <row r="27" spans="1:16384" s="82" customFormat="1" ht="15">
      <c r="C27" s="115"/>
    </row>
    <row r="28" spans="1:16384" s="82" customFormat="1" ht="15"/>
    <row r="29" spans="1:16384" s="82" customFormat="1" ht="15"/>
  </sheetData>
  <mergeCells count="5465">
    <mergeCell ref="A1:C1"/>
    <mergeCell ref="A3:C3"/>
    <mergeCell ref="A2:C2"/>
    <mergeCell ref="A24:C24"/>
    <mergeCell ref="A23:C23"/>
    <mergeCell ref="AW23:AY23"/>
    <mergeCell ref="AZ23:BB23"/>
    <mergeCell ref="BC23:BE23"/>
    <mergeCell ref="BF23:BH23"/>
    <mergeCell ref="BI23:BK23"/>
    <mergeCell ref="AH23:AJ23"/>
    <mergeCell ref="AK23:AM23"/>
    <mergeCell ref="AN23:AP23"/>
    <mergeCell ref="AQ23:AS23"/>
    <mergeCell ref="AT23:AV23"/>
    <mergeCell ref="S23:U23"/>
    <mergeCell ref="V23:X23"/>
    <mergeCell ref="Y23:AA23"/>
    <mergeCell ref="AB23:AD23"/>
    <mergeCell ref="AE23:AG23"/>
    <mergeCell ref="D23:F23"/>
    <mergeCell ref="G23:I23"/>
    <mergeCell ref="J23:L23"/>
    <mergeCell ref="M23:O23"/>
    <mergeCell ref="P23:R23"/>
    <mergeCell ref="DE23:DG23"/>
    <mergeCell ref="DH23:DJ23"/>
    <mergeCell ref="DK23:DM23"/>
    <mergeCell ref="DN23:DP23"/>
    <mergeCell ref="DQ23:DS23"/>
    <mergeCell ref="CP23:CR23"/>
    <mergeCell ref="CS23:CU23"/>
    <mergeCell ref="CV23:CX23"/>
    <mergeCell ref="CY23:DA23"/>
    <mergeCell ref="DB23:DD23"/>
    <mergeCell ref="CA23:CC23"/>
    <mergeCell ref="CD23:CF23"/>
    <mergeCell ref="CG23:CI23"/>
    <mergeCell ref="CJ23:CL23"/>
    <mergeCell ref="CM23:CO23"/>
    <mergeCell ref="BL23:BN23"/>
    <mergeCell ref="BO23:BQ23"/>
    <mergeCell ref="BR23:BT23"/>
    <mergeCell ref="BU23:BW23"/>
    <mergeCell ref="BX23:BZ23"/>
    <mergeCell ref="FM23:FO23"/>
    <mergeCell ref="FP23:FR23"/>
    <mergeCell ref="FS23:FU23"/>
    <mergeCell ref="FV23:FX23"/>
    <mergeCell ref="FY23:GA23"/>
    <mergeCell ref="EX23:EZ23"/>
    <mergeCell ref="FA23:FC23"/>
    <mergeCell ref="FD23:FF23"/>
    <mergeCell ref="FG23:FI23"/>
    <mergeCell ref="FJ23:FL23"/>
    <mergeCell ref="EI23:EK23"/>
    <mergeCell ref="EL23:EN23"/>
    <mergeCell ref="EO23:EQ23"/>
    <mergeCell ref="ER23:ET23"/>
    <mergeCell ref="EU23:EW23"/>
    <mergeCell ref="DT23:DV23"/>
    <mergeCell ref="DW23:DY23"/>
    <mergeCell ref="DZ23:EB23"/>
    <mergeCell ref="EC23:EE23"/>
    <mergeCell ref="EF23:EH23"/>
    <mergeCell ref="HU23:HW23"/>
    <mergeCell ref="HX23:HZ23"/>
    <mergeCell ref="IA23:IC23"/>
    <mergeCell ref="ID23:IF23"/>
    <mergeCell ref="IG23:II23"/>
    <mergeCell ref="HF23:HH23"/>
    <mergeCell ref="HI23:HK23"/>
    <mergeCell ref="HL23:HN23"/>
    <mergeCell ref="HO23:HQ23"/>
    <mergeCell ref="HR23:HT23"/>
    <mergeCell ref="GQ23:GS23"/>
    <mergeCell ref="GT23:GV23"/>
    <mergeCell ref="GW23:GY23"/>
    <mergeCell ref="GZ23:HB23"/>
    <mergeCell ref="HC23:HE23"/>
    <mergeCell ref="GB23:GD23"/>
    <mergeCell ref="GE23:GG23"/>
    <mergeCell ref="GH23:GJ23"/>
    <mergeCell ref="GK23:GM23"/>
    <mergeCell ref="GN23:GP23"/>
    <mergeCell ref="KC23:KE23"/>
    <mergeCell ref="KF23:KH23"/>
    <mergeCell ref="KI23:KK23"/>
    <mergeCell ref="KL23:KN23"/>
    <mergeCell ref="KO23:KQ23"/>
    <mergeCell ref="JN23:JP23"/>
    <mergeCell ref="JQ23:JS23"/>
    <mergeCell ref="JT23:JV23"/>
    <mergeCell ref="JW23:JY23"/>
    <mergeCell ref="JZ23:KB23"/>
    <mergeCell ref="IY23:JA23"/>
    <mergeCell ref="JB23:JD23"/>
    <mergeCell ref="JE23:JG23"/>
    <mergeCell ref="JH23:JJ23"/>
    <mergeCell ref="JK23:JM23"/>
    <mergeCell ref="IJ23:IL23"/>
    <mergeCell ref="IM23:IO23"/>
    <mergeCell ref="IP23:IR23"/>
    <mergeCell ref="IS23:IU23"/>
    <mergeCell ref="IV23:IX23"/>
    <mergeCell ref="MK23:MM23"/>
    <mergeCell ref="MN23:MP23"/>
    <mergeCell ref="MQ23:MS23"/>
    <mergeCell ref="MT23:MV23"/>
    <mergeCell ref="MW23:MY23"/>
    <mergeCell ref="LV23:LX23"/>
    <mergeCell ref="LY23:MA23"/>
    <mergeCell ref="MB23:MD23"/>
    <mergeCell ref="ME23:MG23"/>
    <mergeCell ref="MH23:MJ23"/>
    <mergeCell ref="LG23:LI23"/>
    <mergeCell ref="LJ23:LL23"/>
    <mergeCell ref="LM23:LO23"/>
    <mergeCell ref="LP23:LR23"/>
    <mergeCell ref="LS23:LU23"/>
    <mergeCell ref="KR23:KT23"/>
    <mergeCell ref="KU23:KW23"/>
    <mergeCell ref="KX23:KZ23"/>
    <mergeCell ref="LA23:LC23"/>
    <mergeCell ref="LD23:LF23"/>
    <mergeCell ref="OS23:OU23"/>
    <mergeCell ref="OV23:OX23"/>
    <mergeCell ref="OY23:PA23"/>
    <mergeCell ref="PB23:PD23"/>
    <mergeCell ref="PE23:PG23"/>
    <mergeCell ref="OD23:OF23"/>
    <mergeCell ref="OG23:OI23"/>
    <mergeCell ref="OJ23:OL23"/>
    <mergeCell ref="OM23:OO23"/>
    <mergeCell ref="OP23:OR23"/>
    <mergeCell ref="NO23:NQ23"/>
    <mergeCell ref="NR23:NT23"/>
    <mergeCell ref="NU23:NW23"/>
    <mergeCell ref="NX23:NZ23"/>
    <mergeCell ref="OA23:OC23"/>
    <mergeCell ref="MZ23:NB23"/>
    <mergeCell ref="NC23:NE23"/>
    <mergeCell ref="NF23:NH23"/>
    <mergeCell ref="NI23:NK23"/>
    <mergeCell ref="NL23:NN23"/>
    <mergeCell ref="RA23:RC23"/>
    <mergeCell ref="RD23:RF23"/>
    <mergeCell ref="RG23:RI23"/>
    <mergeCell ref="RJ23:RL23"/>
    <mergeCell ref="RM23:RO23"/>
    <mergeCell ref="QL23:QN23"/>
    <mergeCell ref="QO23:QQ23"/>
    <mergeCell ref="QR23:QT23"/>
    <mergeCell ref="QU23:QW23"/>
    <mergeCell ref="QX23:QZ23"/>
    <mergeCell ref="PW23:PY23"/>
    <mergeCell ref="PZ23:QB23"/>
    <mergeCell ref="QC23:QE23"/>
    <mergeCell ref="QF23:QH23"/>
    <mergeCell ref="QI23:QK23"/>
    <mergeCell ref="PH23:PJ23"/>
    <mergeCell ref="PK23:PM23"/>
    <mergeCell ref="PN23:PP23"/>
    <mergeCell ref="PQ23:PS23"/>
    <mergeCell ref="PT23:PV23"/>
    <mergeCell ref="TI23:TK23"/>
    <mergeCell ref="TL23:TN23"/>
    <mergeCell ref="TO23:TQ23"/>
    <mergeCell ref="TR23:TT23"/>
    <mergeCell ref="TU23:TW23"/>
    <mergeCell ref="ST23:SV23"/>
    <mergeCell ref="SW23:SY23"/>
    <mergeCell ref="SZ23:TB23"/>
    <mergeCell ref="TC23:TE23"/>
    <mergeCell ref="TF23:TH23"/>
    <mergeCell ref="SE23:SG23"/>
    <mergeCell ref="SH23:SJ23"/>
    <mergeCell ref="SK23:SM23"/>
    <mergeCell ref="SN23:SP23"/>
    <mergeCell ref="SQ23:SS23"/>
    <mergeCell ref="RP23:RR23"/>
    <mergeCell ref="RS23:RU23"/>
    <mergeCell ref="RV23:RX23"/>
    <mergeCell ref="RY23:SA23"/>
    <mergeCell ref="SB23:SD23"/>
    <mergeCell ref="VQ23:VS23"/>
    <mergeCell ref="VT23:VV23"/>
    <mergeCell ref="VW23:VY23"/>
    <mergeCell ref="VZ23:WB23"/>
    <mergeCell ref="WC23:WE23"/>
    <mergeCell ref="VB23:VD23"/>
    <mergeCell ref="VE23:VG23"/>
    <mergeCell ref="VH23:VJ23"/>
    <mergeCell ref="VK23:VM23"/>
    <mergeCell ref="VN23:VP23"/>
    <mergeCell ref="UM23:UO23"/>
    <mergeCell ref="UP23:UR23"/>
    <mergeCell ref="US23:UU23"/>
    <mergeCell ref="UV23:UX23"/>
    <mergeCell ref="UY23:VA23"/>
    <mergeCell ref="TX23:TZ23"/>
    <mergeCell ref="UA23:UC23"/>
    <mergeCell ref="UD23:UF23"/>
    <mergeCell ref="UG23:UI23"/>
    <mergeCell ref="UJ23:UL23"/>
    <mergeCell ref="XY23:YA23"/>
    <mergeCell ref="YB23:YD23"/>
    <mergeCell ref="YE23:YG23"/>
    <mergeCell ref="YH23:YJ23"/>
    <mergeCell ref="YK23:YM23"/>
    <mergeCell ref="XJ23:XL23"/>
    <mergeCell ref="XM23:XO23"/>
    <mergeCell ref="XP23:XR23"/>
    <mergeCell ref="XS23:XU23"/>
    <mergeCell ref="XV23:XX23"/>
    <mergeCell ref="WU23:WW23"/>
    <mergeCell ref="WX23:WZ23"/>
    <mergeCell ref="XA23:XC23"/>
    <mergeCell ref="XD23:XF23"/>
    <mergeCell ref="XG23:XI23"/>
    <mergeCell ref="WF23:WH23"/>
    <mergeCell ref="WI23:WK23"/>
    <mergeCell ref="WL23:WN23"/>
    <mergeCell ref="WO23:WQ23"/>
    <mergeCell ref="WR23:WT23"/>
    <mergeCell ref="AAG23:AAI23"/>
    <mergeCell ref="AAJ23:AAL23"/>
    <mergeCell ref="AAM23:AAO23"/>
    <mergeCell ref="AAP23:AAR23"/>
    <mergeCell ref="AAS23:AAU23"/>
    <mergeCell ref="ZR23:ZT23"/>
    <mergeCell ref="ZU23:ZW23"/>
    <mergeCell ref="ZX23:ZZ23"/>
    <mergeCell ref="AAA23:AAC23"/>
    <mergeCell ref="AAD23:AAF23"/>
    <mergeCell ref="ZC23:ZE23"/>
    <mergeCell ref="ZF23:ZH23"/>
    <mergeCell ref="ZI23:ZK23"/>
    <mergeCell ref="ZL23:ZN23"/>
    <mergeCell ref="ZO23:ZQ23"/>
    <mergeCell ref="YN23:YP23"/>
    <mergeCell ref="YQ23:YS23"/>
    <mergeCell ref="YT23:YV23"/>
    <mergeCell ref="YW23:YY23"/>
    <mergeCell ref="YZ23:ZB23"/>
    <mergeCell ref="ACO23:ACQ23"/>
    <mergeCell ref="ACR23:ACT23"/>
    <mergeCell ref="ACU23:ACW23"/>
    <mergeCell ref="ACX23:ACZ23"/>
    <mergeCell ref="ADA23:ADC23"/>
    <mergeCell ref="ABZ23:ACB23"/>
    <mergeCell ref="ACC23:ACE23"/>
    <mergeCell ref="ACF23:ACH23"/>
    <mergeCell ref="ACI23:ACK23"/>
    <mergeCell ref="ACL23:ACN23"/>
    <mergeCell ref="ABK23:ABM23"/>
    <mergeCell ref="ABN23:ABP23"/>
    <mergeCell ref="ABQ23:ABS23"/>
    <mergeCell ref="ABT23:ABV23"/>
    <mergeCell ref="ABW23:ABY23"/>
    <mergeCell ref="AAV23:AAX23"/>
    <mergeCell ref="AAY23:ABA23"/>
    <mergeCell ref="ABB23:ABD23"/>
    <mergeCell ref="ABE23:ABG23"/>
    <mergeCell ref="ABH23:ABJ23"/>
    <mergeCell ref="AEW23:AEY23"/>
    <mergeCell ref="AEZ23:AFB23"/>
    <mergeCell ref="AFC23:AFE23"/>
    <mergeCell ref="AFF23:AFH23"/>
    <mergeCell ref="AFI23:AFK23"/>
    <mergeCell ref="AEH23:AEJ23"/>
    <mergeCell ref="AEK23:AEM23"/>
    <mergeCell ref="AEN23:AEP23"/>
    <mergeCell ref="AEQ23:AES23"/>
    <mergeCell ref="AET23:AEV23"/>
    <mergeCell ref="ADS23:ADU23"/>
    <mergeCell ref="ADV23:ADX23"/>
    <mergeCell ref="ADY23:AEA23"/>
    <mergeCell ref="AEB23:AED23"/>
    <mergeCell ref="AEE23:AEG23"/>
    <mergeCell ref="ADD23:ADF23"/>
    <mergeCell ref="ADG23:ADI23"/>
    <mergeCell ref="ADJ23:ADL23"/>
    <mergeCell ref="ADM23:ADO23"/>
    <mergeCell ref="ADP23:ADR23"/>
    <mergeCell ref="AHE23:AHG23"/>
    <mergeCell ref="AHH23:AHJ23"/>
    <mergeCell ref="AHK23:AHM23"/>
    <mergeCell ref="AHN23:AHP23"/>
    <mergeCell ref="AHQ23:AHS23"/>
    <mergeCell ref="AGP23:AGR23"/>
    <mergeCell ref="AGS23:AGU23"/>
    <mergeCell ref="AGV23:AGX23"/>
    <mergeCell ref="AGY23:AHA23"/>
    <mergeCell ref="AHB23:AHD23"/>
    <mergeCell ref="AGA23:AGC23"/>
    <mergeCell ref="AGD23:AGF23"/>
    <mergeCell ref="AGG23:AGI23"/>
    <mergeCell ref="AGJ23:AGL23"/>
    <mergeCell ref="AGM23:AGO23"/>
    <mergeCell ref="AFL23:AFN23"/>
    <mergeCell ref="AFO23:AFQ23"/>
    <mergeCell ref="AFR23:AFT23"/>
    <mergeCell ref="AFU23:AFW23"/>
    <mergeCell ref="AFX23:AFZ23"/>
    <mergeCell ref="AJM23:AJO23"/>
    <mergeCell ref="AJP23:AJR23"/>
    <mergeCell ref="AJS23:AJU23"/>
    <mergeCell ref="AJV23:AJX23"/>
    <mergeCell ref="AJY23:AKA23"/>
    <mergeCell ref="AIX23:AIZ23"/>
    <mergeCell ref="AJA23:AJC23"/>
    <mergeCell ref="AJD23:AJF23"/>
    <mergeCell ref="AJG23:AJI23"/>
    <mergeCell ref="AJJ23:AJL23"/>
    <mergeCell ref="AII23:AIK23"/>
    <mergeCell ref="AIL23:AIN23"/>
    <mergeCell ref="AIO23:AIQ23"/>
    <mergeCell ref="AIR23:AIT23"/>
    <mergeCell ref="AIU23:AIW23"/>
    <mergeCell ref="AHT23:AHV23"/>
    <mergeCell ref="AHW23:AHY23"/>
    <mergeCell ref="AHZ23:AIB23"/>
    <mergeCell ref="AIC23:AIE23"/>
    <mergeCell ref="AIF23:AIH23"/>
    <mergeCell ref="ALU23:ALW23"/>
    <mergeCell ref="ALX23:ALZ23"/>
    <mergeCell ref="AMA23:AMC23"/>
    <mergeCell ref="AMD23:AMF23"/>
    <mergeCell ref="AMG23:AMI23"/>
    <mergeCell ref="ALF23:ALH23"/>
    <mergeCell ref="ALI23:ALK23"/>
    <mergeCell ref="ALL23:ALN23"/>
    <mergeCell ref="ALO23:ALQ23"/>
    <mergeCell ref="ALR23:ALT23"/>
    <mergeCell ref="AKQ23:AKS23"/>
    <mergeCell ref="AKT23:AKV23"/>
    <mergeCell ref="AKW23:AKY23"/>
    <mergeCell ref="AKZ23:ALB23"/>
    <mergeCell ref="ALC23:ALE23"/>
    <mergeCell ref="AKB23:AKD23"/>
    <mergeCell ref="AKE23:AKG23"/>
    <mergeCell ref="AKH23:AKJ23"/>
    <mergeCell ref="AKK23:AKM23"/>
    <mergeCell ref="AKN23:AKP23"/>
    <mergeCell ref="AOC23:AOE23"/>
    <mergeCell ref="AOF23:AOH23"/>
    <mergeCell ref="AOI23:AOK23"/>
    <mergeCell ref="AOL23:AON23"/>
    <mergeCell ref="AOO23:AOQ23"/>
    <mergeCell ref="ANN23:ANP23"/>
    <mergeCell ref="ANQ23:ANS23"/>
    <mergeCell ref="ANT23:ANV23"/>
    <mergeCell ref="ANW23:ANY23"/>
    <mergeCell ref="ANZ23:AOB23"/>
    <mergeCell ref="AMY23:ANA23"/>
    <mergeCell ref="ANB23:AND23"/>
    <mergeCell ref="ANE23:ANG23"/>
    <mergeCell ref="ANH23:ANJ23"/>
    <mergeCell ref="ANK23:ANM23"/>
    <mergeCell ref="AMJ23:AML23"/>
    <mergeCell ref="AMM23:AMO23"/>
    <mergeCell ref="AMP23:AMR23"/>
    <mergeCell ref="AMS23:AMU23"/>
    <mergeCell ref="AMV23:AMX23"/>
    <mergeCell ref="AQK23:AQM23"/>
    <mergeCell ref="AQN23:AQP23"/>
    <mergeCell ref="AQQ23:AQS23"/>
    <mergeCell ref="AQT23:AQV23"/>
    <mergeCell ref="AQW23:AQY23"/>
    <mergeCell ref="APV23:APX23"/>
    <mergeCell ref="APY23:AQA23"/>
    <mergeCell ref="AQB23:AQD23"/>
    <mergeCell ref="AQE23:AQG23"/>
    <mergeCell ref="AQH23:AQJ23"/>
    <mergeCell ref="APG23:API23"/>
    <mergeCell ref="APJ23:APL23"/>
    <mergeCell ref="APM23:APO23"/>
    <mergeCell ref="APP23:APR23"/>
    <mergeCell ref="APS23:APU23"/>
    <mergeCell ref="AOR23:AOT23"/>
    <mergeCell ref="AOU23:AOW23"/>
    <mergeCell ref="AOX23:AOZ23"/>
    <mergeCell ref="APA23:APC23"/>
    <mergeCell ref="APD23:APF23"/>
    <mergeCell ref="ASS23:ASU23"/>
    <mergeCell ref="ASV23:ASX23"/>
    <mergeCell ref="ASY23:ATA23"/>
    <mergeCell ref="ATB23:ATD23"/>
    <mergeCell ref="ATE23:ATG23"/>
    <mergeCell ref="ASD23:ASF23"/>
    <mergeCell ref="ASG23:ASI23"/>
    <mergeCell ref="ASJ23:ASL23"/>
    <mergeCell ref="ASM23:ASO23"/>
    <mergeCell ref="ASP23:ASR23"/>
    <mergeCell ref="ARO23:ARQ23"/>
    <mergeCell ref="ARR23:ART23"/>
    <mergeCell ref="ARU23:ARW23"/>
    <mergeCell ref="ARX23:ARZ23"/>
    <mergeCell ref="ASA23:ASC23"/>
    <mergeCell ref="AQZ23:ARB23"/>
    <mergeCell ref="ARC23:ARE23"/>
    <mergeCell ref="ARF23:ARH23"/>
    <mergeCell ref="ARI23:ARK23"/>
    <mergeCell ref="ARL23:ARN23"/>
    <mergeCell ref="AVA23:AVC23"/>
    <mergeCell ref="AVD23:AVF23"/>
    <mergeCell ref="AVG23:AVI23"/>
    <mergeCell ref="AVJ23:AVL23"/>
    <mergeCell ref="AVM23:AVO23"/>
    <mergeCell ref="AUL23:AUN23"/>
    <mergeCell ref="AUO23:AUQ23"/>
    <mergeCell ref="AUR23:AUT23"/>
    <mergeCell ref="AUU23:AUW23"/>
    <mergeCell ref="AUX23:AUZ23"/>
    <mergeCell ref="ATW23:ATY23"/>
    <mergeCell ref="ATZ23:AUB23"/>
    <mergeCell ref="AUC23:AUE23"/>
    <mergeCell ref="AUF23:AUH23"/>
    <mergeCell ref="AUI23:AUK23"/>
    <mergeCell ref="ATH23:ATJ23"/>
    <mergeCell ref="ATK23:ATM23"/>
    <mergeCell ref="ATN23:ATP23"/>
    <mergeCell ref="ATQ23:ATS23"/>
    <mergeCell ref="ATT23:ATV23"/>
    <mergeCell ref="AXI23:AXK23"/>
    <mergeCell ref="AXL23:AXN23"/>
    <mergeCell ref="AXO23:AXQ23"/>
    <mergeCell ref="AXR23:AXT23"/>
    <mergeCell ref="AXU23:AXW23"/>
    <mergeCell ref="AWT23:AWV23"/>
    <mergeCell ref="AWW23:AWY23"/>
    <mergeCell ref="AWZ23:AXB23"/>
    <mergeCell ref="AXC23:AXE23"/>
    <mergeCell ref="AXF23:AXH23"/>
    <mergeCell ref="AWE23:AWG23"/>
    <mergeCell ref="AWH23:AWJ23"/>
    <mergeCell ref="AWK23:AWM23"/>
    <mergeCell ref="AWN23:AWP23"/>
    <mergeCell ref="AWQ23:AWS23"/>
    <mergeCell ref="AVP23:AVR23"/>
    <mergeCell ref="AVS23:AVU23"/>
    <mergeCell ref="AVV23:AVX23"/>
    <mergeCell ref="AVY23:AWA23"/>
    <mergeCell ref="AWB23:AWD23"/>
    <mergeCell ref="AZQ23:AZS23"/>
    <mergeCell ref="AZT23:AZV23"/>
    <mergeCell ref="AZW23:AZY23"/>
    <mergeCell ref="AZZ23:BAB23"/>
    <mergeCell ref="BAC23:BAE23"/>
    <mergeCell ref="AZB23:AZD23"/>
    <mergeCell ref="AZE23:AZG23"/>
    <mergeCell ref="AZH23:AZJ23"/>
    <mergeCell ref="AZK23:AZM23"/>
    <mergeCell ref="AZN23:AZP23"/>
    <mergeCell ref="AYM23:AYO23"/>
    <mergeCell ref="AYP23:AYR23"/>
    <mergeCell ref="AYS23:AYU23"/>
    <mergeCell ref="AYV23:AYX23"/>
    <mergeCell ref="AYY23:AZA23"/>
    <mergeCell ref="AXX23:AXZ23"/>
    <mergeCell ref="AYA23:AYC23"/>
    <mergeCell ref="AYD23:AYF23"/>
    <mergeCell ref="AYG23:AYI23"/>
    <mergeCell ref="AYJ23:AYL23"/>
    <mergeCell ref="BBY23:BCA23"/>
    <mergeCell ref="BCB23:BCD23"/>
    <mergeCell ref="BCE23:BCG23"/>
    <mergeCell ref="BCH23:BCJ23"/>
    <mergeCell ref="BCK23:BCM23"/>
    <mergeCell ref="BBJ23:BBL23"/>
    <mergeCell ref="BBM23:BBO23"/>
    <mergeCell ref="BBP23:BBR23"/>
    <mergeCell ref="BBS23:BBU23"/>
    <mergeCell ref="BBV23:BBX23"/>
    <mergeCell ref="BAU23:BAW23"/>
    <mergeCell ref="BAX23:BAZ23"/>
    <mergeCell ref="BBA23:BBC23"/>
    <mergeCell ref="BBD23:BBF23"/>
    <mergeCell ref="BBG23:BBI23"/>
    <mergeCell ref="BAF23:BAH23"/>
    <mergeCell ref="BAI23:BAK23"/>
    <mergeCell ref="BAL23:BAN23"/>
    <mergeCell ref="BAO23:BAQ23"/>
    <mergeCell ref="BAR23:BAT23"/>
    <mergeCell ref="BEG23:BEI23"/>
    <mergeCell ref="BEJ23:BEL23"/>
    <mergeCell ref="BEM23:BEO23"/>
    <mergeCell ref="BEP23:BER23"/>
    <mergeCell ref="BES23:BEU23"/>
    <mergeCell ref="BDR23:BDT23"/>
    <mergeCell ref="BDU23:BDW23"/>
    <mergeCell ref="BDX23:BDZ23"/>
    <mergeCell ref="BEA23:BEC23"/>
    <mergeCell ref="BED23:BEF23"/>
    <mergeCell ref="BDC23:BDE23"/>
    <mergeCell ref="BDF23:BDH23"/>
    <mergeCell ref="BDI23:BDK23"/>
    <mergeCell ref="BDL23:BDN23"/>
    <mergeCell ref="BDO23:BDQ23"/>
    <mergeCell ref="BCN23:BCP23"/>
    <mergeCell ref="BCQ23:BCS23"/>
    <mergeCell ref="BCT23:BCV23"/>
    <mergeCell ref="BCW23:BCY23"/>
    <mergeCell ref="BCZ23:BDB23"/>
    <mergeCell ref="BGO23:BGQ23"/>
    <mergeCell ref="BGR23:BGT23"/>
    <mergeCell ref="BGU23:BGW23"/>
    <mergeCell ref="BGX23:BGZ23"/>
    <mergeCell ref="BHA23:BHC23"/>
    <mergeCell ref="BFZ23:BGB23"/>
    <mergeCell ref="BGC23:BGE23"/>
    <mergeCell ref="BGF23:BGH23"/>
    <mergeCell ref="BGI23:BGK23"/>
    <mergeCell ref="BGL23:BGN23"/>
    <mergeCell ref="BFK23:BFM23"/>
    <mergeCell ref="BFN23:BFP23"/>
    <mergeCell ref="BFQ23:BFS23"/>
    <mergeCell ref="BFT23:BFV23"/>
    <mergeCell ref="BFW23:BFY23"/>
    <mergeCell ref="BEV23:BEX23"/>
    <mergeCell ref="BEY23:BFA23"/>
    <mergeCell ref="BFB23:BFD23"/>
    <mergeCell ref="BFE23:BFG23"/>
    <mergeCell ref="BFH23:BFJ23"/>
    <mergeCell ref="BIW23:BIY23"/>
    <mergeCell ref="BIZ23:BJB23"/>
    <mergeCell ref="BJC23:BJE23"/>
    <mergeCell ref="BJF23:BJH23"/>
    <mergeCell ref="BJI23:BJK23"/>
    <mergeCell ref="BIH23:BIJ23"/>
    <mergeCell ref="BIK23:BIM23"/>
    <mergeCell ref="BIN23:BIP23"/>
    <mergeCell ref="BIQ23:BIS23"/>
    <mergeCell ref="BIT23:BIV23"/>
    <mergeCell ref="BHS23:BHU23"/>
    <mergeCell ref="BHV23:BHX23"/>
    <mergeCell ref="BHY23:BIA23"/>
    <mergeCell ref="BIB23:BID23"/>
    <mergeCell ref="BIE23:BIG23"/>
    <mergeCell ref="BHD23:BHF23"/>
    <mergeCell ref="BHG23:BHI23"/>
    <mergeCell ref="BHJ23:BHL23"/>
    <mergeCell ref="BHM23:BHO23"/>
    <mergeCell ref="BHP23:BHR23"/>
    <mergeCell ref="BLE23:BLG23"/>
    <mergeCell ref="BLH23:BLJ23"/>
    <mergeCell ref="BLK23:BLM23"/>
    <mergeCell ref="BLN23:BLP23"/>
    <mergeCell ref="BLQ23:BLS23"/>
    <mergeCell ref="BKP23:BKR23"/>
    <mergeCell ref="BKS23:BKU23"/>
    <mergeCell ref="BKV23:BKX23"/>
    <mergeCell ref="BKY23:BLA23"/>
    <mergeCell ref="BLB23:BLD23"/>
    <mergeCell ref="BKA23:BKC23"/>
    <mergeCell ref="BKD23:BKF23"/>
    <mergeCell ref="BKG23:BKI23"/>
    <mergeCell ref="BKJ23:BKL23"/>
    <mergeCell ref="BKM23:BKO23"/>
    <mergeCell ref="BJL23:BJN23"/>
    <mergeCell ref="BJO23:BJQ23"/>
    <mergeCell ref="BJR23:BJT23"/>
    <mergeCell ref="BJU23:BJW23"/>
    <mergeCell ref="BJX23:BJZ23"/>
    <mergeCell ref="BNM23:BNO23"/>
    <mergeCell ref="BNP23:BNR23"/>
    <mergeCell ref="BNS23:BNU23"/>
    <mergeCell ref="BNV23:BNX23"/>
    <mergeCell ref="BNY23:BOA23"/>
    <mergeCell ref="BMX23:BMZ23"/>
    <mergeCell ref="BNA23:BNC23"/>
    <mergeCell ref="BND23:BNF23"/>
    <mergeCell ref="BNG23:BNI23"/>
    <mergeCell ref="BNJ23:BNL23"/>
    <mergeCell ref="BMI23:BMK23"/>
    <mergeCell ref="BML23:BMN23"/>
    <mergeCell ref="BMO23:BMQ23"/>
    <mergeCell ref="BMR23:BMT23"/>
    <mergeCell ref="BMU23:BMW23"/>
    <mergeCell ref="BLT23:BLV23"/>
    <mergeCell ref="BLW23:BLY23"/>
    <mergeCell ref="BLZ23:BMB23"/>
    <mergeCell ref="BMC23:BME23"/>
    <mergeCell ref="BMF23:BMH23"/>
    <mergeCell ref="BPU23:BPW23"/>
    <mergeCell ref="BPX23:BPZ23"/>
    <mergeCell ref="BQA23:BQC23"/>
    <mergeCell ref="BQD23:BQF23"/>
    <mergeCell ref="BQG23:BQI23"/>
    <mergeCell ref="BPF23:BPH23"/>
    <mergeCell ref="BPI23:BPK23"/>
    <mergeCell ref="BPL23:BPN23"/>
    <mergeCell ref="BPO23:BPQ23"/>
    <mergeCell ref="BPR23:BPT23"/>
    <mergeCell ref="BOQ23:BOS23"/>
    <mergeCell ref="BOT23:BOV23"/>
    <mergeCell ref="BOW23:BOY23"/>
    <mergeCell ref="BOZ23:BPB23"/>
    <mergeCell ref="BPC23:BPE23"/>
    <mergeCell ref="BOB23:BOD23"/>
    <mergeCell ref="BOE23:BOG23"/>
    <mergeCell ref="BOH23:BOJ23"/>
    <mergeCell ref="BOK23:BOM23"/>
    <mergeCell ref="BON23:BOP23"/>
    <mergeCell ref="BSC23:BSE23"/>
    <mergeCell ref="BSF23:BSH23"/>
    <mergeCell ref="BSI23:BSK23"/>
    <mergeCell ref="BSL23:BSN23"/>
    <mergeCell ref="BSO23:BSQ23"/>
    <mergeCell ref="BRN23:BRP23"/>
    <mergeCell ref="BRQ23:BRS23"/>
    <mergeCell ref="BRT23:BRV23"/>
    <mergeCell ref="BRW23:BRY23"/>
    <mergeCell ref="BRZ23:BSB23"/>
    <mergeCell ref="BQY23:BRA23"/>
    <mergeCell ref="BRB23:BRD23"/>
    <mergeCell ref="BRE23:BRG23"/>
    <mergeCell ref="BRH23:BRJ23"/>
    <mergeCell ref="BRK23:BRM23"/>
    <mergeCell ref="BQJ23:BQL23"/>
    <mergeCell ref="BQM23:BQO23"/>
    <mergeCell ref="BQP23:BQR23"/>
    <mergeCell ref="BQS23:BQU23"/>
    <mergeCell ref="BQV23:BQX23"/>
    <mergeCell ref="BUK23:BUM23"/>
    <mergeCell ref="BUN23:BUP23"/>
    <mergeCell ref="BUQ23:BUS23"/>
    <mergeCell ref="BUT23:BUV23"/>
    <mergeCell ref="BUW23:BUY23"/>
    <mergeCell ref="BTV23:BTX23"/>
    <mergeCell ref="BTY23:BUA23"/>
    <mergeCell ref="BUB23:BUD23"/>
    <mergeCell ref="BUE23:BUG23"/>
    <mergeCell ref="BUH23:BUJ23"/>
    <mergeCell ref="BTG23:BTI23"/>
    <mergeCell ref="BTJ23:BTL23"/>
    <mergeCell ref="BTM23:BTO23"/>
    <mergeCell ref="BTP23:BTR23"/>
    <mergeCell ref="BTS23:BTU23"/>
    <mergeCell ref="BSR23:BST23"/>
    <mergeCell ref="BSU23:BSW23"/>
    <mergeCell ref="BSX23:BSZ23"/>
    <mergeCell ref="BTA23:BTC23"/>
    <mergeCell ref="BTD23:BTF23"/>
    <mergeCell ref="BWS23:BWU23"/>
    <mergeCell ref="BWV23:BWX23"/>
    <mergeCell ref="BWY23:BXA23"/>
    <mergeCell ref="BXB23:BXD23"/>
    <mergeCell ref="BXE23:BXG23"/>
    <mergeCell ref="BWD23:BWF23"/>
    <mergeCell ref="BWG23:BWI23"/>
    <mergeCell ref="BWJ23:BWL23"/>
    <mergeCell ref="BWM23:BWO23"/>
    <mergeCell ref="BWP23:BWR23"/>
    <mergeCell ref="BVO23:BVQ23"/>
    <mergeCell ref="BVR23:BVT23"/>
    <mergeCell ref="BVU23:BVW23"/>
    <mergeCell ref="BVX23:BVZ23"/>
    <mergeCell ref="BWA23:BWC23"/>
    <mergeCell ref="BUZ23:BVB23"/>
    <mergeCell ref="BVC23:BVE23"/>
    <mergeCell ref="BVF23:BVH23"/>
    <mergeCell ref="BVI23:BVK23"/>
    <mergeCell ref="BVL23:BVN23"/>
    <mergeCell ref="BZA23:BZC23"/>
    <mergeCell ref="BZD23:BZF23"/>
    <mergeCell ref="BZG23:BZI23"/>
    <mergeCell ref="BZJ23:BZL23"/>
    <mergeCell ref="BZM23:BZO23"/>
    <mergeCell ref="BYL23:BYN23"/>
    <mergeCell ref="BYO23:BYQ23"/>
    <mergeCell ref="BYR23:BYT23"/>
    <mergeCell ref="BYU23:BYW23"/>
    <mergeCell ref="BYX23:BYZ23"/>
    <mergeCell ref="BXW23:BXY23"/>
    <mergeCell ref="BXZ23:BYB23"/>
    <mergeCell ref="BYC23:BYE23"/>
    <mergeCell ref="BYF23:BYH23"/>
    <mergeCell ref="BYI23:BYK23"/>
    <mergeCell ref="BXH23:BXJ23"/>
    <mergeCell ref="BXK23:BXM23"/>
    <mergeCell ref="BXN23:BXP23"/>
    <mergeCell ref="BXQ23:BXS23"/>
    <mergeCell ref="BXT23:BXV23"/>
    <mergeCell ref="CBI23:CBK23"/>
    <mergeCell ref="CBL23:CBN23"/>
    <mergeCell ref="CBO23:CBQ23"/>
    <mergeCell ref="CBR23:CBT23"/>
    <mergeCell ref="CBU23:CBW23"/>
    <mergeCell ref="CAT23:CAV23"/>
    <mergeCell ref="CAW23:CAY23"/>
    <mergeCell ref="CAZ23:CBB23"/>
    <mergeCell ref="CBC23:CBE23"/>
    <mergeCell ref="CBF23:CBH23"/>
    <mergeCell ref="CAE23:CAG23"/>
    <mergeCell ref="CAH23:CAJ23"/>
    <mergeCell ref="CAK23:CAM23"/>
    <mergeCell ref="CAN23:CAP23"/>
    <mergeCell ref="CAQ23:CAS23"/>
    <mergeCell ref="BZP23:BZR23"/>
    <mergeCell ref="BZS23:BZU23"/>
    <mergeCell ref="BZV23:BZX23"/>
    <mergeCell ref="BZY23:CAA23"/>
    <mergeCell ref="CAB23:CAD23"/>
    <mergeCell ref="CDQ23:CDS23"/>
    <mergeCell ref="CDT23:CDV23"/>
    <mergeCell ref="CDW23:CDY23"/>
    <mergeCell ref="CDZ23:CEB23"/>
    <mergeCell ref="CEC23:CEE23"/>
    <mergeCell ref="CDB23:CDD23"/>
    <mergeCell ref="CDE23:CDG23"/>
    <mergeCell ref="CDH23:CDJ23"/>
    <mergeCell ref="CDK23:CDM23"/>
    <mergeCell ref="CDN23:CDP23"/>
    <mergeCell ref="CCM23:CCO23"/>
    <mergeCell ref="CCP23:CCR23"/>
    <mergeCell ref="CCS23:CCU23"/>
    <mergeCell ref="CCV23:CCX23"/>
    <mergeCell ref="CCY23:CDA23"/>
    <mergeCell ref="CBX23:CBZ23"/>
    <mergeCell ref="CCA23:CCC23"/>
    <mergeCell ref="CCD23:CCF23"/>
    <mergeCell ref="CCG23:CCI23"/>
    <mergeCell ref="CCJ23:CCL23"/>
    <mergeCell ref="CFY23:CGA23"/>
    <mergeCell ref="CGB23:CGD23"/>
    <mergeCell ref="CGE23:CGG23"/>
    <mergeCell ref="CGH23:CGJ23"/>
    <mergeCell ref="CGK23:CGM23"/>
    <mergeCell ref="CFJ23:CFL23"/>
    <mergeCell ref="CFM23:CFO23"/>
    <mergeCell ref="CFP23:CFR23"/>
    <mergeCell ref="CFS23:CFU23"/>
    <mergeCell ref="CFV23:CFX23"/>
    <mergeCell ref="CEU23:CEW23"/>
    <mergeCell ref="CEX23:CEZ23"/>
    <mergeCell ref="CFA23:CFC23"/>
    <mergeCell ref="CFD23:CFF23"/>
    <mergeCell ref="CFG23:CFI23"/>
    <mergeCell ref="CEF23:CEH23"/>
    <mergeCell ref="CEI23:CEK23"/>
    <mergeCell ref="CEL23:CEN23"/>
    <mergeCell ref="CEO23:CEQ23"/>
    <mergeCell ref="CER23:CET23"/>
    <mergeCell ref="CIG23:CII23"/>
    <mergeCell ref="CIJ23:CIL23"/>
    <mergeCell ref="CIM23:CIO23"/>
    <mergeCell ref="CIP23:CIR23"/>
    <mergeCell ref="CIS23:CIU23"/>
    <mergeCell ref="CHR23:CHT23"/>
    <mergeCell ref="CHU23:CHW23"/>
    <mergeCell ref="CHX23:CHZ23"/>
    <mergeCell ref="CIA23:CIC23"/>
    <mergeCell ref="CID23:CIF23"/>
    <mergeCell ref="CHC23:CHE23"/>
    <mergeCell ref="CHF23:CHH23"/>
    <mergeCell ref="CHI23:CHK23"/>
    <mergeCell ref="CHL23:CHN23"/>
    <mergeCell ref="CHO23:CHQ23"/>
    <mergeCell ref="CGN23:CGP23"/>
    <mergeCell ref="CGQ23:CGS23"/>
    <mergeCell ref="CGT23:CGV23"/>
    <mergeCell ref="CGW23:CGY23"/>
    <mergeCell ref="CGZ23:CHB23"/>
    <mergeCell ref="CKO23:CKQ23"/>
    <mergeCell ref="CKR23:CKT23"/>
    <mergeCell ref="CKU23:CKW23"/>
    <mergeCell ref="CKX23:CKZ23"/>
    <mergeCell ref="CLA23:CLC23"/>
    <mergeCell ref="CJZ23:CKB23"/>
    <mergeCell ref="CKC23:CKE23"/>
    <mergeCell ref="CKF23:CKH23"/>
    <mergeCell ref="CKI23:CKK23"/>
    <mergeCell ref="CKL23:CKN23"/>
    <mergeCell ref="CJK23:CJM23"/>
    <mergeCell ref="CJN23:CJP23"/>
    <mergeCell ref="CJQ23:CJS23"/>
    <mergeCell ref="CJT23:CJV23"/>
    <mergeCell ref="CJW23:CJY23"/>
    <mergeCell ref="CIV23:CIX23"/>
    <mergeCell ref="CIY23:CJA23"/>
    <mergeCell ref="CJB23:CJD23"/>
    <mergeCell ref="CJE23:CJG23"/>
    <mergeCell ref="CJH23:CJJ23"/>
    <mergeCell ref="CMW23:CMY23"/>
    <mergeCell ref="CMZ23:CNB23"/>
    <mergeCell ref="CNC23:CNE23"/>
    <mergeCell ref="CNF23:CNH23"/>
    <mergeCell ref="CNI23:CNK23"/>
    <mergeCell ref="CMH23:CMJ23"/>
    <mergeCell ref="CMK23:CMM23"/>
    <mergeCell ref="CMN23:CMP23"/>
    <mergeCell ref="CMQ23:CMS23"/>
    <mergeCell ref="CMT23:CMV23"/>
    <mergeCell ref="CLS23:CLU23"/>
    <mergeCell ref="CLV23:CLX23"/>
    <mergeCell ref="CLY23:CMA23"/>
    <mergeCell ref="CMB23:CMD23"/>
    <mergeCell ref="CME23:CMG23"/>
    <mergeCell ref="CLD23:CLF23"/>
    <mergeCell ref="CLG23:CLI23"/>
    <mergeCell ref="CLJ23:CLL23"/>
    <mergeCell ref="CLM23:CLO23"/>
    <mergeCell ref="CLP23:CLR23"/>
    <mergeCell ref="CPE23:CPG23"/>
    <mergeCell ref="CPH23:CPJ23"/>
    <mergeCell ref="CPK23:CPM23"/>
    <mergeCell ref="CPN23:CPP23"/>
    <mergeCell ref="CPQ23:CPS23"/>
    <mergeCell ref="COP23:COR23"/>
    <mergeCell ref="COS23:COU23"/>
    <mergeCell ref="COV23:COX23"/>
    <mergeCell ref="COY23:CPA23"/>
    <mergeCell ref="CPB23:CPD23"/>
    <mergeCell ref="COA23:COC23"/>
    <mergeCell ref="COD23:COF23"/>
    <mergeCell ref="COG23:COI23"/>
    <mergeCell ref="COJ23:COL23"/>
    <mergeCell ref="COM23:COO23"/>
    <mergeCell ref="CNL23:CNN23"/>
    <mergeCell ref="CNO23:CNQ23"/>
    <mergeCell ref="CNR23:CNT23"/>
    <mergeCell ref="CNU23:CNW23"/>
    <mergeCell ref="CNX23:CNZ23"/>
    <mergeCell ref="CRM23:CRO23"/>
    <mergeCell ref="CRP23:CRR23"/>
    <mergeCell ref="CRS23:CRU23"/>
    <mergeCell ref="CRV23:CRX23"/>
    <mergeCell ref="CRY23:CSA23"/>
    <mergeCell ref="CQX23:CQZ23"/>
    <mergeCell ref="CRA23:CRC23"/>
    <mergeCell ref="CRD23:CRF23"/>
    <mergeCell ref="CRG23:CRI23"/>
    <mergeCell ref="CRJ23:CRL23"/>
    <mergeCell ref="CQI23:CQK23"/>
    <mergeCell ref="CQL23:CQN23"/>
    <mergeCell ref="CQO23:CQQ23"/>
    <mergeCell ref="CQR23:CQT23"/>
    <mergeCell ref="CQU23:CQW23"/>
    <mergeCell ref="CPT23:CPV23"/>
    <mergeCell ref="CPW23:CPY23"/>
    <mergeCell ref="CPZ23:CQB23"/>
    <mergeCell ref="CQC23:CQE23"/>
    <mergeCell ref="CQF23:CQH23"/>
    <mergeCell ref="CTU23:CTW23"/>
    <mergeCell ref="CTX23:CTZ23"/>
    <mergeCell ref="CUA23:CUC23"/>
    <mergeCell ref="CUD23:CUF23"/>
    <mergeCell ref="CUG23:CUI23"/>
    <mergeCell ref="CTF23:CTH23"/>
    <mergeCell ref="CTI23:CTK23"/>
    <mergeCell ref="CTL23:CTN23"/>
    <mergeCell ref="CTO23:CTQ23"/>
    <mergeCell ref="CTR23:CTT23"/>
    <mergeCell ref="CSQ23:CSS23"/>
    <mergeCell ref="CST23:CSV23"/>
    <mergeCell ref="CSW23:CSY23"/>
    <mergeCell ref="CSZ23:CTB23"/>
    <mergeCell ref="CTC23:CTE23"/>
    <mergeCell ref="CSB23:CSD23"/>
    <mergeCell ref="CSE23:CSG23"/>
    <mergeCell ref="CSH23:CSJ23"/>
    <mergeCell ref="CSK23:CSM23"/>
    <mergeCell ref="CSN23:CSP23"/>
    <mergeCell ref="CWC23:CWE23"/>
    <mergeCell ref="CWF23:CWH23"/>
    <mergeCell ref="CWI23:CWK23"/>
    <mergeCell ref="CWL23:CWN23"/>
    <mergeCell ref="CWO23:CWQ23"/>
    <mergeCell ref="CVN23:CVP23"/>
    <mergeCell ref="CVQ23:CVS23"/>
    <mergeCell ref="CVT23:CVV23"/>
    <mergeCell ref="CVW23:CVY23"/>
    <mergeCell ref="CVZ23:CWB23"/>
    <mergeCell ref="CUY23:CVA23"/>
    <mergeCell ref="CVB23:CVD23"/>
    <mergeCell ref="CVE23:CVG23"/>
    <mergeCell ref="CVH23:CVJ23"/>
    <mergeCell ref="CVK23:CVM23"/>
    <mergeCell ref="CUJ23:CUL23"/>
    <mergeCell ref="CUM23:CUO23"/>
    <mergeCell ref="CUP23:CUR23"/>
    <mergeCell ref="CUS23:CUU23"/>
    <mergeCell ref="CUV23:CUX23"/>
    <mergeCell ref="CYK23:CYM23"/>
    <mergeCell ref="CYN23:CYP23"/>
    <mergeCell ref="CYQ23:CYS23"/>
    <mergeCell ref="CYT23:CYV23"/>
    <mergeCell ref="CYW23:CYY23"/>
    <mergeCell ref="CXV23:CXX23"/>
    <mergeCell ref="CXY23:CYA23"/>
    <mergeCell ref="CYB23:CYD23"/>
    <mergeCell ref="CYE23:CYG23"/>
    <mergeCell ref="CYH23:CYJ23"/>
    <mergeCell ref="CXG23:CXI23"/>
    <mergeCell ref="CXJ23:CXL23"/>
    <mergeCell ref="CXM23:CXO23"/>
    <mergeCell ref="CXP23:CXR23"/>
    <mergeCell ref="CXS23:CXU23"/>
    <mergeCell ref="CWR23:CWT23"/>
    <mergeCell ref="CWU23:CWW23"/>
    <mergeCell ref="CWX23:CWZ23"/>
    <mergeCell ref="CXA23:CXC23"/>
    <mergeCell ref="CXD23:CXF23"/>
    <mergeCell ref="DAS23:DAU23"/>
    <mergeCell ref="DAV23:DAX23"/>
    <mergeCell ref="DAY23:DBA23"/>
    <mergeCell ref="DBB23:DBD23"/>
    <mergeCell ref="DBE23:DBG23"/>
    <mergeCell ref="DAD23:DAF23"/>
    <mergeCell ref="DAG23:DAI23"/>
    <mergeCell ref="DAJ23:DAL23"/>
    <mergeCell ref="DAM23:DAO23"/>
    <mergeCell ref="DAP23:DAR23"/>
    <mergeCell ref="CZO23:CZQ23"/>
    <mergeCell ref="CZR23:CZT23"/>
    <mergeCell ref="CZU23:CZW23"/>
    <mergeCell ref="CZX23:CZZ23"/>
    <mergeCell ref="DAA23:DAC23"/>
    <mergeCell ref="CYZ23:CZB23"/>
    <mergeCell ref="CZC23:CZE23"/>
    <mergeCell ref="CZF23:CZH23"/>
    <mergeCell ref="CZI23:CZK23"/>
    <mergeCell ref="CZL23:CZN23"/>
    <mergeCell ref="DDA23:DDC23"/>
    <mergeCell ref="DDD23:DDF23"/>
    <mergeCell ref="DDG23:DDI23"/>
    <mergeCell ref="DDJ23:DDL23"/>
    <mergeCell ref="DDM23:DDO23"/>
    <mergeCell ref="DCL23:DCN23"/>
    <mergeCell ref="DCO23:DCQ23"/>
    <mergeCell ref="DCR23:DCT23"/>
    <mergeCell ref="DCU23:DCW23"/>
    <mergeCell ref="DCX23:DCZ23"/>
    <mergeCell ref="DBW23:DBY23"/>
    <mergeCell ref="DBZ23:DCB23"/>
    <mergeCell ref="DCC23:DCE23"/>
    <mergeCell ref="DCF23:DCH23"/>
    <mergeCell ref="DCI23:DCK23"/>
    <mergeCell ref="DBH23:DBJ23"/>
    <mergeCell ref="DBK23:DBM23"/>
    <mergeCell ref="DBN23:DBP23"/>
    <mergeCell ref="DBQ23:DBS23"/>
    <mergeCell ref="DBT23:DBV23"/>
    <mergeCell ref="DFI23:DFK23"/>
    <mergeCell ref="DFL23:DFN23"/>
    <mergeCell ref="DFO23:DFQ23"/>
    <mergeCell ref="DFR23:DFT23"/>
    <mergeCell ref="DFU23:DFW23"/>
    <mergeCell ref="DET23:DEV23"/>
    <mergeCell ref="DEW23:DEY23"/>
    <mergeCell ref="DEZ23:DFB23"/>
    <mergeCell ref="DFC23:DFE23"/>
    <mergeCell ref="DFF23:DFH23"/>
    <mergeCell ref="DEE23:DEG23"/>
    <mergeCell ref="DEH23:DEJ23"/>
    <mergeCell ref="DEK23:DEM23"/>
    <mergeCell ref="DEN23:DEP23"/>
    <mergeCell ref="DEQ23:DES23"/>
    <mergeCell ref="DDP23:DDR23"/>
    <mergeCell ref="DDS23:DDU23"/>
    <mergeCell ref="DDV23:DDX23"/>
    <mergeCell ref="DDY23:DEA23"/>
    <mergeCell ref="DEB23:DED23"/>
    <mergeCell ref="DHQ23:DHS23"/>
    <mergeCell ref="DHT23:DHV23"/>
    <mergeCell ref="DHW23:DHY23"/>
    <mergeCell ref="DHZ23:DIB23"/>
    <mergeCell ref="DIC23:DIE23"/>
    <mergeCell ref="DHB23:DHD23"/>
    <mergeCell ref="DHE23:DHG23"/>
    <mergeCell ref="DHH23:DHJ23"/>
    <mergeCell ref="DHK23:DHM23"/>
    <mergeCell ref="DHN23:DHP23"/>
    <mergeCell ref="DGM23:DGO23"/>
    <mergeCell ref="DGP23:DGR23"/>
    <mergeCell ref="DGS23:DGU23"/>
    <mergeCell ref="DGV23:DGX23"/>
    <mergeCell ref="DGY23:DHA23"/>
    <mergeCell ref="DFX23:DFZ23"/>
    <mergeCell ref="DGA23:DGC23"/>
    <mergeCell ref="DGD23:DGF23"/>
    <mergeCell ref="DGG23:DGI23"/>
    <mergeCell ref="DGJ23:DGL23"/>
    <mergeCell ref="DJY23:DKA23"/>
    <mergeCell ref="DKB23:DKD23"/>
    <mergeCell ref="DKE23:DKG23"/>
    <mergeCell ref="DKH23:DKJ23"/>
    <mergeCell ref="DKK23:DKM23"/>
    <mergeCell ref="DJJ23:DJL23"/>
    <mergeCell ref="DJM23:DJO23"/>
    <mergeCell ref="DJP23:DJR23"/>
    <mergeCell ref="DJS23:DJU23"/>
    <mergeCell ref="DJV23:DJX23"/>
    <mergeCell ref="DIU23:DIW23"/>
    <mergeCell ref="DIX23:DIZ23"/>
    <mergeCell ref="DJA23:DJC23"/>
    <mergeCell ref="DJD23:DJF23"/>
    <mergeCell ref="DJG23:DJI23"/>
    <mergeCell ref="DIF23:DIH23"/>
    <mergeCell ref="DII23:DIK23"/>
    <mergeCell ref="DIL23:DIN23"/>
    <mergeCell ref="DIO23:DIQ23"/>
    <mergeCell ref="DIR23:DIT23"/>
    <mergeCell ref="DMG23:DMI23"/>
    <mergeCell ref="DMJ23:DML23"/>
    <mergeCell ref="DMM23:DMO23"/>
    <mergeCell ref="DMP23:DMR23"/>
    <mergeCell ref="DMS23:DMU23"/>
    <mergeCell ref="DLR23:DLT23"/>
    <mergeCell ref="DLU23:DLW23"/>
    <mergeCell ref="DLX23:DLZ23"/>
    <mergeCell ref="DMA23:DMC23"/>
    <mergeCell ref="DMD23:DMF23"/>
    <mergeCell ref="DLC23:DLE23"/>
    <mergeCell ref="DLF23:DLH23"/>
    <mergeCell ref="DLI23:DLK23"/>
    <mergeCell ref="DLL23:DLN23"/>
    <mergeCell ref="DLO23:DLQ23"/>
    <mergeCell ref="DKN23:DKP23"/>
    <mergeCell ref="DKQ23:DKS23"/>
    <mergeCell ref="DKT23:DKV23"/>
    <mergeCell ref="DKW23:DKY23"/>
    <mergeCell ref="DKZ23:DLB23"/>
    <mergeCell ref="DOO23:DOQ23"/>
    <mergeCell ref="DOR23:DOT23"/>
    <mergeCell ref="DOU23:DOW23"/>
    <mergeCell ref="DOX23:DOZ23"/>
    <mergeCell ref="DPA23:DPC23"/>
    <mergeCell ref="DNZ23:DOB23"/>
    <mergeCell ref="DOC23:DOE23"/>
    <mergeCell ref="DOF23:DOH23"/>
    <mergeCell ref="DOI23:DOK23"/>
    <mergeCell ref="DOL23:DON23"/>
    <mergeCell ref="DNK23:DNM23"/>
    <mergeCell ref="DNN23:DNP23"/>
    <mergeCell ref="DNQ23:DNS23"/>
    <mergeCell ref="DNT23:DNV23"/>
    <mergeCell ref="DNW23:DNY23"/>
    <mergeCell ref="DMV23:DMX23"/>
    <mergeCell ref="DMY23:DNA23"/>
    <mergeCell ref="DNB23:DND23"/>
    <mergeCell ref="DNE23:DNG23"/>
    <mergeCell ref="DNH23:DNJ23"/>
    <mergeCell ref="DQW23:DQY23"/>
    <mergeCell ref="DQZ23:DRB23"/>
    <mergeCell ref="DRC23:DRE23"/>
    <mergeCell ref="DRF23:DRH23"/>
    <mergeCell ref="DRI23:DRK23"/>
    <mergeCell ref="DQH23:DQJ23"/>
    <mergeCell ref="DQK23:DQM23"/>
    <mergeCell ref="DQN23:DQP23"/>
    <mergeCell ref="DQQ23:DQS23"/>
    <mergeCell ref="DQT23:DQV23"/>
    <mergeCell ref="DPS23:DPU23"/>
    <mergeCell ref="DPV23:DPX23"/>
    <mergeCell ref="DPY23:DQA23"/>
    <mergeCell ref="DQB23:DQD23"/>
    <mergeCell ref="DQE23:DQG23"/>
    <mergeCell ref="DPD23:DPF23"/>
    <mergeCell ref="DPG23:DPI23"/>
    <mergeCell ref="DPJ23:DPL23"/>
    <mergeCell ref="DPM23:DPO23"/>
    <mergeCell ref="DPP23:DPR23"/>
    <mergeCell ref="DTE23:DTG23"/>
    <mergeCell ref="DTH23:DTJ23"/>
    <mergeCell ref="DTK23:DTM23"/>
    <mergeCell ref="DTN23:DTP23"/>
    <mergeCell ref="DTQ23:DTS23"/>
    <mergeCell ref="DSP23:DSR23"/>
    <mergeCell ref="DSS23:DSU23"/>
    <mergeCell ref="DSV23:DSX23"/>
    <mergeCell ref="DSY23:DTA23"/>
    <mergeCell ref="DTB23:DTD23"/>
    <mergeCell ref="DSA23:DSC23"/>
    <mergeCell ref="DSD23:DSF23"/>
    <mergeCell ref="DSG23:DSI23"/>
    <mergeCell ref="DSJ23:DSL23"/>
    <mergeCell ref="DSM23:DSO23"/>
    <mergeCell ref="DRL23:DRN23"/>
    <mergeCell ref="DRO23:DRQ23"/>
    <mergeCell ref="DRR23:DRT23"/>
    <mergeCell ref="DRU23:DRW23"/>
    <mergeCell ref="DRX23:DRZ23"/>
    <mergeCell ref="DVM23:DVO23"/>
    <mergeCell ref="DVP23:DVR23"/>
    <mergeCell ref="DVS23:DVU23"/>
    <mergeCell ref="DVV23:DVX23"/>
    <mergeCell ref="DVY23:DWA23"/>
    <mergeCell ref="DUX23:DUZ23"/>
    <mergeCell ref="DVA23:DVC23"/>
    <mergeCell ref="DVD23:DVF23"/>
    <mergeCell ref="DVG23:DVI23"/>
    <mergeCell ref="DVJ23:DVL23"/>
    <mergeCell ref="DUI23:DUK23"/>
    <mergeCell ref="DUL23:DUN23"/>
    <mergeCell ref="DUO23:DUQ23"/>
    <mergeCell ref="DUR23:DUT23"/>
    <mergeCell ref="DUU23:DUW23"/>
    <mergeCell ref="DTT23:DTV23"/>
    <mergeCell ref="DTW23:DTY23"/>
    <mergeCell ref="DTZ23:DUB23"/>
    <mergeCell ref="DUC23:DUE23"/>
    <mergeCell ref="DUF23:DUH23"/>
    <mergeCell ref="DXU23:DXW23"/>
    <mergeCell ref="DXX23:DXZ23"/>
    <mergeCell ref="DYA23:DYC23"/>
    <mergeCell ref="DYD23:DYF23"/>
    <mergeCell ref="DYG23:DYI23"/>
    <mergeCell ref="DXF23:DXH23"/>
    <mergeCell ref="DXI23:DXK23"/>
    <mergeCell ref="DXL23:DXN23"/>
    <mergeCell ref="DXO23:DXQ23"/>
    <mergeCell ref="DXR23:DXT23"/>
    <mergeCell ref="DWQ23:DWS23"/>
    <mergeCell ref="DWT23:DWV23"/>
    <mergeCell ref="DWW23:DWY23"/>
    <mergeCell ref="DWZ23:DXB23"/>
    <mergeCell ref="DXC23:DXE23"/>
    <mergeCell ref="DWB23:DWD23"/>
    <mergeCell ref="DWE23:DWG23"/>
    <mergeCell ref="DWH23:DWJ23"/>
    <mergeCell ref="DWK23:DWM23"/>
    <mergeCell ref="DWN23:DWP23"/>
    <mergeCell ref="EAC23:EAE23"/>
    <mergeCell ref="EAF23:EAH23"/>
    <mergeCell ref="EAI23:EAK23"/>
    <mergeCell ref="EAL23:EAN23"/>
    <mergeCell ref="EAO23:EAQ23"/>
    <mergeCell ref="DZN23:DZP23"/>
    <mergeCell ref="DZQ23:DZS23"/>
    <mergeCell ref="DZT23:DZV23"/>
    <mergeCell ref="DZW23:DZY23"/>
    <mergeCell ref="DZZ23:EAB23"/>
    <mergeCell ref="DYY23:DZA23"/>
    <mergeCell ref="DZB23:DZD23"/>
    <mergeCell ref="DZE23:DZG23"/>
    <mergeCell ref="DZH23:DZJ23"/>
    <mergeCell ref="DZK23:DZM23"/>
    <mergeCell ref="DYJ23:DYL23"/>
    <mergeCell ref="DYM23:DYO23"/>
    <mergeCell ref="DYP23:DYR23"/>
    <mergeCell ref="DYS23:DYU23"/>
    <mergeCell ref="DYV23:DYX23"/>
    <mergeCell ref="ECK23:ECM23"/>
    <mergeCell ref="ECN23:ECP23"/>
    <mergeCell ref="ECQ23:ECS23"/>
    <mergeCell ref="ECT23:ECV23"/>
    <mergeCell ref="ECW23:ECY23"/>
    <mergeCell ref="EBV23:EBX23"/>
    <mergeCell ref="EBY23:ECA23"/>
    <mergeCell ref="ECB23:ECD23"/>
    <mergeCell ref="ECE23:ECG23"/>
    <mergeCell ref="ECH23:ECJ23"/>
    <mergeCell ref="EBG23:EBI23"/>
    <mergeCell ref="EBJ23:EBL23"/>
    <mergeCell ref="EBM23:EBO23"/>
    <mergeCell ref="EBP23:EBR23"/>
    <mergeCell ref="EBS23:EBU23"/>
    <mergeCell ref="EAR23:EAT23"/>
    <mergeCell ref="EAU23:EAW23"/>
    <mergeCell ref="EAX23:EAZ23"/>
    <mergeCell ref="EBA23:EBC23"/>
    <mergeCell ref="EBD23:EBF23"/>
    <mergeCell ref="EES23:EEU23"/>
    <mergeCell ref="EEV23:EEX23"/>
    <mergeCell ref="EEY23:EFA23"/>
    <mergeCell ref="EFB23:EFD23"/>
    <mergeCell ref="EFE23:EFG23"/>
    <mergeCell ref="EED23:EEF23"/>
    <mergeCell ref="EEG23:EEI23"/>
    <mergeCell ref="EEJ23:EEL23"/>
    <mergeCell ref="EEM23:EEO23"/>
    <mergeCell ref="EEP23:EER23"/>
    <mergeCell ref="EDO23:EDQ23"/>
    <mergeCell ref="EDR23:EDT23"/>
    <mergeCell ref="EDU23:EDW23"/>
    <mergeCell ref="EDX23:EDZ23"/>
    <mergeCell ref="EEA23:EEC23"/>
    <mergeCell ref="ECZ23:EDB23"/>
    <mergeCell ref="EDC23:EDE23"/>
    <mergeCell ref="EDF23:EDH23"/>
    <mergeCell ref="EDI23:EDK23"/>
    <mergeCell ref="EDL23:EDN23"/>
    <mergeCell ref="EHA23:EHC23"/>
    <mergeCell ref="EHD23:EHF23"/>
    <mergeCell ref="EHG23:EHI23"/>
    <mergeCell ref="EHJ23:EHL23"/>
    <mergeCell ref="EHM23:EHO23"/>
    <mergeCell ref="EGL23:EGN23"/>
    <mergeCell ref="EGO23:EGQ23"/>
    <mergeCell ref="EGR23:EGT23"/>
    <mergeCell ref="EGU23:EGW23"/>
    <mergeCell ref="EGX23:EGZ23"/>
    <mergeCell ref="EFW23:EFY23"/>
    <mergeCell ref="EFZ23:EGB23"/>
    <mergeCell ref="EGC23:EGE23"/>
    <mergeCell ref="EGF23:EGH23"/>
    <mergeCell ref="EGI23:EGK23"/>
    <mergeCell ref="EFH23:EFJ23"/>
    <mergeCell ref="EFK23:EFM23"/>
    <mergeCell ref="EFN23:EFP23"/>
    <mergeCell ref="EFQ23:EFS23"/>
    <mergeCell ref="EFT23:EFV23"/>
    <mergeCell ref="EJI23:EJK23"/>
    <mergeCell ref="EJL23:EJN23"/>
    <mergeCell ref="EJO23:EJQ23"/>
    <mergeCell ref="EJR23:EJT23"/>
    <mergeCell ref="EJU23:EJW23"/>
    <mergeCell ref="EIT23:EIV23"/>
    <mergeCell ref="EIW23:EIY23"/>
    <mergeCell ref="EIZ23:EJB23"/>
    <mergeCell ref="EJC23:EJE23"/>
    <mergeCell ref="EJF23:EJH23"/>
    <mergeCell ref="EIE23:EIG23"/>
    <mergeCell ref="EIH23:EIJ23"/>
    <mergeCell ref="EIK23:EIM23"/>
    <mergeCell ref="EIN23:EIP23"/>
    <mergeCell ref="EIQ23:EIS23"/>
    <mergeCell ref="EHP23:EHR23"/>
    <mergeCell ref="EHS23:EHU23"/>
    <mergeCell ref="EHV23:EHX23"/>
    <mergeCell ref="EHY23:EIA23"/>
    <mergeCell ref="EIB23:EID23"/>
    <mergeCell ref="ELQ23:ELS23"/>
    <mergeCell ref="ELT23:ELV23"/>
    <mergeCell ref="ELW23:ELY23"/>
    <mergeCell ref="ELZ23:EMB23"/>
    <mergeCell ref="EMC23:EME23"/>
    <mergeCell ref="ELB23:ELD23"/>
    <mergeCell ref="ELE23:ELG23"/>
    <mergeCell ref="ELH23:ELJ23"/>
    <mergeCell ref="ELK23:ELM23"/>
    <mergeCell ref="ELN23:ELP23"/>
    <mergeCell ref="EKM23:EKO23"/>
    <mergeCell ref="EKP23:EKR23"/>
    <mergeCell ref="EKS23:EKU23"/>
    <mergeCell ref="EKV23:EKX23"/>
    <mergeCell ref="EKY23:ELA23"/>
    <mergeCell ref="EJX23:EJZ23"/>
    <mergeCell ref="EKA23:EKC23"/>
    <mergeCell ref="EKD23:EKF23"/>
    <mergeCell ref="EKG23:EKI23"/>
    <mergeCell ref="EKJ23:EKL23"/>
    <mergeCell ref="ENY23:EOA23"/>
    <mergeCell ref="EOB23:EOD23"/>
    <mergeCell ref="EOE23:EOG23"/>
    <mergeCell ref="EOH23:EOJ23"/>
    <mergeCell ref="EOK23:EOM23"/>
    <mergeCell ref="ENJ23:ENL23"/>
    <mergeCell ref="ENM23:ENO23"/>
    <mergeCell ref="ENP23:ENR23"/>
    <mergeCell ref="ENS23:ENU23"/>
    <mergeCell ref="ENV23:ENX23"/>
    <mergeCell ref="EMU23:EMW23"/>
    <mergeCell ref="EMX23:EMZ23"/>
    <mergeCell ref="ENA23:ENC23"/>
    <mergeCell ref="END23:ENF23"/>
    <mergeCell ref="ENG23:ENI23"/>
    <mergeCell ref="EMF23:EMH23"/>
    <mergeCell ref="EMI23:EMK23"/>
    <mergeCell ref="EML23:EMN23"/>
    <mergeCell ref="EMO23:EMQ23"/>
    <mergeCell ref="EMR23:EMT23"/>
    <mergeCell ref="EQG23:EQI23"/>
    <mergeCell ref="EQJ23:EQL23"/>
    <mergeCell ref="EQM23:EQO23"/>
    <mergeCell ref="EQP23:EQR23"/>
    <mergeCell ref="EQS23:EQU23"/>
    <mergeCell ref="EPR23:EPT23"/>
    <mergeCell ref="EPU23:EPW23"/>
    <mergeCell ref="EPX23:EPZ23"/>
    <mergeCell ref="EQA23:EQC23"/>
    <mergeCell ref="EQD23:EQF23"/>
    <mergeCell ref="EPC23:EPE23"/>
    <mergeCell ref="EPF23:EPH23"/>
    <mergeCell ref="EPI23:EPK23"/>
    <mergeCell ref="EPL23:EPN23"/>
    <mergeCell ref="EPO23:EPQ23"/>
    <mergeCell ref="EON23:EOP23"/>
    <mergeCell ref="EOQ23:EOS23"/>
    <mergeCell ref="EOT23:EOV23"/>
    <mergeCell ref="EOW23:EOY23"/>
    <mergeCell ref="EOZ23:EPB23"/>
    <mergeCell ref="ESO23:ESQ23"/>
    <mergeCell ref="ESR23:EST23"/>
    <mergeCell ref="ESU23:ESW23"/>
    <mergeCell ref="ESX23:ESZ23"/>
    <mergeCell ref="ETA23:ETC23"/>
    <mergeCell ref="ERZ23:ESB23"/>
    <mergeCell ref="ESC23:ESE23"/>
    <mergeCell ref="ESF23:ESH23"/>
    <mergeCell ref="ESI23:ESK23"/>
    <mergeCell ref="ESL23:ESN23"/>
    <mergeCell ref="ERK23:ERM23"/>
    <mergeCell ref="ERN23:ERP23"/>
    <mergeCell ref="ERQ23:ERS23"/>
    <mergeCell ref="ERT23:ERV23"/>
    <mergeCell ref="ERW23:ERY23"/>
    <mergeCell ref="EQV23:EQX23"/>
    <mergeCell ref="EQY23:ERA23"/>
    <mergeCell ref="ERB23:ERD23"/>
    <mergeCell ref="ERE23:ERG23"/>
    <mergeCell ref="ERH23:ERJ23"/>
    <mergeCell ref="EUW23:EUY23"/>
    <mergeCell ref="EUZ23:EVB23"/>
    <mergeCell ref="EVC23:EVE23"/>
    <mergeCell ref="EVF23:EVH23"/>
    <mergeCell ref="EVI23:EVK23"/>
    <mergeCell ref="EUH23:EUJ23"/>
    <mergeCell ref="EUK23:EUM23"/>
    <mergeCell ref="EUN23:EUP23"/>
    <mergeCell ref="EUQ23:EUS23"/>
    <mergeCell ref="EUT23:EUV23"/>
    <mergeCell ref="ETS23:ETU23"/>
    <mergeCell ref="ETV23:ETX23"/>
    <mergeCell ref="ETY23:EUA23"/>
    <mergeCell ref="EUB23:EUD23"/>
    <mergeCell ref="EUE23:EUG23"/>
    <mergeCell ref="ETD23:ETF23"/>
    <mergeCell ref="ETG23:ETI23"/>
    <mergeCell ref="ETJ23:ETL23"/>
    <mergeCell ref="ETM23:ETO23"/>
    <mergeCell ref="ETP23:ETR23"/>
    <mergeCell ref="EXE23:EXG23"/>
    <mergeCell ref="EXH23:EXJ23"/>
    <mergeCell ref="EXK23:EXM23"/>
    <mergeCell ref="EXN23:EXP23"/>
    <mergeCell ref="EXQ23:EXS23"/>
    <mergeCell ref="EWP23:EWR23"/>
    <mergeCell ref="EWS23:EWU23"/>
    <mergeCell ref="EWV23:EWX23"/>
    <mergeCell ref="EWY23:EXA23"/>
    <mergeCell ref="EXB23:EXD23"/>
    <mergeCell ref="EWA23:EWC23"/>
    <mergeCell ref="EWD23:EWF23"/>
    <mergeCell ref="EWG23:EWI23"/>
    <mergeCell ref="EWJ23:EWL23"/>
    <mergeCell ref="EWM23:EWO23"/>
    <mergeCell ref="EVL23:EVN23"/>
    <mergeCell ref="EVO23:EVQ23"/>
    <mergeCell ref="EVR23:EVT23"/>
    <mergeCell ref="EVU23:EVW23"/>
    <mergeCell ref="EVX23:EVZ23"/>
    <mergeCell ref="EZM23:EZO23"/>
    <mergeCell ref="EZP23:EZR23"/>
    <mergeCell ref="EZS23:EZU23"/>
    <mergeCell ref="EZV23:EZX23"/>
    <mergeCell ref="EZY23:FAA23"/>
    <mergeCell ref="EYX23:EYZ23"/>
    <mergeCell ref="EZA23:EZC23"/>
    <mergeCell ref="EZD23:EZF23"/>
    <mergeCell ref="EZG23:EZI23"/>
    <mergeCell ref="EZJ23:EZL23"/>
    <mergeCell ref="EYI23:EYK23"/>
    <mergeCell ref="EYL23:EYN23"/>
    <mergeCell ref="EYO23:EYQ23"/>
    <mergeCell ref="EYR23:EYT23"/>
    <mergeCell ref="EYU23:EYW23"/>
    <mergeCell ref="EXT23:EXV23"/>
    <mergeCell ref="EXW23:EXY23"/>
    <mergeCell ref="EXZ23:EYB23"/>
    <mergeCell ref="EYC23:EYE23"/>
    <mergeCell ref="EYF23:EYH23"/>
    <mergeCell ref="FBU23:FBW23"/>
    <mergeCell ref="FBX23:FBZ23"/>
    <mergeCell ref="FCA23:FCC23"/>
    <mergeCell ref="FCD23:FCF23"/>
    <mergeCell ref="FCG23:FCI23"/>
    <mergeCell ref="FBF23:FBH23"/>
    <mergeCell ref="FBI23:FBK23"/>
    <mergeCell ref="FBL23:FBN23"/>
    <mergeCell ref="FBO23:FBQ23"/>
    <mergeCell ref="FBR23:FBT23"/>
    <mergeCell ref="FAQ23:FAS23"/>
    <mergeCell ref="FAT23:FAV23"/>
    <mergeCell ref="FAW23:FAY23"/>
    <mergeCell ref="FAZ23:FBB23"/>
    <mergeCell ref="FBC23:FBE23"/>
    <mergeCell ref="FAB23:FAD23"/>
    <mergeCell ref="FAE23:FAG23"/>
    <mergeCell ref="FAH23:FAJ23"/>
    <mergeCell ref="FAK23:FAM23"/>
    <mergeCell ref="FAN23:FAP23"/>
    <mergeCell ref="FEC23:FEE23"/>
    <mergeCell ref="FEF23:FEH23"/>
    <mergeCell ref="FEI23:FEK23"/>
    <mergeCell ref="FEL23:FEN23"/>
    <mergeCell ref="FEO23:FEQ23"/>
    <mergeCell ref="FDN23:FDP23"/>
    <mergeCell ref="FDQ23:FDS23"/>
    <mergeCell ref="FDT23:FDV23"/>
    <mergeCell ref="FDW23:FDY23"/>
    <mergeCell ref="FDZ23:FEB23"/>
    <mergeCell ref="FCY23:FDA23"/>
    <mergeCell ref="FDB23:FDD23"/>
    <mergeCell ref="FDE23:FDG23"/>
    <mergeCell ref="FDH23:FDJ23"/>
    <mergeCell ref="FDK23:FDM23"/>
    <mergeCell ref="FCJ23:FCL23"/>
    <mergeCell ref="FCM23:FCO23"/>
    <mergeCell ref="FCP23:FCR23"/>
    <mergeCell ref="FCS23:FCU23"/>
    <mergeCell ref="FCV23:FCX23"/>
    <mergeCell ref="FGK23:FGM23"/>
    <mergeCell ref="FGN23:FGP23"/>
    <mergeCell ref="FGQ23:FGS23"/>
    <mergeCell ref="FGT23:FGV23"/>
    <mergeCell ref="FGW23:FGY23"/>
    <mergeCell ref="FFV23:FFX23"/>
    <mergeCell ref="FFY23:FGA23"/>
    <mergeCell ref="FGB23:FGD23"/>
    <mergeCell ref="FGE23:FGG23"/>
    <mergeCell ref="FGH23:FGJ23"/>
    <mergeCell ref="FFG23:FFI23"/>
    <mergeCell ref="FFJ23:FFL23"/>
    <mergeCell ref="FFM23:FFO23"/>
    <mergeCell ref="FFP23:FFR23"/>
    <mergeCell ref="FFS23:FFU23"/>
    <mergeCell ref="FER23:FET23"/>
    <mergeCell ref="FEU23:FEW23"/>
    <mergeCell ref="FEX23:FEZ23"/>
    <mergeCell ref="FFA23:FFC23"/>
    <mergeCell ref="FFD23:FFF23"/>
    <mergeCell ref="FIS23:FIU23"/>
    <mergeCell ref="FIV23:FIX23"/>
    <mergeCell ref="FIY23:FJA23"/>
    <mergeCell ref="FJB23:FJD23"/>
    <mergeCell ref="FJE23:FJG23"/>
    <mergeCell ref="FID23:FIF23"/>
    <mergeCell ref="FIG23:FII23"/>
    <mergeCell ref="FIJ23:FIL23"/>
    <mergeCell ref="FIM23:FIO23"/>
    <mergeCell ref="FIP23:FIR23"/>
    <mergeCell ref="FHO23:FHQ23"/>
    <mergeCell ref="FHR23:FHT23"/>
    <mergeCell ref="FHU23:FHW23"/>
    <mergeCell ref="FHX23:FHZ23"/>
    <mergeCell ref="FIA23:FIC23"/>
    <mergeCell ref="FGZ23:FHB23"/>
    <mergeCell ref="FHC23:FHE23"/>
    <mergeCell ref="FHF23:FHH23"/>
    <mergeCell ref="FHI23:FHK23"/>
    <mergeCell ref="FHL23:FHN23"/>
    <mergeCell ref="FLA23:FLC23"/>
    <mergeCell ref="FLD23:FLF23"/>
    <mergeCell ref="FLG23:FLI23"/>
    <mergeCell ref="FLJ23:FLL23"/>
    <mergeCell ref="FLM23:FLO23"/>
    <mergeCell ref="FKL23:FKN23"/>
    <mergeCell ref="FKO23:FKQ23"/>
    <mergeCell ref="FKR23:FKT23"/>
    <mergeCell ref="FKU23:FKW23"/>
    <mergeCell ref="FKX23:FKZ23"/>
    <mergeCell ref="FJW23:FJY23"/>
    <mergeCell ref="FJZ23:FKB23"/>
    <mergeCell ref="FKC23:FKE23"/>
    <mergeCell ref="FKF23:FKH23"/>
    <mergeCell ref="FKI23:FKK23"/>
    <mergeCell ref="FJH23:FJJ23"/>
    <mergeCell ref="FJK23:FJM23"/>
    <mergeCell ref="FJN23:FJP23"/>
    <mergeCell ref="FJQ23:FJS23"/>
    <mergeCell ref="FJT23:FJV23"/>
    <mergeCell ref="FNI23:FNK23"/>
    <mergeCell ref="FNL23:FNN23"/>
    <mergeCell ref="FNO23:FNQ23"/>
    <mergeCell ref="FNR23:FNT23"/>
    <mergeCell ref="FNU23:FNW23"/>
    <mergeCell ref="FMT23:FMV23"/>
    <mergeCell ref="FMW23:FMY23"/>
    <mergeCell ref="FMZ23:FNB23"/>
    <mergeCell ref="FNC23:FNE23"/>
    <mergeCell ref="FNF23:FNH23"/>
    <mergeCell ref="FME23:FMG23"/>
    <mergeCell ref="FMH23:FMJ23"/>
    <mergeCell ref="FMK23:FMM23"/>
    <mergeCell ref="FMN23:FMP23"/>
    <mergeCell ref="FMQ23:FMS23"/>
    <mergeCell ref="FLP23:FLR23"/>
    <mergeCell ref="FLS23:FLU23"/>
    <mergeCell ref="FLV23:FLX23"/>
    <mergeCell ref="FLY23:FMA23"/>
    <mergeCell ref="FMB23:FMD23"/>
    <mergeCell ref="FPQ23:FPS23"/>
    <mergeCell ref="FPT23:FPV23"/>
    <mergeCell ref="FPW23:FPY23"/>
    <mergeCell ref="FPZ23:FQB23"/>
    <mergeCell ref="FQC23:FQE23"/>
    <mergeCell ref="FPB23:FPD23"/>
    <mergeCell ref="FPE23:FPG23"/>
    <mergeCell ref="FPH23:FPJ23"/>
    <mergeCell ref="FPK23:FPM23"/>
    <mergeCell ref="FPN23:FPP23"/>
    <mergeCell ref="FOM23:FOO23"/>
    <mergeCell ref="FOP23:FOR23"/>
    <mergeCell ref="FOS23:FOU23"/>
    <mergeCell ref="FOV23:FOX23"/>
    <mergeCell ref="FOY23:FPA23"/>
    <mergeCell ref="FNX23:FNZ23"/>
    <mergeCell ref="FOA23:FOC23"/>
    <mergeCell ref="FOD23:FOF23"/>
    <mergeCell ref="FOG23:FOI23"/>
    <mergeCell ref="FOJ23:FOL23"/>
    <mergeCell ref="FRY23:FSA23"/>
    <mergeCell ref="FSB23:FSD23"/>
    <mergeCell ref="FSE23:FSG23"/>
    <mergeCell ref="FSH23:FSJ23"/>
    <mergeCell ref="FSK23:FSM23"/>
    <mergeCell ref="FRJ23:FRL23"/>
    <mergeCell ref="FRM23:FRO23"/>
    <mergeCell ref="FRP23:FRR23"/>
    <mergeCell ref="FRS23:FRU23"/>
    <mergeCell ref="FRV23:FRX23"/>
    <mergeCell ref="FQU23:FQW23"/>
    <mergeCell ref="FQX23:FQZ23"/>
    <mergeCell ref="FRA23:FRC23"/>
    <mergeCell ref="FRD23:FRF23"/>
    <mergeCell ref="FRG23:FRI23"/>
    <mergeCell ref="FQF23:FQH23"/>
    <mergeCell ref="FQI23:FQK23"/>
    <mergeCell ref="FQL23:FQN23"/>
    <mergeCell ref="FQO23:FQQ23"/>
    <mergeCell ref="FQR23:FQT23"/>
    <mergeCell ref="FUG23:FUI23"/>
    <mergeCell ref="FUJ23:FUL23"/>
    <mergeCell ref="FUM23:FUO23"/>
    <mergeCell ref="FUP23:FUR23"/>
    <mergeCell ref="FUS23:FUU23"/>
    <mergeCell ref="FTR23:FTT23"/>
    <mergeCell ref="FTU23:FTW23"/>
    <mergeCell ref="FTX23:FTZ23"/>
    <mergeCell ref="FUA23:FUC23"/>
    <mergeCell ref="FUD23:FUF23"/>
    <mergeCell ref="FTC23:FTE23"/>
    <mergeCell ref="FTF23:FTH23"/>
    <mergeCell ref="FTI23:FTK23"/>
    <mergeCell ref="FTL23:FTN23"/>
    <mergeCell ref="FTO23:FTQ23"/>
    <mergeCell ref="FSN23:FSP23"/>
    <mergeCell ref="FSQ23:FSS23"/>
    <mergeCell ref="FST23:FSV23"/>
    <mergeCell ref="FSW23:FSY23"/>
    <mergeCell ref="FSZ23:FTB23"/>
    <mergeCell ref="FWO23:FWQ23"/>
    <mergeCell ref="FWR23:FWT23"/>
    <mergeCell ref="FWU23:FWW23"/>
    <mergeCell ref="FWX23:FWZ23"/>
    <mergeCell ref="FXA23:FXC23"/>
    <mergeCell ref="FVZ23:FWB23"/>
    <mergeCell ref="FWC23:FWE23"/>
    <mergeCell ref="FWF23:FWH23"/>
    <mergeCell ref="FWI23:FWK23"/>
    <mergeCell ref="FWL23:FWN23"/>
    <mergeCell ref="FVK23:FVM23"/>
    <mergeCell ref="FVN23:FVP23"/>
    <mergeCell ref="FVQ23:FVS23"/>
    <mergeCell ref="FVT23:FVV23"/>
    <mergeCell ref="FVW23:FVY23"/>
    <mergeCell ref="FUV23:FUX23"/>
    <mergeCell ref="FUY23:FVA23"/>
    <mergeCell ref="FVB23:FVD23"/>
    <mergeCell ref="FVE23:FVG23"/>
    <mergeCell ref="FVH23:FVJ23"/>
    <mergeCell ref="FYW23:FYY23"/>
    <mergeCell ref="FYZ23:FZB23"/>
    <mergeCell ref="FZC23:FZE23"/>
    <mergeCell ref="FZF23:FZH23"/>
    <mergeCell ref="FZI23:FZK23"/>
    <mergeCell ref="FYH23:FYJ23"/>
    <mergeCell ref="FYK23:FYM23"/>
    <mergeCell ref="FYN23:FYP23"/>
    <mergeCell ref="FYQ23:FYS23"/>
    <mergeCell ref="FYT23:FYV23"/>
    <mergeCell ref="FXS23:FXU23"/>
    <mergeCell ref="FXV23:FXX23"/>
    <mergeCell ref="FXY23:FYA23"/>
    <mergeCell ref="FYB23:FYD23"/>
    <mergeCell ref="FYE23:FYG23"/>
    <mergeCell ref="FXD23:FXF23"/>
    <mergeCell ref="FXG23:FXI23"/>
    <mergeCell ref="FXJ23:FXL23"/>
    <mergeCell ref="FXM23:FXO23"/>
    <mergeCell ref="FXP23:FXR23"/>
    <mergeCell ref="GBE23:GBG23"/>
    <mergeCell ref="GBH23:GBJ23"/>
    <mergeCell ref="GBK23:GBM23"/>
    <mergeCell ref="GBN23:GBP23"/>
    <mergeCell ref="GBQ23:GBS23"/>
    <mergeCell ref="GAP23:GAR23"/>
    <mergeCell ref="GAS23:GAU23"/>
    <mergeCell ref="GAV23:GAX23"/>
    <mergeCell ref="GAY23:GBA23"/>
    <mergeCell ref="GBB23:GBD23"/>
    <mergeCell ref="GAA23:GAC23"/>
    <mergeCell ref="GAD23:GAF23"/>
    <mergeCell ref="GAG23:GAI23"/>
    <mergeCell ref="GAJ23:GAL23"/>
    <mergeCell ref="GAM23:GAO23"/>
    <mergeCell ref="FZL23:FZN23"/>
    <mergeCell ref="FZO23:FZQ23"/>
    <mergeCell ref="FZR23:FZT23"/>
    <mergeCell ref="FZU23:FZW23"/>
    <mergeCell ref="FZX23:FZZ23"/>
    <mergeCell ref="GDM23:GDO23"/>
    <mergeCell ref="GDP23:GDR23"/>
    <mergeCell ref="GDS23:GDU23"/>
    <mergeCell ref="GDV23:GDX23"/>
    <mergeCell ref="GDY23:GEA23"/>
    <mergeCell ref="GCX23:GCZ23"/>
    <mergeCell ref="GDA23:GDC23"/>
    <mergeCell ref="GDD23:GDF23"/>
    <mergeCell ref="GDG23:GDI23"/>
    <mergeCell ref="GDJ23:GDL23"/>
    <mergeCell ref="GCI23:GCK23"/>
    <mergeCell ref="GCL23:GCN23"/>
    <mergeCell ref="GCO23:GCQ23"/>
    <mergeCell ref="GCR23:GCT23"/>
    <mergeCell ref="GCU23:GCW23"/>
    <mergeCell ref="GBT23:GBV23"/>
    <mergeCell ref="GBW23:GBY23"/>
    <mergeCell ref="GBZ23:GCB23"/>
    <mergeCell ref="GCC23:GCE23"/>
    <mergeCell ref="GCF23:GCH23"/>
    <mergeCell ref="GFU23:GFW23"/>
    <mergeCell ref="GFX23:GFZ23"/>
    <mergeCell ref="GGA23:GGC23"/>
    <mergeCell ref="GGD23:GGF23"/>
    <mergeCell ref="GGG23:GGI23"/>
    <mergeCell ref="GFF23:GFH23"/>
    <mergeCell ref="GFI23:GFK23"/>
    <mergeCell ref="GFL23:GFN23"/>
    <mergeCell ref="GFO23:GFQ23"/>
    <mergeCell ref="GFR23:GFT23"/>
    <mergeCell ref="GEQ23:GES23"/>
    <mergeCell ref="GET23:GEV23"/>
    <mergeCell ref="GEW23:GEY23"/>
    <mergeCell ref="GEZ23:GFB23"/>
    <mergeCell ref="GFC23:GFE23"/>
    <mergeCell ref="GEB23:GED23"/>
    <mergeCell ref="GEE23:GEG23"/>
    <mergeCell ref="GEH23:GEJ23"/>
    <mergeCell ref="GEK23:GEM23"/>
    <mergeCell ref="GEN23:GEP23"/>
    <mergeCell ref="GIC23:GIE23"/>
    <mergeCell ref="GIF23:GIH23"/>
    <mergeCell ref="GII23:GIK23"/>
    <mergeCell ref="GIL23:GIN23"/>
    <mergeCell ref="GIO23:GIQ23"/>
    <mergeCell ref="GHN23:GHP23"/>
    <mergeCell ref="GHQ23:GHS23"/>
    <mergeCell ref="GHT23:GHV23"/>
    <mergeCell ref="GHW23:GHY23"/>
    <mergeCell ref="GHZ23:GIB23"/>
    <mergeCell ref="GGY23:GHA23"/>
    <mergeCell ref="GHB23:GHD23"/>
    <mergeCell ref="GHE23:GHG23"/>
    <mergeCell ref="GHH23:GHJ23"/>
    <mergeCell ref="GHK23:GHM23"/>
    <mergeCell ref="GGJ23:GGL23"/>
    <mergeCell ref="GGM23:GGO23"/>
    <mergeCell ref="GGP23:GGR23"/>
    <mergeCell ref="GGS23:GGU23"/>
    <mergeCell ref="GGV23:GGX23"/>
    <mergeCell ref="GKK23:GKM23"/>
    <mergeCell ref="GKN23:GKP23"/>
    <mergeCell ref="GKQ23:GKS23"/>
    <mergeCell ref="GKT23:GKV23"/>
    <mergeCell ref="GKW23:GKY23"/>
    <mergeCell ref="GJV23:GJX23"/>
    <mergeCell ref="GJY23:GKA23"/>
    <mergeCell ref="GKB23:GKD23"/>
    <mergeCell ref="GKE23:GKG23"/>
    <mergeCell ref="GKH23:GKJ23"/>
    <mergeCell ref="GJG23:GJI23"/>
    <mergeCell ref="GJJ23:GJL23"/>
    <mergeCell ref="GJM23:GJO23"/>
    <mergeCell ref="GJP23:GJR23"/>
    <mergeCell ref="GJS23:GJU23"/>
    <mergeCell ref="GIR23:GIT23"/>
    <mergeCell ref="GIU23:GIW23"/>
    <mergeCell ref="GIX23:GIZ23"/>
    <mergeCell ref="GJA23:GJC23"/>
    <mergeCell ref="GJD23:GJF23"/>
    <mergeCell ref="GMS23:GMU23"/>
    <mergeCell ref="GMV23:GMX23"/>
    <mergeCell ref="GMY23:GNA23"/>
    <mergeCell ref="GNB23:GND23"/>
    <mergeCell ref="GNE23:GNG23"/>
    <mergeCell ref="GMD23:GMF23"/>
    <mergeCell ref="GMG23:GMI23"/>
    <mergeCell ref="GMJ23:GML23"/>
    <mergeCell ref="GMM23:GMO23"/>
    <mergeCell ref="GMP23:GMR23"/>
    <mergeCell ref="GLO23:GLQ23"/>
    <mergeCell ref="GLR23:GLT23"/>
    <mergeCell ref="GLU23:GLW23"/>
    <mergeCell ref="GLX23:GLZ23"/>
    <mergeCell ref="GMA23:GMC23"/>
    <mergeCell ref="GKZ23:GLB23"/>
    <mergeCell ref="GLC23:GLE23"/>
    <mergeCell ref="GLF23:GLH23"/>
    <mergeCell ref="GLI23:GLK23"/>
    <mergeCell ref="GLL23:GLN23"/>
    <mergeCell ref="GPA23:GPC23"/>
    <mergeCell ref="GPD23:GPF23"/>
    <mergeCell ref="GPG23:GPI23"/>
    <mergeCell ref="GPJ23:GPL23"/>
    <mergeCell ref="GPM23:GPO23"/>
    <mergeCell ref="GOL23:GON23"/>
    <mergeCell ref="GOO23:GOQ23"/>
    <mergeCell ref="GOR23:GOT23"/>
    <mergeCell ref="GOU23:GOW23"/>
    <mergeCell ref="GOX23:GOZ23"/>
    <mergeCell ref="GNW23:GNY23"/>
    <mergeCell ref="GNZ23:GOB23"/>
    <mergeCell ref="GOC23:GOE23"/>
    <mergeCell ref="GOF23:GOH23"/>
    <mergeCell ref="GOI23:GOK23"/>
    <mergeCell ref="GNH23:GNJ23"/>
    <mergeCell ref="GNK23:GNM23"/>
    <mergeCell ref="GNN23:GNP23"/>
    <mergeCell ref="GNQ23:GNS23"/>
    <mergeCell ref="GNT23:GNV23"/>
    <mergeCell ref="GRI23:GRK23"/>
    <mergeCell ref="GRL23:GRN23"/>
    <mergeCell ref="GRO23:GRQ23"/>
    <mergeCell ref="GRR23:GRT23"/>
    <mergeCell ref="GRU23:GRW23"/>
    <mergeCell ref="GQT23:GQV23"/>
    <mergeCell ref="GQW23:GQY23"/>
    <mergeCell ref="GQZ23:GRB23"/>
    <mergeCell ref="GRC23:GRE23"/>
    <mergeCell ref="GRF23:GRH23"/>
    <mergeCell ref="GQE23:GQG23"/>
    <mergeCell ref="GQH23:GQJ23"/>
    <mergeCell ref="GQK23:GQM23"/>
    <mergeCell ref="GQN23:GQP23"/>
    <mergeCell ref="GQQ23:GQS23"/>
    <mergeCell ref="GPP23:GPR23"/>
    <mergeCell ref="GPS23:GPU23"/>
    <mergeCell ref="GPV23:GPX23"/>
    <mergeCell ref="GPY23:GQA23"/>
    <mergeCell ref="GQB23:GQD23"/>
    <mergeCell ref="GTQ23:GTS23"/>
    <mergeCell ref="GTT23:GTV23"/>
    <mergeCell ref="GTW23:GTY23"/>
    <mergeCell ref="GTZ23:GUB23"/>
    <mergeCell ref="GUC23:GUE23"/>
    <mergeCell ref="GTB23:GTD23"/>
    <mergeCell ref="GTE23:GTG23"/>
    <mergeCell ref="GTH23:GTJ23"/>
    <mergeCell ref="GTK23:GTM23"/>
    <mergeCell ref="GTN23:GTP23"/>
    <mergeCell ref="GSM23:GSO23"/>
    <mergeCell ref="GSP23:GSR23"/>
    <mergeCell ref="GSS23:GSU23"/>
    <mergeCell ref="GSV23:GSX23"/>
    <mergeCell ref="GSY23:GTA23"/>
    <mergeCell ref="GRX23:GRZ23"/>
    <mergeCell ref="GSA23:GSC23"/>
    <mergeCell ref="GSD23:GSF23"/>
    <mergeCell ref="GSG23:GSI23"/>
    <mergeCell ref="GSJ23:GSL23"/>
    <mergeCell ref="GVY23:GWA23"/>
    <mergeCell ref="GWB23:GWD23"/>
    <mergeCell ref="GWE23:GWG23"/>
    <mergeCell ref="GWH23:GWJ23"/>
    <mergeCell ref="GWK23:GWM23"/>
    <mergeCell ref="GVJ23:GVL23"/>
    <mergeCell ref="GVM23:GVO23"/>
    <mergeCell ref="GVP23:GVR23"/>
    <mergeCell ref="GVS23:GVU23"/>
    <mergeCell ref="GVV23:GVX23"/>
    <mergeCell ref="GUU23:GUW23"/>
    <mergeCell ref="GUX23:GUZ23"/>
    <mergeCell ref="GVA23:GVC23"/>
    <mergeCell ref="GVD23:GVF23"/>
    <mergeCell ref="GVG23:GVI23"/>
    <mergeCell ref="GUF23:GUH23"/>
    <mergeCell ref="GUI23:GUK23"/>
    <mergeCell ref="GUL23:GUN23"/>
    <mergeCell ref="GUO23:GUQ23"/>
    <mergeCell ref="GUR23:GUT23"/>
    <mergeCell ref="GYG23:GYI23"/>
    <mergeCell ref="GYJ23:GYL23"/>
    <mergeCell ref="GYM23:GYO23"/>
    <mergeCell ref="GYP23:GYR23"/>
    <mergeCell ref="GYS23:GYU23"/>
    <mergeCell ref="GXR23:GXT23"/>
    <mergeCell ref="GXU23:GXW23"/>
    <mergeCell ref="GXX23:GXZ23"/>
    <mergeCell ref="GYA23:GYC23"/>
    <mergeCell ref="GYD23:GYF23"/>
    <mergeCell ref="GXC23:GXE23"/>
    <mergeCell ref="GXF23:GXH23"/>
    <mergeCell ref="GXI23:GXK23"/>
    <mergeCell ref="GXL23:GXN23"/>
    <mergeCell ref="GXO23:GXQ23"/>
    <mergeCell ref="GWN23:GWP23"/>
    <mergeCell ref="GWQ23:GWS23"/>
    <mergeCell ref="GWT23:GWV23"/>
    <mergeCell ref="GWW23:GWY23"/>
    <mergeCell ref="GWZ23:GXB23"/>
    <mergeCell ref="HAO23:HAQ23"/>
    <mergeCell ref="HAR23:HAT23"/>
    <mergeCell ref="HAU23:HAW23"/>
    <mergeCell ref="HAX23:HAZ23"/>
    <mergeCell ref="HBA23:HBC23"/>
    <mergeCell ref="GZZ23:HAB23"/>
    <mergeCell ref="HAC23:HAE23"/>
    <mergeCell ref="HAF23:HAH23"/>
    <mergeCell ref="HAI23:HAK23"/>
    <mergeCell ref="HAL23:HAN23"/>
    <mergeCell ref="GZK23:GZM23"/>
    <mergeCell ref="GZN23:GZP23"/>
    <mergeCell ref="GZQ23:GZS23"/>
    <mergeCell ref="GZT23:GZV23"/>
    <mergeCell ref="GZW23:GZY23"/>
    <mergeCell ref="GYV23:GYX23"/>
    <mergeCell ref="GYY23:GZA23"/>
    <mergeCell ref="GZB23:GZD23"/>
    <mergeCell ref="GZE23:GZG23"/>
    <mergeCell ref="GZH23:GZJ23"/>
    <mergeCell ref="HCW23:HCY23"/>
    <mergeCell ref="HCZ23:HDB23"/>
    <mergeCell ref="HDC23:HDE23"/>
    <mergeCell ref="HDF23:HDH23"/>
    <mergeCell ref="HDI23:HDK23"/>
    <mergeCell ref="HCH23:HCJ23"/>
    <mergeCell ref="HCK23:HCM23"/>
    <mergeCell ref="HCN23:HCP23"/>
    <mergeCell ref="HCQ23:HCS23"/>
    <mergeCell ref="HCT23:HCV23"/>
    <mergeCell ref="HBS23:HBU23"/>
    <mergeCell ref="HBV23:HBX23"/>
    <mergeCell ref="HBY23:HCA23"/>
    <mergeCell ref="HCB23:HCD23"/>
    <mergeCell ref="HCE23:HCG23"/>
    <mergeCell ref="HBD23:HBF23"/>
    <mergeCell ref="HBG23:HBI23"/>
    <mergeCell ref="HBJ23:HBL23"/>
    <mergeCell ref="HBM23:HBO23"/>
    <mergeCell ref="HBP23:HBR23"/>
    <mergeCell ref="HFE23:HFG23"/>
    <mergeCell ref="HFH23:HFJ23"/>
    <mergeCell ref="HFK23:HFM23"/>
    <mergeCell ref="HFN23:HFP23"/>
    <mergeCell ref="HFQ23:HFS23"/>
    <mergeCell ref="HEP23:HER23"/>
    <mergeCell ref="HES23:HEU23"/>
    <mergeCell ref="HEV23:HEX23"/>
    <mergeCell ref="HEY23:HFA23"/>
    <mergeCell ref="HFB23:HFD23"/>
    <mergeCell ref="HEA23:HEC23"/>
    <mergeCell ref="HED23:HEF23"/>
    <mergeCell ref="HEG23:HEI23"/>
    <mergeCell ref="HEJ23:HEL23"/>
    <mergeCell ref="HEM23:HEO23"/>
    <mergeCell ref="HDL23:HDN23"/>
    <mergeCell ref="HDO23:HDQ23"/>
    <mergeCell ref="HDR23:HDT23"/>
    <mergeCell ref="HDU23:HDW23"/>
    <mergeCell ref="HDX23:HDZ23"/>
    <mergeCell ref="HHM23:HHO23"/>
    <mergeCell ref="HHP23:HHR23"/>
    <mergeCell ref="HHS23:HHU23"/>
    <mergeCell ref="HHV23:HHX23"/>
    <mergeCell ref="HHY23:HIA23"/>
    <mergeCell ref="HGX23:HGZ23"/>
    <mergeCell ref="HHA23:HHC23"/>
    <mergeCell ref="HHD23:HHF23"/>
    <mergeCell ref="HHG23:HHI23"/>
    <mergeCell ref="HHJ23:HHL23"/>
    <mergeCell ref="HGI23:HGK23"/>
    <mergeCell ref="HGL23:HGN23"/>
    <mergeCell ref="HGO23:HGQ23"/>
    <mergeCell ref="HGR23:HGT23"/>
    <mergeCell ref="HGU23:HGW23"/>
    <mergeCell ref="HFT23:HFV23"/>
    <mergeCell ref="HFW23:HFY23"/>
    <mergeCell ref="HFZ23:HGB23"/>
    <mergeCell ref="HGC23:HGE23"/>
    <mergeCell ref="HGF23:HGH23"/>
    <mergeCell ref="HJU23:HJW23"/>
    <mergeCell ref="HJX23:HJZ23"/>
    <mergeCell ref="HKA23:HKC23"/>
    <mergeCell ref="HKD23:HKF23"/>
    <mergeCell ref="HKG23:HKI23"/>
    <mergeCell ref="HJF23:HJH23"/>
    <mergeCell ref="HJI23:HJK23"/>
    <mergeCell ref="HJL23:HJN23"/>
    <mergeCell ref="HJO23:HJQ23"/>
    <mergeCell ref="HJR23:HJT23"/>
    <mergeCell ref="HIQ23:HIS23"/>
    <mergeCell ref="HIT23:HIV23"/>
    <mergeCell ref="HIW23:HIY23"/>
    <mergeCell ref="HIZ23:HJB23"/>
    <mergeCell ref="HJC23:HJE23"/>
    <mergeCell ref="HIB23:HID23"/>
    <mergeCell ref="HIE23:HIG23"/>
    <mergeCell ref="HIH23:HIJ23"/>
    <mergeCell ref="HIK23:HIM23"/>
    <mergeCell ref="HIN23:HIP23"/>
    <mergeCell ref="HMC23:HME23"/>
    <mergeCell ref="HMF23:HMH23"/>
    <mergeCell ref="HMI23:HMK23"/>
    <mergeCell ref="HML23:HMN23"/>
    <mergeCell ref="HMO23:HMQ23"/>
    <mergeCell ref="HLN23:HLP23"/>
    <mergeCell ref="HLQ23:HLS23"/>
    <mergeCell ref="HLT23:HLV23"/>
    <mergeCell ref="HLW23:HLY23"/>
    <mergeCell ref="HLZ23:HMB23"/>
    <mergeCell ref="HKY23:HLA23"/>
    <mergeCell ref="HLB23:HLD23"/>
    <mergeCell ref="HLE23:HLG23"/>
    <mergeCell ref="HLH23:HLJ23"/>
    <mergeCell ref="HLK23:HLM23"/>
    <mergeCell ref="HKJ23:HKL23"/>
    <mergeCell ref="HKM23:HKO23"/>
    <mergeCell ref="HKP23:HKR23"/>
    <mergeCell ref="HKS23:HKU23"/>
    <mergeCell ref="HKV23:HKX23"/>
    <mergeCell ref="HOK23:HOM23"/>
    <mergeCell ref="HON23:HOP23"/>
    <mergeCell ref="HOQ23:HOS23"/>
    <mergeCell ref="HOT23:HOV23"/>
    <mergeCell ref="HOW23:HOY23"/>
    <mergeCell ref="HNV23:HNX23"/>
    <mergeCell ref="HNY23:HOA23"/>
    <mergeCell ref="HOB23:HOD23"/>
    <mergeCell ref="HOE23:HOG23"/>
    <mergeCell ref="HOH23:HOJ23"/>
    <mergeCell ref="HNG23:HNI23"/>
    <mergeCell ref="HNJ23:HNL23"/>
    <mergeCell ref="HNM23:HNO23"/>
    <mergeCell ref="HNP23:HNR23"/>
    <mergeCell ref="HNS23:HNU23"/>
    <mergeCell ref="HMR23:HMT23"/>
    <mergeCell ref="HMU23:HMW23"/>
    <mergeCell ref="HMX23:HMZ23"/>
    <mergeCell ref="HNA23:HNC23"/>
    <mergeCell ref="HND23:HNF23"/>
    <mergeCell ref="HQS23:HQU23"/>
    <mergeCell ref="HQV23:HQX23"/>
    <mergeCell ref="HQY23:HRA23"/>
    <mergeCell ref="HRB23:HRD23"/>
    <mergeCell ref="HRE23:HRG23"/>
    <mergeCell ref="HQD23:HQF23"/>
    <mergeCell ref="HQG23:HQI23"/>
    <mergeCell ref="HQJ23:HQL23"/>
    <mergeCell ref="HQM23:HQO23"/>
    <mergeCell ref="HQP23:HQR23"/>
    <mergeCell ref="HPO23:HPQ23"/>
    <mergeCell ref="HPR23:HPT23"/>
    <mergeCell ref="HPU23:HPW23"/>
    <mergeCell ref="HPX23:HPZ23"/>
    <mergeCell ref="HQA23:HQC23"/>
    <mergeCell ref="HOZ23:HPB23"/>
    <mergeCell ref="HPC23:HPE23"/>
    <mergeCell ref="HPF23:HPH23"/>
    <mergeCell ref="HPI23:HPK23"/>
    <mergeCell ref="HPL23:HPN23"/>
    <mergeCell ref="HTA23:HTC23"/>
    <mergeCell ref="HTD23:HTF23"/>
    <mergeCell ref="HTG23:HTI23"/>
    <mergeCell ref="HTJ23:HTL23"/>
    <mergeCell ref="HTM23:HTO23"/>
    <mergeCell ref="HSL23:HSN23"/>
    <mergeCell ref="HSO23:HSQ23"/>
    <mergeCell ref="HSR23:HST23"/>
    <mergeCell ref="HSU23:HSW23"/>
    <mergeCell ref="HSX23:HSZ23"/>
    <mergeCell ref="HRW23:HRY23"/>
    <mergeCell ref="HRZ23:HSB23"/>
    <mergeCell ref="HSC23:HSE23"/>
    <mergeCell ref="HSF23:HSH23"/>
    <mergeCell ref="HSI23:HSK23"/>
    <mergeCell ref="HRH23:HRJ23"/>
    <mergeCell ref="HRK23:HRM23"/>
    <mergeCell ref="HRN23:HRP23"/>
    <mergeCell ref="HRQ23:HRS23"/>
    <mergeCell ref="HRT23:HRV23"/>
    <mergeCell ref="HVI23:HVK23"/>
    <mergeCell ref="HVL23:HVN23"/>
    <mergeCell ref="HVO23:HVQ23"/>
    <mergeCell ref="HVR23:HVT23"/>
    <mergeCell ref="HVU23:HVW23"/>
    <mergeCell ref="HUT23:HUV23"/>
    <mergeCell ref="HUW23:HUY23"/>
    <mergeCell ref="HUZ23:HVB23"/>
    <mergeCell ref="HVC23:HVE23"/>
    <mergeCell ref="HVF23:HVH23"/>
    <mergeCell ref="HUE23:HUG23"/>
    <mergeCell ref="HUH23:HUJ23"/>
    <mergeCell ref="HUK23:HUM23"/>
    <mergeCell ref="HUN23:HUP23"/>
    <mergeCell ref="HUQ23:HUS23"/>
    <mergeCell ref="HTP23:HTR23"/>
    <mergeCell ref="HTS23:HTU23"/>
    <mergeCell ref="HTV23:HTX23"/>
    <mergeCell ref="HTY23:HUA23"/>
    <mergeCell ref="HUB23:HUD23"/>
    <mergeCell ref="HXQ23:HXS23"/>
    <mergeCell ref="HXT23:HXV23"/>
    <mergeCell ref="HXW23:HXY23"/>
    <mergeCell ref="HXZ23:HYB23"/>
    <mergeCell ref="HYC23:HYE23"/>
    <mergeCell ref="HXB23:HXD23"/>
    <mergeCell ref="HXE23:HXG23"/>
    <mergeCell ref="HXH23:HXJ23"/>
    <mergeCell ref="HXK23:HXM23"/>
    <mergeCell ref="HXN23:HXP23"/>
    <mergeCell ref="HWM23:HWO23"/>
    <mergeCell ref="HWP23:HWR23"/>
    <mergeCell ref="HWS23:HWU23"/>
    <mergeCell ref="HWV23:HWX23"/>
    <mergeCell ref="HWY23:HXA23"/>
    <mergeCell ref="HVX23:HVZ23"/>
    <mergeCell ref="HWA23:HWC23"/>
    <mergeCell ref="HWD23:HWF23"/>
    <mergeCell ref="HWG23:HWI23"/>
    <mergeCell ref="HWJ23:HWL23"/>
    <mergeCell ref="HZY23:IAA23"/>
    <mergeCell ref="IAB23:IAD23"/>
    <mergeCell ref="IAE23:IAG23"/>
    <mergeCell ref="IAH23:IAJ23"/>
    <mergeCell ref="IAK23:IAM23"/>
    <mergeCell ref="HZJ23:HZL23"/>
    <mergeCell ref="HZM23:HZO23"/>
    <mergeCell ref="HZP23:HZR23"/>
    <mergeCell ref="HZS23:HZU23"/>
    <mergeCell ref="HZV23:HZX23"/>
    <mergeCell ref="HYU23:HYW23"/>
    <mergeCell ref="HYX23:HYZ23"/>
    <mergeCell ref="HZA23:HZC23"/>
    <mergeCell ref="HZD23:HZF23"/>
    <mergeCell ref="HZG23:HZI23"/>
    <mergeCell ref="HYF23:HYH23"/>
    <mergeCell ref="HYI23:HYK23"/>
    <mergeCell ref="HYL23:HYN23"/>
    <mergeCell ref="HYO23:HYQ23"/>
    <mergeCell ref="HYR23:HYT23"/>
    <mergeCell ref="ICG23:ICI23"/>
    <mergeCell ref="ICJ23:ICL23"/>
    <mergeCell ref="ICM23:ICO23"/>
    <mergeCell ref="ICP23:ICR23"/>
    <mergeCell ref="ICS23:ICU23"/>
    <mergeCell ref="IBR23:IBT23"/>
    <mergeCell ref="IBU23:IBW23"/>
    <mergeCell ref="IBX23:IBZ23"/>
    <mergeCell ref="ICA23:ICC23"/>
    <mergeCell ref="ICD23:ICF23"/>
    <mergeCell ref="IBC23:IBE23"/>
    <mergeCell ref="IBF23:IBH23"/>
    <mergeCell ref="IBI23:IBK23"/>
    <mergeCell ref="IBL23:IBN23"/>
    <mergeCell ref="IBO23:IBQ23"/>
    <mergeCell ref="IAN23:IAP23"/>
    <mergeCell ref="IAQ23:IAS23"/>
    <mergeCell ref="IAT23:IAV23"/>
    <mergeCell ref="IAW23:IAY23"/>
    <mergeCell ref="IAZ23:IBB23"/>
    <mergeCell ref="IEO23:IEQ23"/>
    <mergeCell ref="IER23:IET23"/>
    <mergeCell ref="IEU23:IEW23"/>
    <mergeCell ref="IEX23:IEZ23"/>
    <mergeCell ref="IFA23:IFC23"/>
    <mergeCell ref="IDZ23:IEB23"/>
    <mergeCell ref="IEC23:IEE23"/>
    <mergeCell ref="IEF23:IEH23"/>
    <mergeCell ref="IEI23:IEK23"/>
    <mergeCell ref="IEL23:IEN23"/>
    <mergeCell ref="IDK23:IDM23"/>
    <mergeCell ref="IDN23:IDP23"/>
    <mergeCell ref="IDQ23:IDS23"/>
    <mergeCell ref="IDT23:IDV23"/>
    <mergeCell ref="IDW23:IDY23"/>
    <mergeCell ref="ICV23:ICX23"/>
    <mergeCell ref="ICY23:IDA23"/>
    <mergeCell ref="IDB23:IDD23"/>
    <mergeCell ref="IDE23:IDG23"/>
    <mergeCell ref="IDH23:IDJ23"/>
    <mergeCell ref="IGW23:IGY23"/>
    <mergeCell ref="IGZ23:IHB23"/>
    <mergeCell ref="IHC23:IHE23"/>
    <mergeCell ref="IHF23:IHH23"/>
    <mergeCell ref="IHI23:IHK23"/>
    <mergeCell ref="IGH23:IGJ23"/>
    <mergeCell ref="IGK23:IGM23"/>
    <mergeCell ref="IGN23:IGP23"/>
    <mergeCell ref="IGQ23:IGS23"/>
    <mergeCell ref="IGT23:IGV23"/>
    <mergeCell ref="IFS23:IFU23"/>
    <mergeCell ref="IFV23:IFX23"/>
    <mergeCell ref="IFY23:IGA23"/>
    <mergeCell ref="IGB23:IGD23"/>
    <mergeCell ref="IGE23:IGG23"/>
    <mergeCell ref="IFD23:IFF23"/>
    <mergeCell ref="IFG23:IFI23"/>
    <mergeCell ref="IFJ23:IFL23"/>
    <mergeCell ref="IFM23:IFO23"/>
    <mergeCell ref="IFP23:IFR23"/>
    <mergeCell ref="IJE23:IJG23"/>
    <mergeCell ref="IJH23:IJJ23"/>
    <mergeCell ref="IJK23:IJM23"/>
    <mergeCell ref="IJN23:IJP23"/>
    <mergeCell ref="IJQ23:IJS23"/>
    <mergeCell ref="IIP23:IIR23"/>
    <mergeCell ref="IIS23:IIU23"/>
    <mergeCell ref="IIV23:IIX23"/>
    <mergeCell ref="IIY23:IJA23"/>
    <mergeCell ref="IJB23:IJD23"/>
    <mergeCell ref="IIA23:IIC23"/>
    <mergeCell ref="IID23:IIF23"/>
    <mergeCell ref="IIG23:III23"/>
    <mergeCell ref="IIJ23:IIL23"/>
    <mergeCell ref="IIM23:IIO23"/>
    <mergeCell ref="IHL23:IHN23"/>
    <mergeCell ref="IHO23:IHQ23"/>
    <mergeCell ref="IHR23:IHT23"/>
    <mergeCell ref="IHU23:IHW23"/>
    <mergeCell ref="IHX23:IHZ23"/>
    <mergeCell ref="ILM23:ILO23"/>
    <mergeCell ref="ILP23:ILR23"/>
    <mergeCell ref="ILS23:ILU23"/>
    <mergeCell ref="ILV23:ILX23"/>
    <mergeCell ref="ILY23:IMA23"/>
    <mergeCell ref="IKX23:IKZ23"/>
    <mergeCell ref="ILA23:ILC23"/>
    <mergeCell ref="ILD23:ILF23"/>
    <mergeCell ref="ILG23:ILI23"/>
    <mergeCell ref="ILJ23:ILL23"/>
    <mergeCell ref="IKI23:IKK23"/>
    <mergeCell ref="IKL23:IKN23"/>
    <mergeCell ref="IKO23:IKQ23"/>
    <mergeCell ref="IKR23:IKT23"/>
    <mergeCell ref="IKU23:IKW23"/>
    <mergeCell ref="IJT23:IJV23"/>
    <mergeCell ref="IJW23:IJY23"/>
    <mergeCell ref="IJZ23:IKB23"/>
    <mergeCell ref="IKC23:IKE23"/>
    <mergeCell ref="IKF23:IKH23"/>
    <mergeCell ref="INU23:INW23"/>
    <mergeCell ref="INX23:INZ23"/>
    <mergeCell ref="IOA23:IOC23"/>
    <mergeCell ref="IOD23:IOF23"/>
    <mergeCell ref="IOG23:IOI23"/>
    <mergeCell ref="INF23:INH23"/>
    <mergeCell ref="INI23:INK23"/>
    <mergeCell ref="INL23:INN23"/>
    <mergeCell ref="INO23:INQ23"/>
    <mergeCell ref="INR23:INT23"/>
    <mergeCell ref="IMQ23:IMS23"/>
    <mergeCell ref="IMT23:IMV23"/>
    <mergeCell ref="IMW23:IMY23"/>
    <mergeCell ref="IMZ23:INB23"/>
    <mergeCell ref="INC23:INE23"/>
    <mergeCell ref="IMB23:IMD23"/>
    <mergeCell ref="IME23:IMG23"/>
    <mergeCell ref="IMH23:IMJ23"/>
    <mergeCell ref="IMK23:IMM23"/>
    <mergeCell ref="IMN23:IMP23"/>
    <mergeCell ref="IQC23:IQE23"/>
    <mergeCell ref="IQF23:IQH23"/>
    <mergeCell ref="IQI23:IQK23"/>
    <mergeCell ref="IQL23:IQN23"/>
    <mergeCell ref="IQO23:IQQ23"/>
    <mergeCell ref="IPN23:IPP23"/>
    <mergeCell ref="IPQ23:IPS23"/>
    <mergeCell ref="IPT23:IPV23"/>
    <mergeCell ref="IPW23:IPY23"/>
    <mergeCell ref="IPZ23:IQB23"/>
    <mergeCell ref="IOY23:IPA23"/>
    <mergeCell ref="IPB23:IPD23"/>
    <mergeCell ref="IPE23:IPG23"/>
    <mergeCell ref="IPH23:IPJ23"/>
    <mergeCell ref="IPK23:IPM23"/>
    <mergeCell ref="IOJ23:IOL23"/>
    <mergeCell ref="IOM23:IOO23"/>
    <mergeCell ref="IOP23:IOR23"/>
    <mergeCell ref="IOS23:IOU23"/>
    <mergeCell ref="IOV23:IOX23"/>
    <mergeCell ref="ISK23:ISM23"/>
    <mergeCell ref="ISN23:ISP23"/>
    <mergeCell ref="ISQ23:ISS23"/>
    <mergeCell ref="IST23:ISV23"/>
    <mergeCell ref="ISW23:ISY23"/>
    <mergeCell ref="IRV23:IRX23"/>
    <mergeCell ref="IRY23:ISA23"/>
    <mergeCell ref="ISB23:ISD23"/>
    <mergeCell ref="ISE23:ISG23"/>
    <mergeCell ref="ISH23:ISJ23"/>
    <mergeCell ref="IRG23:IRI23"/>
    <mergeCell ref="IRJ23:IRL23"/>
    <mergeCell ref="IRM23:IRO23"/>
    <mergeCell ref="IRP23:IRR23"/>
    <mergeCell ref="IRS23:IRU23"/>
    <mergeCell ref="IQR23:IQT23"/>
    <mergeCell ref="IQU23:IQW23"/>
    <mergeCell ref="IQX23:IQZ23"/>
    <mergeCell ref="IRA23:IRC23"/>
    <mergeCell ref="IRD23:IRF23"/>
    <mergeCell ref="IUS23:IUU23"/>
    <mergeCell ref="IUV23:IUX23"/>
    <mergeCell ref="IUY23:IVA23"/>
    <mergeCell ref="IVB23:IVD23"/>
    <mergeCell ref="IVE23:IVG23"/>
    <mergeCell ref="IUD23:IUF23"/>
    <mergeCell ref="IUG23:IUI23"/>
    <mergeCell ref="IUJ23:IUL23"/>
    <mergeCell ref="IUM23:IUO23"/>
    <mergeCell ref="IUP23:IUR23"/>
    <mergeCell ref="ITO23:ITQ23"/>
    <mergeCell ref="ITR23:ITT23"/>
    <mergeCell ref="ITU23:ITW23"/>
    <mergeCell ref="ITX23:ITZ23"/>
    <mergeCell ref="IUA23:IUC23"/>
    <mergeCell ref="ISZ23:ITB23"/>
    <mergeCell ref="ITC23:ITE23"/>
    <mergeCell ref="ITF23:ITH23"/>
    <mergeCell ref="ITI23:ITK23"/>
    <mergeCell ref="ITL23:ITN23"/>
    <mergeCell ref="IXA23:IXC23"/>
    <mergeCell ref="IXD23:IXF23"/>
    <mergeCell ref="IXG23:IXI23"/>
    <mergeCell ref="IXJ23:IXL23"/>
    <mergeCell ref="IXM23:IXO23"/>
    <mergeCell ref="IWL23:IWN23"/>
    <mergeCell ref="IWO23:IWQ23"/>
    <mergeCell ref="IWR23:IWT23"/>
    <mergeCell ref="IWU23:IWW23"/>
    <mergeCell ref="IWX23:IWZ23"/>
    <mergeCell ref="IVW23:IVY23"/>
    <mergeCell ref="IVZ23:IWB23"/>
    <mergeCell ref="IWC23:IWE23"/>
    <mergeCell ref="IWF23:IWH23"/>
    <mergeCell ref="IWI23:IWK23"/>
    <mergeCell ref="IVH23:IVJ23"/>
    <mergeCell ref="IVK23:IVM23"/>
    <mergeCell ref="IVN23:IVP23"/>
    <mergeCell ref="IVQ23:IVS23"/>
    <mergeCell ref="IVT23:IVV23"/>
    <mergeCell ref="IZI23:IZK23"/>
    <mergeCell ref="IZL23:IZN23"/>
    <mergeCell ref="IZO23:IZQ23"/>
    <mergeCell ref="IZR23:IZT23"/>
    <mergeCell ref="IZU23:IZW23"/>
    <mergeCell ref="IYT23:IYV23"/>
    <mergeCell ref="IYW23:IYY23"/>
    <mergeCell ref="IYZ23:IZB23"/>
    <mergeCell ref="IZC23:IZE23"/>
    <mergeCell ref="IZF23:IZH23"/>
    <mergeCell ref="IYE23:IYG23"/>
    <mergeCell ref="IYH23:IYJ23"/>
    <mergeCell ref="IYK23:IYM23"/>
    <mergeCell ref="IYN23:IYP23"/>
    <mergeCell ref="IYQ23:IYS23"/>
    <mergeCell ref="IXP23:IXR23"/>
    <mergeCell ref="IXS23:IXU23"/>
    <mergeCell ref="IXV23:IXX23"/>
    <mergeCell ref="IXY23:IYA23"/>
    <mergeCell ref="IYB23:IYD23"/>
    <mergeCell ref="JBQ23:JBS23"/>
    <mergeCell ref="JBT23:JBV23"/>
    <mergeCell ref="JBW23:JBY23"/>
    <mergeCell ref="JBZ23:JCB23"/>
    <mergeCell ref="JCC23:JCE23"/>
    <mergeCell ref="JBB23:JBD23"/>
    <mergeCell ref="JBE23:JBG23"/>
    <mergeCell ref="JBH23:JBJ23"/>
    <mergeCell ref="JBK23:JBM23"/>
    <mergeCell ref="JBN23:JBP23"/>
    <mergeCell ref="JAM23:JAO23"/>
    <mergeCell ref="JAP23:JAR23"/>
    <mergeCell ref="JAS23:JAU23"/>
    <mergeCell ref="JAV23:JAX23"/>
    <mergeCell ref="JAY23:JBA23"/>
    <mergeCell ref="IZX23:IZZ23"/>
    <mergeCell ref="JAA23:JAC23"/>
    <mergeCell ref="JAD23:JAF23"/>
    <mergeCell ref="JAG23:JAI23"/>
    <mergeCell ref="JAJ23:JAL23"/>
    <mergeCell ref="JDY23:JEA23"/>
    <mergeCell ref="JEB23:JED23"/>
    <mergeCell ref="JEE23:JEG23"/>
    <mergeCell ref="JEH23:JEJ23"/>
    <mergeCell ref="JEK23:JEM23"/>
    <mergeCell ref="JDJ23:JDL23"/>
    <mergeCell ref="JDM23:JDO23"/>
    <mergeCell ref="JDP23:JDR23"/>
    <mergeCell ref="JDS23:JDU23"/>
    <mergeCell ref="JDV23:JDX23"/>
    <mergeCell ref="JCU23:JCW23"/>
    <mergeCell ref="JCX23:JCZ23"/>
    <mergeCell ref="JDA23:JDC23"/>
    <mergeCell ref="JDD23:JDF23"/>
    <mergeCell ref="JDG23:JDI23"/>
    <mergeCell ref="JCF23:JCH23"/>
    <mergeCell ref="JCI23:JCK23"/>
    <mergeCell ref="JCL23:JCN23"/>
    <mergeCell ref="JCO23:JCQ23"/>
    <mergeCell ref="JCR23:JCT23"/>
    <mergeCell ref="JGG23:JGI23"/>
    <mergeCell ref="JGJ23:JGL23"/>
    <mergeCell ref="JGM23:JGO23"/>
    <mergeCell ref="JGP23:JGR23"/>
    <mergeCell ref="JGS23:JGU23"/>
    <mergeCell ref="JFR23:JFT23"/>
    <mergeCell ref="JFU23:JFW23"/>
    <mergeCell ref="JFX23:JFZ23"/>
    <mergeCell ref="JGA23:JGC23"/>
    <mergeCell ref="JGD23:JGF23"/>
    <mergeCell ref="JFC23:JFE23"/>
    <mergeCell ref="JFF23:JFH23"/>
    <mergeCell ref="JFI23:JFK23"/>
    <mergeCell ref="JFL23:JFN23"/>
    <mergeCell ref="JFO23:JFQ23"/>
    <mergeCell ref="JEN23:JEP23"/>
    <mergeCell ref="JEQ23:JES23"/>
    <mergeCell ref="JET23:JEV23"/>
    <mergeCell ref="JEW23:JEY23"/>
    <mergeCell ref="JEZ23:JFB23"/>
    <mergeCell ref="JIO23:JIQ23"/>
    <mergeCell ref="JIR23:JIT23"/>
    <mergeCell ref="JIU23:JIW23"/>
    <mergeCell ref="JIX23:JIZ23"/>
    <mergeCell ref="JJA23:JJC23"/>
    <mergeCell ref="JHZ23:JIB23"/>
    <mergeCell ref="JIC23:JIE23"/>
    <mergeCell ref="JIF23:JIH23"/>
    <mergeCell ref="JII23:JIK23"/>
    <mergeCell ref="JIL23:JIN23"/>
    <mergeCell ref="JHK23:JHM23"/>
    <mergeCell ref="JHN23:JHP23"/>
    <mergeCell ref="JHQ23:JHS23"/>
    <mergeCell ref="JHT23:JHV23"/>
    <mergeCell ref="JHW23:JHY23"/>
    <mergeCell ref="JGV23:JGX23"/>
    <mergeCell ref="JGY23:JHA23"/>
    <mergeCell ref="JHB23:JHD23"/>
    <mergeCell ref="JHE23:JHG23"/>
    <mergeCell ref="JHH23:JHJ23"/>
    <mergeCell ref="JKW23:JKY23"/>
    <mergeCell ref="JKZ23:JLB23"/>
    <mergeCell ref="JLC23:JLE23"/>
    <mergeCell ref="JLF23:JLH23"/>
    <mergeCell ref="JLI23:JLK23"/>
    <mergeCell ref="JKH23:JKJ23"/>
    <mergeCell ref="JKK23:JKM23"/>
    <mergeCell ref="JKN23:JKP23"/>
    <mergeCell ref="JKQ23:JKS23"/>
    <mergeCell ref="JKT23:JKV23"/>
    <mergeCell ref="JJS23:JJU23"/>
    <mergeCell ref="JJV23:JJX23"/>
    <mergeCell ref="JJY23:JKA23"/>
    <mergeCell ref="JKB23:JKD23"/>
    <mergeCell ref="JKE23:JKG23"/>
    <mergeCell ref="JJD23:JJF23"/>
    <mergeCell ref="JJG23:JJI23"/>
    <mergeCell ref="JJJ23:JJL23"/>
    <mergeCell ref="JJM23:JJO23"/>
    <mergeCell ref="JJP23:JJR23"/>
    <mergeCell ref="JNE23:JNG23"/>
    <mergeCell ref="JNH23:JNJ23"/>
    <mergeCell ref="JNK23:JNM23"/>
    <mergeCell ref="JNN23:JNP23"/>
    <mergeCell ref="JNQ23:JNS23"/>
    <mergeCell ref="JMP23:JMR23"/>
    <mergeCell ref="JMS23:JMU23"/>
    <mergeCell ref="JMV23:JMX23"/>
    <mergeCell ref="JMY23:JNA23"/>
    <mergeCell ref="JNB23:JND23"/>
    <mergeCell ref="JMA23:JMC23"/>
    <mergeCell ref="JMD23:JMF23"/>
    <mergeCell ref="JMG23:JMI23"/>
    <mergeCell ref="JMJ23:JML23"/>
    <mergeCell ref="JMM23:JMO23"/>
    <mergeCell ref="JLL23:JLN23"/>
    <mergeCell ref="JLO23:JLQ23"/>
    <mergeCell ref="JLR23:JLT23"/>
    <mergeCell ref="JLU23:JLW23"/>
    <mergeCell ref="JLX23:JLZ23"/>
    <mergeCell ref="JPM23:JPO23"/>
    <mergeCell ref="JPP23:JPR23"/>
    <mergeCell ref="JPS23:JPU23"/>
    <mergeCell ref="JPV23:JPX23"/>
    <mergeCell ref="JPY23:JQA23"/>
    <mergeCell ref="JOX23:JOZ23"/>
    <mergeCell ref="JPA23:JPC23"/>
    <mergeCell ref="JPD23:JPF23"/>
    <mergeCell ref="JPG23:JPI23"/>
    <mergeCell ref="JPJ23:JPL23"/>
    <mergeCell ref="JOI23:JOK23"/>
    <mergeCell ref="JOL23:JON23"/>
    <mergeCell ref="JOO23:JOQ23"/>
    <mergeCell ref="JOR23:JOT23"/>
    <mergeCell ref="JOU23:JOW23"/>
    <mergeCell ref="JNT23:JNV23"/>
    <mergeCell ref="JNW23:JNY23"/>
    <mergeCell ref="JNZ23:JOB23"/>
    <mergeCell ref="JOC23:JOE23"/>
    <mergeCell ref="JOF23:JOH23"/>
    <mergeCell ref="JRU23:JRW23"/>
    <mergeCell ref="JRX23:JRZ23"/>
    <mergeCell ref="JSA23:JSC23"/>
    <mergeCell ref="JSD23:JSF23"/>
    <mergeCell ref="JSG23:JSI23"/>
    <mergeCell ref="JRF23:JRH23"/>
    <mergeCell ref="JRI23:JRK23"/>
    <mergeCell ref="JRL23:JRN23"/>
    <mergeCell ref="JRO23:JRQ23"/>
    <mergeCell ref="JRR23:JRT23"/>
    <mergeCell ref="JQQ23:JQS23"/>
    <mergeCell ref="JQT23:JQV23"/>
    <mergeCell ref="JQW23:JQY23"/>
    <mergeCell ref="JQZ23:JRB23"/>
    <mergeCell ref="JRC23:JRE23"/>
    <mergeCell ref="JQB23:JQD23"/>
    <mergeCell ref="JQE23:JQG23"/>
    <mergeCell ref="JQH23:JQJ23"/>
    <mergeCell ref="JQK23:JQM23"/>
    <mergeCell ref="JQN23:JQP23"/>
    <mergeCell ref="JUC23:JUE23"/>
    <mergeCell ref="JUF23:JUH23"/>
    <mergeCell ref="JUI23:JUK23"/>
    <mergeCell ref="JUL23:JUN23"/>
    <mergeCell ref="JUO23:JUQ23"/>
    <mergeCell ref="JTN23:JTP23"/>
    <mergeCell ref="JTQ23:JTS23"/>
    <mergeCell ref="JTT23:JTV23"/>
    <mergeCell ref="JTW23:JTY23"/>
    <mergeCell ref="JTZ23:JUB23"/>
    <mergeCell ref="JSY23:JTA23"/>
    <mergeCell ref="JTB23:JTD23"/>
    <mergeCell ref="JTE23:JTG23"/>
    <mergeCell ref="JTH23:JTJ23"/>
    <mergeCell ref="JTK23:JTM23"/>
    <mergeCell ref="JSJ23:JSL23"/>
    <mergeCell ref="JSM23:JSO23"/>
    <mergeCell ref="JSP23:JSR23"/>
    <mergeCell ref="JSS23:JSU23"/>
    <mergeCell ref="JSV23:JSX23"/>
    <mergeCell ref="JWK23:JWM23"/>
    <mergeCell ref="JWN23:JWP23"/>
    <mergeCell ref="JWQ23:JWS23"/>
    <mergeCell ref="JWT23:JWV23"/>
    <mergeCell ref="JWW23:JWY23"/>
    <mergeCell ref="JVV23:JVX23"/>
    <mergeCell ref="JVY23:JWA23"/>
    <mergeCell ref="JWB23:JWD23"/>
    <mergeCell ref="JWE23:JWG23"/>
    <mergeCell ref="JWH23:JWJ23"/>
    <mergeCell ref="JVG23:JVI23"/>
    <mergeCell ref="JVJ23:JVL23"/>
    <mergeCell ref="JVM23:JVO23"/>
    <mergeCell ref="JVP23:JVR23"/>
    <mergeCell ref="JVS23:JVU23"/>
    <mergeCell ref="JUR23:JUT23"/>
    <mergeCell ref="JUU23:JUW23"/>
    <mergeCell ref="JUX23:JUZ23"/>
    <mergeCell ref="JVA23:JVC23"/>
    <mergeCell ref="JVD23:JVF23"/>
    <mergeCell ref="JYS23:JYU23"/>
    <mergeCell ref="JYV23:JYX23"/>
    <mergeCell ref="JYY23:JZA23"/>
    <mergeCell ref="JZB23:JZD23"/>
    <mergeCell ref="JZE23:JZG23"/>
    <mergeCell ref="JYD23:JYF23"/>
    <mergeCell ref="JYG23:JYI23"/>
    <mergeCell ref="JYJ23:JYL23"/>
    <mergeCell ref="JYM23:JYO23"/>
    <mergeCell ref="JYP23:JYR23"/>
    <mergeCell ref="JXO23:JXQ23"/>
    <mergeCell ref="JXR23:JXT23"/>
    <mergeCell ref="JXU23:JXW23"/>
    <mergeCell ref="JXX23:JXZ23"/>
    <mergeCell ref="JYA23:JYC23"/>
    <mergeCell ref="JWZ23:JXB23"/>
    <mergeCell ref="JXC23:JXE23"/>
    <mergeCell ref="JXF23:JXH23"/>
    <mergeCell ref="JXI23:JXK23"/>
    <mergeCell ref="JXL23:JXN23"/>
    <mergeCell ref="KBA23:KBC23"/>
    <mergeCell ref="KBD23:KBF23"/>
    <mergeCell ref="KBG23:KBI23"/>
    <mergeCell ref="KBJ23:KBL23"/>
    <mergeCell ref="KBM23:KBO23"/>
    <mergeCell ref="KAL23:KAN23"/>
    <mergeCell ref="KAO23:KAQ23"/>
    <mergeCell ref="KAR23:KAT23"/>
    <mergeCell ref="KAU23:KAW23"/>
    <mergeCell ref="KAX23:KAZ23"/>
    <mergeCell ref="JZW23:JZY23"/>
    <mergeCell ref="JZZ23:KAB23"/>
    <mergeCell ref="KAC23:KAE23"/>
    <mergeCell ref="KAF23:KAH23"/>
    <mergeCell ref="KAI23:KAK23"/>
    <mergeCell ref="JZH23:JZJ23"/>
    <mergeCell ref="JZK23:JZM23"/>
    <mergeCell ref="JZN23:JZP23"/>
    <mergeCell ref="JZQ23:JZS23"/>
    <mergeCell ref="JZT23:JZV23"/>
    <mergeCell ref="KDI23:KDK23"/>
    <mergeCell ref="KDL23:KDN23"/>
    <mergeCell ref="KDO23:KDQ23"/>
    <mergeCell ref="KDR23:KDT23"/>
    <mergeCell ref="KDU23:KDW23"/>
    <mergeCell ref="KCT23:KCV23"/>
    <mergeCell ref="KCW23:KCY23"/>
    <mergeCell ref="KCZ23:KDB23"/>
    <mergeCell ref="KDC23:KDE23"/>
    <mergeCell ref="KDF23:KDH23"/>
    <mergeCell ref="KCE23:KCG23"/>
    <mergeCell ref="KCH23:KCJ23"/>
    <mergeCell ref="KCK23:KCM23"/>
    <mergeCell ref="KCN23:KCP23"/>
    <mergeCell ref="KCQ23:KCS23"/>
    <mergeCell ref="KBP23:KBR23"/>
    <mergeCell ref="KBS23:KBU23"/>
    <mergeCell ref="KBV23:KBX23"/>
    <mergeCell ref="KBY23:KCA23"/>
    <mergeCell ref="KCB23:KCD23"/>
    <mergeCell ref="KFQ23:KFS23"/>
    <mergeCell ref="KFT23:KFV23"/>
    <mergeCell ref="KFW23:KFY23"/>
    <mergeCell ref="KFZ23:KGB23"/>
    <mergeCell ref="KGC23:KGE23"/>
    <mergeCell ref="KFB23:KFD23"/>
    <mergeCell ref="KFE23:KFG23"/>
    <mergeCell ref="KFH23:KFJ23"/>
    <mergeCell ref="KFK23:KFM23"/>
    <mergeCell ref="KFN23:KFP23"/>
    <mergeCell ref="KEM23:KEO23"/>
    <mergeCell ref="KEP23:KER23"/>
    <mergeCell ref="KES23:KEU23"/>
    <mergeCell ref="KEV23:KEX23"/>
    <mergeCell ref="KEY23:KFA23"/>
    <mergeCell ref="KDX23:KDZ23"/>
    <mergeCell ref="KEA23:KEC23"/>
    <mergeCell ref="KED23:KEF23"/>
    <mergeCell ref="KEG23:KEI23"/>
    <mergeCell ref="KEJ23:KEL23"/>
    <mergeCell ref="KHY23:KIA23"/>
    <mergeCell ref="KIB23:KID23"/>
    <mergeCell ref="KIE23:KIG23"/>
    <mergeCell ref="KIH23:KIJ23"/>
    <mergeCell ref="KIK23:KIM23"/>
    <mergeCell ref="KHJ23:KHL23"/>
    <mergeCell ref="KHM23:KHO23"/>
    <mergeCell ref="KHP23:KHR23"/>
    <mergeCell ref="KHS23:KHU23"/>
    <mergeCell ref="KHV23:KHX23"/>
    <mergeCell ref="KGU23:KGW23"/>
    <mergeCell ref="KGX23:KGZ23"/>
    <mergeCell ref="KHA23:KHC23"/>
    <mergeCell ref="KHD23:KHF23"/>
    <mergeCell ref="KHG23:KHI23"/>
    <mergeCell ref="KGF23:KGH23"/>
    <mergeCell ref="KGI23:KGK23"/>
    <mergeCell ref="KGL23:KGN23"/>
    <mergeCell ref="KGO23:KGQ23"/>
    <mergeCell ref="KGR23:KGT23"/>
    <mergeCell ref="KKG23:KKI23"/>
    <mergeCell ref="KKJ23:KKL23"/>
    <mergeCell ref="KKM23:KKO23"/>
    <mergeCell ref="KKP23:KKR23"/>
    <mergeCell ref="KKS23:KKU23"/>
    <mergeCell ref="KJR23:KJT23"/>
    <mergeCell ref="KJU23:KJW23"/>
    <mergeCell ref="KJX23:KJZ23"/>
    <mergeCell ref="KKA23:KKC23"/>
    <mergeCell ref="KKD23:KKF23"/>
    <mergeCell ref="KJC23:KJE23"/>
    <mergeCell ref="KJF23:KJH23"/>
    <mergeCell ref="KJI23:KJK23"/>
    <mergeCell ref="KJL23:KJN23"/>
    <mergeCell ref="KJO23:KJQ23"/>
    <mergeCell ref="KIN23:KIP23"/>
    <mergeCell ref="KIQ23:KIS23"/>
    <mergeCell ref="KIT23:KIV23"/>
    <mergeCell ref="KIW23:KIY23"/>
    <mergeCell ref="KIZ23:KJB23"/>
    <mergeCell ref="KMO23:KMQ23"/>
    <mergeCell ref="KMR23:KMT23"/>
    <mergeCell ref="KMU23:KMW23"/>
    <mergeCell ref="KMX23:KMZ23"/>
    <mergeCell ref="KNA23:KNC23"/>
    <mergeCell ref="KLZ23:KMB23"/>
    <mergeCell ref="KMC23:KME23"/>
    <mergeCell ref="KMF23:KMH23"/>
    <mergeCell ref="KMI23:KMK23"/>
    <mergeCell ref="KML23:KMN23"/>
    <mergeCell ref="KLK23:KLM23"/>
    <mergeCell ref="KLN23:KLP23"/>
    <mergeCell ref="KLQ23:KLS23"/>
    <mergeCell ref="KLT23:KLV23"/>
    <mergeCell ref="KLW23:KLY23"/>
    <mergeCell ref="KKV23:KKX23"/>
    <mergeCell ref="KKY23:KLA23"/>
    <mergeCell ref="KLB23:KLD23"/>
    <mergeCell ref="KLE23:KLG23"/>
    <mergeCell ref="KLH23:KLJ23"/>
    <mergeCell ref="KOW23:KOY23"/>
    <mergeCell ref="KOZ23:KPB23"/>
    <mergeCell ref="KPC23:KPE23"/>
    <mergeCell ref="KPF23:KPH23"/>
    <mergeCell ref="KPI23:KPK23"/>
    <mergeCell ref="KOH23:KOJ23"/>
    <mergeCell ref="KOK23:KOM23"/>
    <mergeCell ref="KON23:KOP23"/>
    <mergeCell ref="KOQ23:KOS23"/>
    <mergeCell ref="KOT23:KOV23"/>
    <mergeCell ref="KNS23:KNU23"/>
    <mergeCell ref="KNV23:KNX23"/>
    <mergeCell ref="KNY23:KOA23"/>
    <mergeCell ref="KOB23:KOD23"/>
    <mergeCell ref="KOE23:KOG23"/>
    <mergeCell ref="KND23:KNF23"/>
    <mergeCell ref="KNG23:KNI23"/>
    <mergeCell ref="KNJ23:KNL23"/>
    <mergeCell ref="KNM23:KNO23"/>
    <mergeCell ref="KNP23:KNR23"/>
    <mergeCell ref="KRE23:KRG23"/>
    <mergeCell ref="KRH23:KRJ23"/>
    <mergeCell ref="KRK23:KRM23"/>
    <mergeCell ref="KRN23:KRP23"/>
    <mergeCell ref="KRQ23:KRS23"/>
    <mergeCell ref="KQP23:KQR23"/>
    <mergeCell ref="KQS23:KQU23"/>
    <mergeCell ref="KQV23:KQX23"/>
    <mergeCell ref="KQY23:KRA23"/>
    <mergeCell ref="KRB23:KRD23"/>
    <mergeCell ref="KQA23:KQC23"/>
    <mergeCell ref="KQD23:KQF23"/>
    <mergeCell ref="KQG23:KQI23"/>
    <mergeCell ref="KQJ23:KQL23"/>
    <mergeCell ref="KQM23:KQO23"/>
    <mergeCell ref="KPL23:KPN23"/>
    <mergeCell ref="KPO23:KPQ23"/>
    <mergeCell ref="KPR23:KPT23"/>
    <mergeCell ref="KPU23:KPW23"/>
    <mergeCell ref="KPX23:KPZ23"/>
    <mergeCell ref="KTM23:KTO23"/>
    <mergeCell ref="KTP23:KTR23"/>
    <mergeCell ref="KTS23:KTU23"/>
    <mergeCell ref="KTV23:KTX23"/>
    <mergeCell ref="KTY23:KUA23"/>
    <mergeCell ref="KSX23:KSZ23"/>
    <mergeCell ref="KTA23:KTC23"/>
    <mergeCell ref="KTD23:KTF23"/>
    <mergeCell ref="KTG23:KTI23"/>
    <mergeCell ref="KTJ23:KTL23"/>
    <mergeCell ref="KSI23:KSK23"/>
    <mergeCell ref="KSL23:KSN23"/>
    <mergeCell ref="KSO23:KSQ23"/>
    <mergeCell ref="KSR23:KST23"/>
    <mergeCell ref="KSU23:KSW23"/>
    <mergeCell ref="KRT23:KRV23"/>
    <mergeCell ref="KRW23:KRY23"/>
    <mergeCell ref="KRZ23:KSB23"/>
    <mergeCell ref="KSC23:KSE23"/>
    <mergeCell ref="KSF23:KSH23"/>
    <mergeCell ref="KVU23:KVW23"/>
    <mergeCell ref="KVX23:KVZ23"/>
    <mergeCell ref="KWA23:KWC23"/>
    <mergeCell ref="KWD23:KWF23"/>
    <mergeCell ref="KWG23:KWI23"/>
    <mergeCell ref="KVF23:KVH23"/>
    <mergeCell ref="KVI23:KVK23"/>
    <mergeCell ref="KVL23:KVN23"/>
    <mergeCell ref="KVO23:KVQ23"/>
    <mergeCell ref="KVR23:KVT23"/>
    <mergeCell ref="KUQ23:KUS23"/>
    <mergeCell ref="KUT23:KUV23"/>
    <mergeCell ref="KUW23:KUY23"/>
    <mergeCell ref="KUZ23:KVB23"/>
    <mergeCell ref="KVC23:KVE23"/>
    <mergeCell ref="KUB23:KUD23"/>
    <mergeCell ref="KUE23:KUG23"/>
    <mergeCell ref="KUH23:KUJ23"/>
    <mergeCell ref="KUK23:KUM23"/>
    <mergeCell ref="KUN23:KUP23"/>
    <mergeCell ref="KYC23:KYE23"/>
    <mergeCell ref="KYF23:KYH23"/>
    <mergeCell ref="KYI23:KYK23"/>
    <mergeCell ref="KYL23:KYN23"/>
    <mergeCell ref="KYO23:KYQ23"/>
    <mergeCell ref="KXN23:KXP23"/>
    <mergeCell ref="KXQ23:KXS23"/>
    <mergeCell ref="KXT23:KXV23"/>
    <mergeCell ref="KXW23:KXY23"/>
    <mergeCell ref="KXZ23:KYB23"/>
    <mergeCell ref="KWY23:KXA23"/>
    <mergeCell ref="KXB23:KXD23"/>
    <mergeCell ref="KXE23:KXG23"/>
    <mergeCell ref="KXH23:KXJ23"/>
    <mergeCell ref="KXK23:KXM23"/>
    <mergeCell ref="KWJ23:KWL23"/>
    <mergeCell ref="KWM23:KWO23"/>
    <mergeCell ref="KWP23:KWR23"/>
    <mergeCell ref="KWS23:KWU23"/>
    <mergeCell ref="KWV23:KWX23"/>
    <mergeCell ref="LAK23:LAM23"/>
    <mergeCell ref="LAN23:LAP23"/>
    <mergeCell ref="LAQ23:LAS23"/>
    <mergeCell ref="LAT23:LAV23"/>
    <mergeCell ref="LAW23:LAY23"/>
    <mergeCell ref="KZV23:KZX23"/>
    <mergeCell ref="KZY23:LAA23"/>
    <mergeCell ref="LAB23:LAD23"/>
    <mergeCell ref="LAE23:LAG23"/>
    <mergeCell ref="LAH23:LAJ23"/>
    <mergeCell ref="KZG23:KZI23"/>
    <mergeCell ref="KZJ23:KZL23"/>
    <mergeCell ref="KZM23:KZO23"/>
    <mergeCell ref="KZP23:KZR23"/>
    <mergeCell ref="KZS23:KZU23"/>
    <mergeCell ref="KYR23:KYT23"/>
    <mergeCell ref="KYU23:KYW23"/>
    <mergeCell ref="KYX23:KYZ23"/>
    <mergeCell ref="KZA23:KZC23"/>
    <mergeCell ref="KZD23:KZF23"/>
    <mergeCell ref="LCS23:LCU23"/>
    <mergeCell ref="LCV23:LCX23"/>
    <mergeCell ref="LCY23:LDA23"/>
    <mergeCell ref="LDB23:LDD23"/>
    <mergeCell ref="LDE23:LDG23"/>
    <mergeCell ref="LCD23:LCF23"/>
    <mergeCell ref="LCG23:LCI23"/>
    <mergeCell ref="LCJ23:LCL23"/>
    <mergeCell ref="LCM23:LCO23"/>
    <mergeCell ref="LCP23:LCR23"/>
    <mergeCell ref="LBO23:LBQ23"/>
    <mergeCell ref="LBR23:LBT23"/>
    <mergeCell ref="LBU23:LBW23"/>
    <mergeCell ref="LBX23:LBZ23"/>
    <mergeCell ref="LCA23:LCC23"/>
    <mergeCell ref="LAZ23:LBB23"/>
    <mergeCell ref="LBC23:LBE23"/>
    <mergeCell ref="LBF23:LBH23"/>
    <mergeCell ref="LBI23:LBK23"/>
    <mergeCell ref="LBL23:LBN23"/>
    <mergeCell ref="LFA23:LFC23"/>
    <mergeCell ref="LFD23:LFF23"/>
    <mergeCell ref="LFG23:LFI23"/>
    <mergeCell ref="LFJ23:LFL23"/>
    <mergeCell ref="LFM23:LFO23"/>
    <mergeCell ref="LEL23:LEN23"/>
    <mergeCell ref="LEO23:LEQ23"/>
    <mergeCell ref="LER23:LET23"/>
    <mergeCell ref="LEU23:LEW23"/>
    <mergeCell ref="LEX23:LEZ23"/>
    <mergeCell ref="LDW23:LDY23"/>
    <mergeCell ref="LDZ23:LEB23"/>
    <mergeCell ref="LEC23:LEE23"/>
    <mergeCell ref="LEF23:LEH23"/>
    <mergeCell ref="LEI23:LEK23"/>
    <mergeCell ref="LDH23:LDJ23"/>
    <mergeCell ref="LDK23:LDM23"/>
    <mergeCell ref="LDN23:LDP23"/>
    <mergeCell ref="LDQ23:LDS23"/>
    <mergeCell ref="LDT23:LDV23"/>
    <mergeCell ref="LHI23:LHK23"/>
    <mergeCell ref="LHL23:LHN23"/>
    <mergeCell ref="LHO23:LHQ23"/>
    <mergeCell ref="LHR23:LHT23"/>
    <mergeCell ref="LHU23:LHW23"/>
    <mergeCell ref="LGT23:LGV23"/>
    <mergeCell ref="LGW23:LGY23"/>
    <mergeCell ref="LGZ23:LHB23"/>
    <mergeCell ref="LHC23:LHE23"/>
    <mergeCell ref="LHF23:LHH23"/>
    <mergeCell ref="LGE23:LGG23"/>
    <mergeCell ref="LGH23:LGJ23"/>
    <mergeCell ref="LGK23:LGM23"/>
    <mergeCell ref="LGN23:LGP23"/>
    <mergeCell ref="LGQ23:LGS23"/>
    <mergeCell ref="LFP23:LFR23"/>
    <mergeCell ref="LFS23:LFU23"/>
    <mergeCell ref="LFV23:LFX23"/>
    <mergeCell ref="LFY23:LGA23"/>
    <mergeCell ref="LGB23:LGD23"/>
    <mergeCell ref="LJQ23:LJS23"/>
    <mergeCell ref="LJT23:LJV23"/>
    <mergeCell ref="LJW23:LJY23"/>
    <mergeCell ref="LJZ23:LKB23"/>
    <mergeCell ref="LKC23:LKE23"/>
    <mergeCell ref="LJB23:LJD23"/>
    <mergeCell ref="LJE23:LJG23"/>
    <mergeCell ref="LJH23:LJJ23"/>
    <mergeCell ref="LJK23:LJM23"/>
    <mergeCell ref="LJN23:LJP23"/>
    <mergeCell ref="LIM23:LIO23"/>
    <mergeCell ref="LIP23:LIR23"/>
    <mergeCell ref="LIS23:LIU23"/>
    <mergeCell ref="LIV23:LIX23"/>
    <mergeCell ref="LIY23:LJA23"/>
    <mergeCell ref="LHX23:LHZ23"/>
    <mergeCell ref="LIA23:LIC23"/>
    <mergeCell ref="LID23:LIF23"/>
    <mergeCell ref="LIG23:LII23"/>
    <mergeCell ref="LIJ23:LIL23"/>
    <mergeCell ref="LLY23:LMA23"/>
    <mergeCell ref="LMB23:LMD23"/>
    <mergeCell ref="LME23:LMG23"/>
    <mergeCell ref="LMH23:LMJ23"/>
    <mergeCell ref="LMK23:LMM23"/>
    <mergeCell ref="LLJ23:LLL23"/>
    <mergeCell ref="LLM23:LLO23"/>
    <mergeCell ref="LLP23:LLR23"/>
    <mergeCell ref="LLS23:LLU23"/>
    <mergeCell ref="LLV23:LLX23"/>
    <mergeCell ref="LKU23:LKW23"/>
    <mergeCell ref="LKX23:LKZ23"/>
    <mergeCell ref="LLA23:LLC23"/>
    <mergeCell ref="LLD23:LLF23"/>
    <mergeCell ref="LLG23:LLI23"/>
    <mergeCell ref="LKF23:LKH23"/>
    <mergeCell ref="LKI23:LKK23"/>
    <mergeCell ref="LKL23:LKN23"/>
    <mergeCell ref="LKO23:LKQ23"/>
    <mergeCell ref="LKR23:LKT23"/>
    <mergeCell ref="LOG23:LOI23"/>
    <mergeCell ref="LOJ23:LOL23"/>
    <mergeCell ref="LOM23:LOO23"/>
    <mergeCell ref="LOP23:LOR23"/>
    <mergeCell ref="LOS23:LOU23"/>
    <mergeCell ref="LNR23:LNT23"/>
    <mergeCell ref="LNU23:LNW23"/>
    <mergeCell ref="LNX23:LNZ23"/>
    <mergeCell ref="LOA23:LOC23"/>
    <mergeCell ref="LOD23:LOF23"/>
    <mergeCell ref="LNC23:LNE23"/>
    <mergeCell ref="LNF23:LNH23"/>
    <mergeCell ref="LNI23:LNK23"/>
    <mergeCell ref="LNL23:LNN23"/>
    <mergeCell ref="LNO23:LNQ23"/>
    <mergeCell ref="LMN23:LMP23"/>
    <mergeCell ref="LMQ23:LMS23"/>
    <mergeCell ref="LMT23:LMV23"/>
    <mergeCell ref="LMW23:LMY23"/>
    <mergeCell ref="LMZ23:LNB23"/>
    <mergeCell ref="LQO23:LQQ23"/>
    <mergeCell ref="LQR23:LQT23"/>
    <mergeCell ref="LQU23:LQW23"/>
    <mergeCell ref="LQX23:LQZ23"/>
    <mergeCell ref="LRA23:LRC23"/>
    <mergeCell ref="LPZ23:LQB23"/>
    <mergeCell ref="LQC23:LQE23"/>
    <mergeCell ref="LQF23:LQH23"/>
    <mergeCell ref="LQI23:LQK23"/>
    <mergeCell ref="LQL23:LQN23"/>
    <mergeCell ref="LPK23:LPM23"/>
    <mergeCell ref="LPN23:LPP23"/>
    <mergeCell ref="LPQ23:LPS23"/>
    <mergeCell ref="LPT23:LPV23"/>
    <mergeCell ref="LPW23:LPY23"/>
    <mergeCell ref="LOV23:LOX23"/>
    <mergeCell ref="LOY23:LPA23"/>
    <mergeCell ref="LPB23:LPD23"/>
    <mergeCell ref="LPE23:LPG23"/>
    <mergeCell ref="LPH23:LPJ23"/>
    <mergeCell ref="LSW23:LSY23"/>
    <mergeCell ref="LSZ23:LTB23"/>
    <mergeCell ref="LTC23:LTE23"/>
    <mergeCell ref="LTF23:LTH23"/>
    <mergeCell ref="LTI23:LTK23"/>
    <mergeCell ref="LSH23:LSJ23"/>
    <mergeCell ref="LSK23:LSM23"/>
    <mergeCell ref="LSN23:LSP23"/>
    <mergeCell ref="LSQ23:LSS23"/>
    <mergeCell ref="LST23:LSV23"/>
    <mergeCell ref="LRS23:LRU23"/>
    <mergeCell ref="LRV23:LRX23"/>
    <mergeCell ref="LRY23:LSA23"/>
    <mergeCell ref="LSB23:LSD23"/>
    <mergeCell ref="LSE23:LSG23"/>
    <mergeCell ref="LRD23:LRF23"/>
    <mergeCell ref="LRG23:LRI23"/>
    <mergeCell ref="LRJ23:LRL23"/>
    <mergeCell ref="LRM23:LRO23"/>
    <mergeCell ref="LRP23:LRR23"/>
    <mergeCell ref="LVE23:LVG23"/>
    <mergeCell ref="LVH23:LVJ23"/>
    <mergeCell ref="LVK23:LVM23"/>
    <mergeCell ref="LVN23:LVP23"/>
    <mergeCell ref="LVQ23:LVS23"/>
    <mergeCell ref="LUP23:LUR23"/>
    <mergeCell ref="LUS23:LUU23"/>
    <mergeCell ref="LUV23:LUX23"/>
    <mergeCell ref="LUY23:LVA23"/>
    <mergeCell ref="LVB23:LVD23"/>
    <mergeCell ref="LUA23:LUC23"/>
    <mergeCell ref="LUD23:LUF23"/>
    <mergeCell ref="LUG23:LUI23"/>
    <mergeCell ref="LUJ23:LUL23"/>
    <mergeCell ref="LUM23:LUO23"/>
    <mergeCell ref="LTL23:LTN23"/>
    <mergeCell ref="LTO23:LTQ23"/>
    <mergeCell ref="LTR23:LTT23"/>
    <mergeCell ref="LTU23:LTW23"/>
    <mergeCell ref="LTX23:LTZ23"/>
    <mergeCell ref="LXM23:LXO23"/>
    <mergeCell ref="LXP23:LXR23"/>
    <mergeCell ref="LXS23:LXU23"/>
    <mergeCell ref="LXV23:LXX23"/>
    <mergeCell ref="LXY23:LYA23"/>
    <mergeCell ref="LWX23:LWZ23"/>
    <mergeCell ref="LXA23:LXC23"/>
    <mergeCell ref="LXD23:LXF23"/>
    <mergeCell ref="LXG23:LXI23"/>
    <mergeCell ref="LXJ23:LXL23"/>
    <mergeCell ref="LWI23:LWK23"/>
    <mergeCell ref="LWL23:LWN23"/>
    <mergeCell ref="LWO23:LWQ23"/>
    <mergeCell ref="LWR23:LWT23"/>
    <mergeCell ref="LWU23:LWW23"/>
    <mergeCell ref="LVT23:LVV23"/>
    <mergeCell ref="LVW23:LVY23"/>
    <mergeCell ref="LVZ23:LWB23"/>
    <mergeCell ref="LWC23:LWE23"/>
    <mergeCell ref="LWF23:LWH23"/>
    <mergeCell ref="LZU23:LZW23"/>
    <mergeCell ref="LZX23:LZZ23"/>
    <mergeCell ref="MAA23:MAC23"/>
    <mergeCell ref="MAD23:MAF23"/>
    <mergeCell ref="MAG23:MAI23"/>
    <mergeCell ref="LZF23:LZH23"/>
    <mergeCell ref="LZI23:LZK23"/>
    <mergeCell ref="LZL23:LZN23"/>
    <mergeCell ref="LZO23:LZQ23"/>
    <mergeCell ref="LZR23:LZT23"/>
    <mergeCell ref="LYQ23:LYS23"/>
    <mergeCell ref="LYT23:LYV23"/>
    <mergeCell ref="LYW23:LYY23"/>
    <mergeCell ref="LYZ23:LZB23"/>
    <mergeCell ref="LZC23:LZE23"/>
    <mergeCell ref="LYB23:LYD23"/>
    <mergeCell ref="LYE23:LYG23"/>
    <mergeCell ref="LYH23:LYJ23"/>
    <mergeCell ref="LYK23:LYM23"/>
    <mergeCell ref="LYN23:LYP23"/>
    <mergeCell ref="MCC23:MCE23"/>
    <mergeCell ref="MCF23:MCH23"/>
    <mergeCell ref="MCI23:MCK23"/>
    <mergeCell ref="MCL23:MCN23"/>
    <mergeCell ref="MCO23:MCQ23"/>
    <mergeCell ref="MBN23:MBP23"/>
    <mergeCell ref="MBQ23:MBS23"/>
    <mergeCell ref="MBT23:MBV23"/>
    <mergeCell ref="MBW23:MBY23"/>
    <mergeCell ref="MBZ23:MCB23"/>
    <mergeCell ref="MAY23:MBA23"/>
    <mergeCell ref="MBB23:MBD23"/>
    <mergeCell ref="MBE23:MBG23"/>
    <mergeCell ref="MBH23:MBJ23"/>
    <mergeCell ref="MBK23:MBM23"/>
    <mergeCell ref="MAJ23:MAL23"/>
    <mergeCell ref="MAM23:MAO23"/>
    <mergeCell ref="MAP23:MAR23"/>
    <mergeCell ref="MAS23:MAU23"/>
    <mergeCell ref="MAV23:MAX23"/>
    <mergeCell ref="MEK23:MEM23"/>
    <mergeCell ref="MEN23:MEP23"/>
    <mergeCell ref="MEQ23:MES23"/>
    <mergeCell ref="MET23:MEV23"/>
    <mergeCell ref="MEW23:MEY23"/>
    <mergeCell ref="MDV23:MDX23"/>
    <mergeCell ref="MDY23:MEA23"/>
    <mergeCell ref="MEB23:MED23"/>
    <mergeCell ref="MEE23:MEG23"/>
    <mergeCell ref="MEH23:MEJ23"/>
    <mergeCell ref="MDG23:MDI23"/>
    <mergeCell ref="MDJ23:MDL23"/>
    <mergeCell ref="MDM23:MDO23"/>
    <mergeCell ref="MDP23:MDR23"/>
    <mergeCell ref="MDS23:MDU23"/>
    <mergeCell ref="MCR23:MCT23"/>
    <mergeCell ref="MCU23:MCW23"/>
    <mergeCell ref="MCX23:MCZ23"/>
    <mergeCell ref="MDA23:MDC23"/>
    <mergeCell ref="MDD23:MDF23"/>
    <mergeCell ref="MGS23:MGU23"/>
    <mergeCell ref="MGV23:MGX23"/>
    <mergeCell ref="MGY23:MHA23"/>
    <mergeCell ref="MHB23:MHD23"/>
    <mergeCell ref="MHE23:MHG23"/>
    <mergeCell ref="MGD23:MGF23"/>
    <mergeCell ref="MGG23:MGI23"/>
    <mergeCell ref="MGJ23:MGL23"/>
    <mergeCell ref="MGM23:MGO23"/>
    <mergeCell ref="MGP23:MGR23"/>
    <mergeCell ref="MFO23:MFQ23"/>
    <mergeCell ref="MFR23:MFT23"/>
    <mergeCell ref="MFU23:MFW23"/>
    <mergeCell ref="MFX23:MFZ23"/>
    <mergeCell ref="MGA23:MGC23"/>
    <mergeCell ref="MEZ23:MFB23"/>
    <mergeCell ref="MFC23:MFE23"/>
    <mergeCell ref="MFF23:MFH23"/>
    <mergeCell ref="MFI23:MFK23"/>
    <mergeCell ref="MFL23:MFN23"/>
    <mergeCell ref="MJA23:MJC23"/>
    <mergeCell ref="MJD23:MJF23"/>
    <mergeCell ref="MJG23:MJI23"/>
    <mergeCell ref="MJJ23:MJL23"/>
    <mergeCell ref="MJM23:MJO23"/>
    <mergeCell ref="MIL23:MIN23"/>
    <mergeCell ref="MIO23:MIQ23"/>
    <mergeCell ref="MIR23:MIT23"/>
    <mergeCell ref="MIU23:MIW23"/>
    <mergeCell ref="MIX23:MIZ23"/>
    <mergeCell ref="MHW23:MHY23"/>
    <mergeCell ref="MHZ23:MIB23"/>
    <mergeCell ref="MIC23:MIE23"/>
    <mergeCell ref="MIF23:MIH23"/>
    <mergeCell ref="MII23:MIK23"/>
    <mergeCell ref="MHH23:MHJ23"/>
    <mergeCell ref="MHK23:MHM23"/>
    <mergeCell ref="MHN23:MHP23"/>
    <mergeCell ref="MHQ23:MHS23"/>
    <mergeCell ref="MHT23:MHV23"/>
    <mergeCell ref="MLI23:MLK23"/>
    <mergeCell ref="MLL23:MLN23"/>
    <mergeCell ref="MLO23:MLQ23"/>
    <mergeCell ref="MLR23:MLT23"/>
    <mergeCell ref="MLU23:MLW23"/>
    <mergeCell ref="MKT23:MKV23"/>
    <mergeCell ref="MKW23:MKY23"/>
    <mergeCell ref="MKZ23:MLB23"/>
    <mergeCell ref="MLC23:MLE23"/>
    <mergeCell ref="MLF23:MLH23"/>
    <mergeCell ref="MKE23:MKG23"/>
    <mergeCell ref="MKH23:MKJ23"/>
    <mergeCell ref="MKK23:MKM23"/>
    <mergeCell ref="MKN23:MKP23"/>
    <mergeCell ref="MKQ23:MKS23"/>
    <mergeCell ref="MJP23:MJR23"/>
    <mergeCell ref="MJS23:MJU23"/>
    <mergeCell ref="MJV23:MJX23"/>
    <mergeCell ref="MJY23:MKA23"/>
    <mergeCell ref="MKB23:MKD23"/>
    <mergeCell ref="MNQ23:MNS23"/>
    <mergeCell ref="MNT23:MNV23"/>
    <mergeCell ref="MNW23:MNY23"/>
    <mergeCell ref="MNZ23:MOB23"/>
    <mergeCell ref="MOC23:MOE23"/>
    <mergeCell ref="MNB23:MND23"/>
    <mergeCell ref="MNE23:MNG23"/>
    <mergeCell ref="MNH23:MNJ23"/>
    <mergeCell ref="MNK23:MNM23"/>
    <mergeCell ref="MNN23:MNP23"/>
    <mergeCell ref="MMM23:MMO23"/>
    <mergeCell ref="MMP23:MMR23"/>
    <mergeCell ref="MMS23:MMU23"/>
    <mergeCell ref="MMV23:MMX23"/>
    <mergeCell ref="MMY23:MNA23"/>
    <mergeCell ref="MLX23:MLZ23"/>
    <mergeCell ref="MMA23:MMC23"/>
    <mergeCell ref="MMD23:MMF23"/>
    <mergeCell ref="MMG23:MMI23"/>
    <mergeCell ref="MMJ23:MML23"/>
    <mergeCell ref="MPY23:MQA23"/>
    <mergeCell ref="MQB23:MQD23"/>
    <mergeCell ref="MQE23:MQG23"/>
    <mergeCell ref="MQH23:MQJ23"/>
    <mergeCell ref="MQK23:MQM23"/>
    <mergeCell ref="MPJ23:MPL23"/>
    <mergeCell ref="MPM23:MPO23"/>
    <mergeCell ref="MPP23:MPR23"/>
    <mergeCell ref="MPS23:MPU23"/>
    <mergeCell ref="MPV23:MPX23"/>
    <mergeCell ref="MOU23:MOW23"/>
    <mergeCell ref="MOX23:MOZ23"/>
    <mergeCell ref="MPA23:MPC23"/>
    <mergeCell ref="MPD23:MPF23"/>
    <mergeCell ref="MPG23:MPI23"/>
    <mergeCell ref="MOF23:MOH23"/>
    <mergeCell ref="MOI23:MOK23"/>
    <mergeCell ref="MOL23:MON23"/>
    <mergeCell ref="MOO23:MOQ23"/>
    <mergeCell ref="MOR23:MOT23"/>
    <mergeCell ref="MSG23:MSI23"/>
    <mergeCell ref="MSJ23:MSL23"/>
    <mergeCell ref="MSM23:MSO23"/>
    <mergeCell ref="MSP23:MSR23"/>
    <mergeCell ref="MSS23:MSU23"/>
    <mergeCell ref="MRR23:MRT23"/>
    <mergeCell ref="MRU23:MRW23"/>
    <mergeCell ref="MRX23:MRZ23"/>
    <mergeCell ref="MSA23:MSC23"/>
    <mergeCell ref="MSD23:MSF23"/>
    <mergeCell ref="MRC23:MRE23"/>
    <mergeCell ref="MRF23:MRH23"/>
    <mergeCell ref="MRI23:MRK23"/>
    <mergeCell ref="MRL23:MRN23"/>
    <mergeCell ref="MRO23:MRQ23"/>
    <mergeCell ref="MQN23:MQP23"/>
    <mergeCell ref="MQQ23:MQS23"/>
    <mergeCell ref="MQT23:MQV23"/>
    <mergeCell ref="MQW23:MQY23"/>
    <mergeCell ref="MQZ23:MRB23"/>
    <mergeCell ref="MUO23:MUQ23"/>
    <mergeCell ref="MUR23:MUT23"/>
    <mergeCell ref="MUU23:MUW23"/>
    <mergeCell ref="MUX23:MUZ23"/>
    <mergeCell ref="MVA23:MVC23"/>
    <mergeCell ref="MTZ23:MUB23"/>
    <mergeCell ref="MUC23:MUE23"/>
    <mergeCell ref="MUF23:MUH23"/>
    <mergeCell ref="MUI23:MUK23"/>
    <mergeCell ref="MUL23:MUN23"/>
    <mergeCell ref="MTK23:MTM23"/>
    <mergeCell ref="MTN23:MTP23"/>
    <mergeCell ref="MTQ23:MTS23"/>
    <mergeCell ref="MTT23:MTV23"/>
    <mergeCell ref="MTW23:MTY23"/>
    <mergeCell ref="MSV23:MSX23"/>
    <mergeCell ref="MSY23:MTA23"/>
    <mergeCell ref="MTB23:MTD23"/>
    <mergeCell ref="MTE23:MTG23"/>
    <mergeCell ref="MTH23:MTJ23"/>
    <mergeCell ref="MWW23:MWY23"/>
    <mergeCell ref="MWZ23:MXB23"/>
    <mergeCell ref="MXC23:MXE23"/>
    <mergeCell ref="MXF23:MXH23"/>
    <mergeCell ref="MXI23:MXK23"/>
    <mergeCell ref="MWH23:MWJ23"/>
    <mergeCell ref="MWK23:MWM23"/>
    <mergeCell ref="MWN23:MWP23"/>
    <mergeCell ref="MWQ23:MWS23"/>
    <mergeCell ref="MWT23:MWV23"/>
    <mergeCell ref="MVS23:MVU23"/>
    <mergeCell ref="MVV23:MVX23"/>
    <mergeCell ref="MVY23:MWA23"/>
    <mergeCell ref="MWB23:MWD23"/>
    <mergeCell ref="MWE23:MWG23"/>
    <mergeCell ref="MVD23:MVF23"/>
    <mergeCell ref="MVG23:MVI23"/>
    <mergeCell ref="MVJ23:MVL23"/>
    <mergeCell ref="MVM23:MVO23"/>
    <mergeCell ref="MVP23:MVR23"/>
    <mergeCell ref="MZE23:MZG23"/>
    <mergeCell ref="MZH23:MZJ23"/>
    <mergeCell ref="MZK23:MZM23"/>
    <mergeCell ref="MZN23:MZP23"/>
    <mergeCell ref="MZQ23:MZS23"/>
    <mergeCell ref="MYP23:MYR23"/>
    <mergeCell ref="MYS23:MYU23"/>
    <mergeCell ref="MYV23:MYX23"/>
    <mergeCell ref="MYY23:MZA23"/>
    <mergeCell ref="MZB23:MZD23"/>
    <mergeCell ref="MYA23:MYC23"/>
    <mergeCell ref="MYD23:MYF23"/>
    <mergeCell ref="MYG23:MYI23"/>
    <mergeCell ref="MYJ23:MYL23"/>
    <mergeCell ref="MYM23:MYO23"/>
    <mergeCell ref="MXL23:MXN23"/>
    <mergeCell ref="MXO23:MXQ23"/>
    <mergeCell ref="MXR23:MXT23"/>
    <mergeCell ref="MXU23:MXW23"/>
    <mergeCell ref="MXX23:MXZ23"/>
    <mergeCell ref="NBM23:NBO23"/>
    <mergeCell ref="NBP23:NBR23"/>
    <mergeCell ref="NBS23:NBU23"/>
    <mergeCell ref="NBV23:NBX23"/>
    <mergeCell ref="NBY23:NCA23"/>
    <mergeCell ref="NAX23:NAZ23"/>
    <mergeCell ref="NBA23:NBC23"/>
    <mergeCell ref="NBD23:NBF23"/>
    <mergeCell ref="NBG23:NBI23"/>
    <mergeCell ref="NBJ23:NBL23"/>
    <mergeCell ref="NAI23:NAK23"/>
    <mergeCell ref="NAL23:NAN23"/>
    <mergeCell ref="NAO23:NAQ23"/>
    <mergeCell ref="NAR23:NAT23"/>
    <mergeCell ref="NAU23:NAW23"/>
    <mergeCell ref="MZT23:MZV23"/>
    <mergeCell ref="MZW23:MZY23"/>
    <mergeCell ref="MZZ23:NAB23"/>
    <mergeCell ref="NAC23:NAE23"/>
    <mergeCell ref="NAF23:NAH23"/>
    <mergeCell ref="NDU23:NDW23"/>
    <mergeCell ref="NDX23:NDZ23"/>
    <mergeCell ref="NEA23:NEC23"/>
    <mergeCell ref="NED23:NEF23"/>
    <mergeCell ref="NEG23:NEI23"/>
    <mergeCell ref="NDF23:NDH23"/>
    <mergeCell ref="NDI23:NDK23"/>
    <mergeCell ref="NDL23:NDN23"/>
    <mergeCell ref="NDO23:NDQ23"/>
    <mergeCell ref="NDR23:NDT23"/>
    <mergeCell ref="NCQ23:NCS23"/>
    <mergeCell ref="NCT23:NCV23"/>
    <mergeCell ref="NCW23:NCY23"/>
    <mergeCell ref="NCZ23:NDB23"/>
    <mergeCell ref="NDC23:NDE23"/>
    <mergeCell ref="NCB23:NCD23"/>
    <mergeCell ref="NCE23:NCG23"/>
    <mergeCell ref="NCH23:NCJ23"/>
    <mergeCell ref="NCK23:NCM23"/>
    <mergeCell ref="NCN23:NCP23"/>
    <mergeCell ref="NGC23:NGE23"/>
    <mergeCell ref="NGF23:NGH23"/>
    <mergeCell ref="NGI23:NGK23"/>
    <mergeCell ref="NGL23:NGN23"/>
    <mergeCell ref="NGO23:NGQ23"/>
    <mergeCell ref="NFN23:NFP23"/>
    <mergeCell ref="NFQ23:NFS23"/>
    <mergeCell ref="NFT23:NFV23"/>
    <mergeCell ref="NFW23:NFY23"/>
    <mergeCell ref="NFZ23:NGB23"/>
    <mergeCell ref="NEY23:NFA23"/>
    <mergeCell ref="NFB23:NFD23"/>
    <mergeCell ref="NFE23:NFG23"/>
    <mergeCell ref="NFH23:NFJ23"/>
    <mergeCell ref="NFK23:NFM23"/>
    <mergeCell ref="NEJ23:NEL23"/>
    <mergeCell ref="NEM23:NEO23"/>
    <mergeCell ref="NEP23:NER23"/>
    <mergeCell ref="NES23:NEU23"/>
    <mergeCell ref="NEV23:NEX23"/>
    <mergeCell ref="NIK23:NIM23"/>
    <mergeCell ref="NIN23:NIP23"/>
    <mergeCell ref="NIQ23:NIS23"/>
    <mergeCell ref="NIT23:NIV23"/>
    <mergeCell ref="NIW23:NIY23"/>
    <mergeCell ref="NHV23:NHX23"/>
    <mergeCell ref="NHY23:NIA23"/>
    <mergeCell ref="NIB23:NID23"/>
    <mergeCell ref="NIE23:NIG23"/>
    <mergeCell ref="NIH23:NIJ23"/>
    <mergeCell ref="NHG23:NHI23"/>
    <mergeCell ref="NHJ23:NHL23"/>
    <mergeCell ref="NHM23:NHO23"/>
    <mergeCell ref="NHP23:NHR23"/>
    <mergeCell ref="NHS23:NHU23"/>
    <mergeCell ref="NGR23:NGT23"/>
    <mergeCell ref="NGU23:NGW23"/>
    <mergeCell ref="NGX23:NGZ23"/>
    <mergeCell ref="NHA23:NHC23"/>
    <mergeCell ref="NHD23:NHF23"/>
    <mergeCell ref="NKS23:NKU23"/>
    <mergeCell ref="NKV23:NKX23"/>
    <mergeCell ref="NKY23:NLA23"/>
    <mergeCell ref="NLB23:NLD23"/>
    <mergeCell ref="NLE23:NLG23"/>
    <mergeCell ref="NKD23:NKF23"/>
    <mergeCell ref="NKG23:NKI23"/>
    <mergeCell ref="NKJ23:NKL23"/>
    <mergeCell ref="NKM23:NKO23"/>
    <mergeCell ref="NKP23:NKR23"/>
    <mergeCell ref="NJO23:NJQ23"/>
    <mergeCell ref="NJR23:NJT23"/>
    <mergeCell ref="NJU23:NJW23"/>
    <mergeCell ref="NJX23:NJZ23"/>
    <mergeCell ref="NKA23:NKC23"/>
    <mergeCell ref="NIZ23:NJB23"/>
    <mergeCell ref="NJC23:NJE23"/>
    <mergeCell ref="NJF23:NJH23"/>
    <mergeCell ref="NJI23:NJK23"/>
    <mergeCell ref="NJL23:NJN23"/>
    <mergeCell ref="NNA23:NNC23"/>
    <mergeCell ref="NND23:NNF23"/>
    <mergeCell ref="NNG23:NNI23"/>
    <mergeCell ref="NNJ23:NNL23"/>
    <mergeCell ref="NNM23:NNO23"/>
    <mergeCell ref="NML23:NMN23"/>
    <mergeCell ref="NMO23:NMQ23"/>
    <mergeCell ref="NMR23:NMT23"/>
    <mergeCell ref="NMU23:NMW23"/>
    <mergeCell ref="NMX23:NMZ23"/>
    <mergeCell ref="NLW23:NLY23"/>
    <mergeCell ref="NLZ23:NMB23"/>
    <mergeCell ref="NMC23:NME23"/>
    <mergeCell ref="NMF23:NMH23"/>
    <mergeCell ref="NMI23:NMK23"/>
    <mergeCell ref="NLH23:NLJ23"/>
    <mergeCell ref="NLK23:NLM23"/>
    <mergeCell ref="NLN23:NLP23"/>
    <mergeCell ref="NLQ23:NLS23"/>
    <mergeCell ref="NLT23:NLV23"/>
    <mergeCell ref="NPI23:NPK23"/>
    <mergeCell ref="NPL23:NPN23"/>
    <mergeCell ref="NPO23:NPQ23"/>
    <mergeCell ref="NPR23:NPT23"/>
    <mergeCell ref="NPU23:NPW23"/>
    <mergeCell ref="NOT23:NOV23"/>
    <mergeCell ref="NOW23:NOY23"/>
    <mergeCell ref="NOZ23:NPB23"/>
    <mergeCell ref="NPC23:NPE23"/>
    <mergeCell ref="NPF23:NPH23"/>
    <mergeCell ref="NOE23:NOG23"/>
    <mergeCell ref="NOH23:NOJ23"/>
    <mergeCell ref="NOK23:NOM23"/>
    <mergeCell ref="NON23:NOP23"/>
    <mergeCell ref="NOQ23:NOS23"/>
    <mergeCell ref="NNP23:NNR23"/>
    <mergeCell ref="NNS23:NNU23"/>
    <mergeCell ref="NNV23:NNX23"/>
    <mergeCell ref="NNY23:NOA23"/>
    <mergeCell ref="NOB23:NOD23"/>
    <mergeCell ref="NRQ23:NRS23"/>
    <mergeCell ref="NRT23:NRV23"/>
    <mergeCell ref="NRW23:NRY23"/>
    <mergeCell ref="NRZ23:NSB23"/>
    <mergeCell ref="NSC23:NSE23"/>
    <mergeCell ref="NRB23:NRD23"/>
    <mergeCell ref="NRE23:NRG23"/>
    <mergeCell ref="NRH23:NRJ23"/>
    <mergeCell ref="NRK23:NRM23"/>
    <mergeCell ref="NRN23:NRP23"/>
    <mergeCell ref="NQM23:NQO23"/>
    <mergeCell ref="NQP23:NQR23"/>
    <mergeCell ref="NQS23:NQU23"/>
    <mergeCell ref="NQV23:NQX23"/>
    <mergeCell ref="NQY23:NRA23"/>
    <mergeCell ref="NPX23:NPZ23"/>
    <mergeCell ref="NQA23:NQC23"/>
    <mergeCell ref="NQD23:NQF23"/>
    <mergeCell ref="NQG23:NQI23"/>
    <mergeCell ref="NQJ23:NQL23"/>
    <mergeCell ref="NTY23:NUA23"/>
    <mergeCell ref="NUB23:NUD23"/>
    <mergeCell ref="NUE23:NUG23"/>
    <mergeCell ref="NUH23:NUJ23"/>
    <mergeCell ref="NUK23:NUM23"/>
    <mergeCell ref="NTJ23:NTL23"/>
    <mergeCell ref="NTM23:NTO23"/>
    <mergeCell ref="NTP23:NTR23"/>
    <mergeCell ref="NTS23:NTU23"/>
    <mergeCell ref="NTV23:NTX23"/>
    <mergeCell ref="NSU23:NSW23"/>
    <mergeCell ref="NSX23:NSZ23"/>
    <mergeCell ref="NTA23:NTC23"/>
    <mergeCell ref="NTD23:NTF23"/>
    <mergeCell ref="NTG23:NTI23"/>
    <mergeCell ref="NSF23:NSH23"/>
    <mergeCell ref="NSI23:NSK23"/>
    <mergeCell ref="NSL23:NSN23"/>
    <mergeCell ref="NSO23:NSQ23"/>
    <mergeCell ref="NSR23:NST23"/>
    <mergeCell ref="NWG23:NWI23"/>
    <mergeCell ref="NWJ23:NWL23"/>
    <mergeCell ref="NWM23:NWO23"/>
    <mergeCell ref="NWP23:NWR23"/>
    <mergeCell ref="NWS23:NWU23"/>
    <mergeCell ref="NVR23:NVT23"/>
    <mergeCell ref="NVU23:NVW23"/>
    <mergeCell ref="NVX23:NVZ23"/>
    <mergeCell ref="NWA23:NWC23"/>
    <mergeCell ref="NWD23:NWF23"/>
    <mergeCell ref="NVC23:NVE23"/>
    <mergeCell ref="NVF23:NVH23"/>
    <mergeCell ref="NVI23:NVK23"/>
    <mergeCell ref="NVL23:NVN23"/>
    <mergeCell ref="NVO23:NVQ23"/>
    <mergeCell ref="NUN23:NUP23"/>
    <mergeCell ref="NUQ23:NUS23"/>
    <mergeCell ref="NUT23:NUV23"/>
    <mergeCell ref="NUW23:NUY23"/>
    <mergeCell ref="NUZ23:NVB23"/>
    <mergeCell ref="NYO23:NYQ23"/>
    <mergeCell ref="NYR23:NYT23"/>
    <mergeCell ref="NYU23:NYW23"/>
    <mergeCell ref="NYX23:NYZ23"/>
    <mergeCell ref="NZA23:NZC23"/>
    <mergeCell ref="NXZ23:NYB23"/>
    <mergeCell ref="NYC23:NYE23"/>
    <mergeCell ref="NYF23:NYH23"/>
    <mergeCell ref="NYI23:NYK23"/>
    <mergeCell ref="NYL23:NYN23"/>
    <mergeCell ref="NXK23:NXM23"/>
    <mergeCell ref="NXN23:NXP23"/>
    <mergeCell ref="NXQ23:NXS23"/>
    <mergeCell ref="NXT23:NXV23"/>
    <mergeCell ref="NXW23:NXY23"/>
    <mergeCell ref="NWV23:NWX23"/>
    <mergeCell ref="NWY23:NXA23"/>
    <mergeCell ref="NXB23:NXD23"/>
    <mergeCell ref="NXE23:NXG23"/>
    <mergeCell ref="NXH23:NXJ23"/>
    <mergeCell ref="OAW23:OAY23"/>
    <mergeCell ref="OAZ23:OBB23"/>
    <mergeCell ref="OBC23:OBE23"/>
    <mergeCell ref="OBF23:OBH23"/>
    <mergeCell ref="OBI23:OBK23"/>
    <mergeCell ref="OAH23:OAJ23"/>
    <mergeCell ref="OAK23:OAM23"/>
    <mergeCell ref="OAN23:OAP23"/>
    <mergeCell ref="OAQ23:OAS23"/>
    <mergeCell ref="OAT23:OAV23"/>
    <mergeCell ref="NZS23:NZU23"/>
    <mergeCell ref="NZV23:NZX23"/>
    <mergeCell ref="NZY23:OAA23"/>
    <mergeCell ref="OAB23:OAD23"/>
    <mergeCell ref="OAE23:OAG23"/>
    <mergeCell ref="NZD23:NZF23"/>
    <mergeCell ref="NZG23:NZI23"/>
    <mergeCell ref="NZJ23:NZL23"/>
    <mergeCell ref="NZM23:NZO23"/>
    <mergeCell ref="NZP23:NZR23"/>
    <mergeCell ref="ODE23:ODG23"/>
    <mergeCell ref="ODH23:ODJ23"/>
    <mergeCell ref="ODK23:ODM23"/>
    <mergeCell ref="ODN23:ODP23"/>
    <mergeCell ref="ODQ23:ODS23"/>
    <mergeCell ref="OCP23:OCR23"/>
    <mergeCell ref="OCS23:OCU23"/>
    <mergeCell ref="OCV23:OCX23"/>
    <mergeCell ref="OCY23:ODA23"/>
    <mergeCell ref="ODB23:ODD23"/>
    <mergeCell ref="OCA23:OCC23"/>
    <mergeCell ref="OCD23:OCF23"/>
    <mergeCell ref="OCG23:OCI23"/>
    <mergeCell ref="OCJ23:OCL23"/>
    <mergeCell ref="OCM23:OCO23"/>
    <mergeCell ref="OBL23:OBN23"/>
    <mergeCell ref="OBO23:OBQ23"/>
    <mergeCell ref="OBR23:OBT23"/>
    <mergeCell ref="OBU23:OBW23"/>
    <mergeCell ref="OBX23:OBZ23"/>
    <mergeCell ref="OFM23:OFO23"/>
    <mergeCell ref="OFP23:OFR23"/>
    <mergeCell ref="OFS23:OFU23"/>
    <mergeCell ref="OFV23:OFX23"/>
    <mergeCell ref="OFY23:OGA23"/>
    <mergeCell ref="OEX23:OEZ23"/>
    <mergeCell ref="OFA23:OFC23"/>
    <mergeCell ref="OFD23:OFF23"/>
    <mergeCell ref="OFG23:OFI23"/>
    <mergeCell ref="OFJ23:OFL23"/>
    <mergeCell ref="OEI23:OEK23"/>
    <mergeCell ref="OEL23:OEN23"/>
    <mergeCell ref="OEO23:OEQ23"/>
    <mergeCell ref="OER23:OET23"/>
    <mergeCell ref="OEU23:OEW23"/>
    <mergeCell ref="ODT23:ODV23"/>
    <mergeCell ref="ODW23:ODY23"/>
    <mergeCell ref="ODZ23:OEB23"/>
    <mergeCell ref="OEC23:OEE23"/>
    <mergeCell ref="OEF23:OEH23"/>
    <mergeCell ref="OHU23:OHW23"/>
    <mergeCell ref="OHX23:OHZ23"/>
    <mergeCell ref="OIA23:OIC23"/>
    <mergeCell ref="OID23:OIF23"/>
    <mergeCell ref="OIG23:OII23"/>
    <mergeCell ref="OHF23:OHH23"/>
    <mergeCell ref="OHI23:OHK23"/>
    <mergeCell ref="OHL23:OHN23"/>
    <mergeCell ref="OHO23:OHQ23"/>
    <mergeCell ref="OHR23:OHT23"/>
    <mergeCell ref="OGQ23:OGS23"/>
    <mergeCell ref="OGT23:OGV23"/>
    <mergeCell ref="OGW23:OGY23"/>
    <mergeCell ref="OGZ23:OHB23"/>
    <mergeCell ref="OHC23:OHE23"/>
    <mergeCell ref="OGB23:OGD23"/>
    <mergeCell ref="OGE23:OGG23"/>
    <mergeCell ref="OGH23:OGJ23"/>
    <mergeCell ref="OGK23:OGM23"/>
    <mergeCell ref="OGN23:OGP23"/>
    <mergeCell ref="OKC23:OKE23"/>
    <mergeCell ref="OKF23:OKH23"/>
    <mergeCell ref="OKI23:OKK23"/>
    <mergeCell ref="OKL23:OKN23"/>
    <mergeCell ref="OKO23:OKQ23"/>
    <mergeCell ref="OJN23:OJP23"/>
    <mergeCell ref="OJQ23:OJS23"/>
    <mergeCell ref="OJT23:OJV23"/>
    <mergeCell ref="OJW23:OJY23"/>
    <mergeCell ref="OJZ23:OKB23"/>
    <mergeCell ref="OIY23:OJA23"/>
    <mergeCell ref="OJB23:OJD23"/>
    <mergeCell ref="OJE23:OJG23"/>
    <mergeCell ref="OJH23:OJJ23"/>
    <mergeCell ref="OJK23:OJM23"/>
    <mergeCell ref="OIJ23:OIL23"/>
    <mergeCell ref="OIM23:OIO23"/>
    <mergeCell ref="OIP23:OIR23"/>
    <mergeCell ref="OIS23:OIU23"/>
    <mergeCell ref="OIV23:OIX23"/>
    <mergeCell ref="OMK23:OMM23"/>
    <mergeCell ref="OMN23:OMP23"/>
    <mergeCell ref="OMQ23:OMS23"/>
    <mergeCell ref="OMT23:OMV23"/>
    <mergeCell ref="OMW23:OMY23"/>
    <mergeCell ref="OLV23:OLX23"/>
    <mergeCell ref="OLY23:OMA23"/>
    <mergeCell ref="OMB23:OMD23"/>
    <mergeCell ref="OME23:OMG23"/>
    <mergeCell ref="OMH23:OMJ23"/>
    <mergeCell ref="OLG23:OLI23"/>
    <mergeCell ref="OLJ23:OLL23"/>
    <mergeCell ref="OLM23:OLO23"/>
    <mergeCell ref="OLP23:OLR23"/>
    <mergeCell ref="OLS23:OLU23"/>
    <mergeCell ref="OKR23:OKT23"/>
    <mergeCell ref="OKU23:OKW23"/>
    <mergeCell ref="OKX23:OKZ23"/>
    <mergeCell ref="OLA23:OLC23"/>
    <mergeCell ref="OLD23:OLF23"/>
    <mergeCell ref="OOS23:OOU23"/>
    <mergeCell ref="OOV23:OOX23"/>
    <mergeCell ref="OOY23:OPA23"/>
    <mergeCell ref="OPB23:OPD23"/>
    <mergeCell ref="OPE23:OPG23"/>
    <mergeCell ref="OOD23:OOF23"/>
    <mergeCell ref="OOG23:OOI23"/>
    <mergeCell ref="OOJ23:OOL23"/>
    <mergeCell ref="OOM23:OOO23"/>
    <mergeCell ref="OOP23:OOR23"/>
    <mergeCell ref="ONO23:ONQ23"/>
    <mergeCell ref="ONR23:ONT23"/>
    <mergeCell ref="ONU23:ONW23"/>
    <mergeCell ref="ONX23:ONZ23"/>
    <mergeCell ref="OOA23:OOC23"/>
    <mergeCell ref="OMZ23:ONB23"/>
    <mergeCell ref="ONC23:ONE23"/>
    <mergeCell ref="ONF23:ONH23"/>
    <mergeCell ref="ONI23:ONK23"/>
    <mergeCell ref="ONL23:ONN23"/>
    <mergeCell ref="ORA23:ORC23"/>
    <mergeCell ref="ORD23:ORF23"/>
    <mergeCell ref="ORG23:ORI23"/>
    <mergeCell ref="ORJ23:ORL23"/>
    <mergeCell ref="ORM23:ORO23"/>
    <mergeCell ref="OQL23:OQN23"/>
    <mergeCell ref="OQO23:OQQ23"/>
    <mergeCell ref="OQR23:OQT23"/>
    <mergeCell ref="OQU23:OQW23"/>
    <mergeCell ref="OQX23:OQZ23"/>
    <mergeCell ref="OPW23:OPY23"/>
    <mergeCell ref="OPZ23:OQB23"/>
    <mergeCell ref="OQC23:OQE23"/>
    <mergeCell ref="OQF23:OQH23"/>
    <mergeCell ref="OQI23:OQK23"/>
    <mergeCell ref="OPH23:OPJ23"/>
    <mergeCell ref="OPK23:OPM23"/>
    <mergeCell ref="OPN23:OPP23"/>
    <mergeCell ref="OPQ23:OPS23"/>
    <mergeCell ref="OPT23:OPV23"/>
    <mergeCell ref="OTI23:OTK23"/>
    <mergeCell ref="OTL23:OTN23"/>
    <mergeCell ref="OTO23:OTQ23"/>
    <mergeCell ref="OTR23:OTT23"/>
    <mergeCell ref="OTU23:OTW23"/>
    <mergeCell ref="OST23:OSV23"/>
    <mergeCell ref="OSW23:OSY23"/>
    <mergeCell ref="OSZ23:OTB23"/>
    <mergeCell ref="OTC23:OTE23"/>
    <mergeCell ref="OTF23:OTH23"/>
    <mergeCell ref="OSE23:OSG23"/>
    <mergeCell ref="OSH23:OSJ23"/>
    <mergeCell ref="OSK23:OSM23"/>
    <mergeCell ref="OSN23:OSP23"/>
    <mergeCell ref="OSQ23:OSS23"/>
    <mergeCell ref="ORP23:ORR23"/>
    <mergeCell ref="ORS23:ORU23"/>
    <mergeCell ref="ORV23:ORX23"/>
    <mergeCell ref="ORY23:OSA23"/>
    <mergeCell ref="OSB23:OSD23"/>
    <mergeCell ref="OVQ23:OVS23"/>
    <mergeCell ref="OVT23:OVV23"/>
    <mergeCell ref="OVW23:OVY23"/>
    <mergeCell ref="OVZ23:OWB23"/>
    <mergeCell ref="OWC23:OWE23"/>
    <mergeCell ref="OVB23:OVD23"/>
    <mergeCell ref="OVE23:OVG23"/>
    <mergeCell ref="OVH23:OVJ23"/>
    <mergeCell ref="OVK23:OVM23"/>
    <mergeCell ref="OVN23:OVP23"/>
    <mergeCell ref="OUM23:OUO23"/>
    <mergeCell ref="OUP23:OUR23"/>
    <mergeCell ref="OUS23:OUU23"/>
    <mergeCell ref="OUV23:OUX23"/>
    <mergeCell ref="OUY23:OVA23"/>
    <mergeCell ref="OTX23:OTZ23"/>
    <mergeCell ref="OUA23:OUC23"/>
    <mergeCell ref="OUD23:OUF23"/>
    <mergeCell ref="OUG23:OUI23"/>
    <mergeCell ref="OUJ23:OUL23"/>
    <mergeCell ref="OXY23:OYA23"/>
    <mergeCell ref="OYB23:OYD23"/>
    <mergeCell ref="OYE23:OYG23"/>
    <mergeCell ref="OYH23:OYJ23"/>
    <mergeCell ref="OYK23:OYM23"/>
    <mergeCell ref="OXJ23:OXL23"/>
    <mergeCell ref="OXM23:OXO23"/>
    <mergeCell ref="OXP23:OXR23"/>
    <mergeCell ref="OXS23:OXU23"/>
    <mergeCell ref="OXV23:OXX23"/>
    <mergeCell ref="OWU23:OWW23"/>
    <mergeCell ref="OWX23:OWZ23"/>
    <mergeCell ref="OXA23:OXC23"/>
    <mergeCell ref="OXD23:OXF23"/>
    <mergeCell ref="OXG23:OXI23"/>
    <mergeCell ref="OWF23:OWH23"/>
    <mergeCell ref="OWI23:OWK23"/>
    <mergeCell ref="OWL23:OWN23"/>
    <mergeCell ref="OWO23:OWQ23"/>
    <mergeCell ref="OWR23:OWT23"/>
    <mergeCell ref="PAG23:PAI23"/>
    <mergeCell ref="PAJ23:PAL23"/>
    <mergeCell ref="PAM23:PAO23"/>
    <mergeCell ref="PAP23:PAR23"/>
    <mergeCell ref="PAS23:PAU23"/>
    <mergeCell ref="OZR23:OZT23"/>
    <mergeCell ref="OZU23:OZW23"/>
    <mergeCell ref="OZX23:OZZ23"/>
    <mergeCell ref="PAA23:PAC23"/>
    <mergeCell ref="PAD23:PAF23"/>
    <mergeCell ref="OZC23:OZE23"/>
    <mergeCell ref="OZF23:OZH23"/>
    <mergeCell ref="OZI23:OZK23"/>
    <mergeCell ref="OZL23:OZN23"/>
    <mergeCell ref="OZO23:OZQ23"/>
    <mergeCell ref="OYN23:OYP23"/>
    <mergeCell ref="OYQ23:OYS23"/>
    <mergeCell ref="OYT23:OYV23"/>
    <mergeCell ref="OYW23:OYY23"/>
    <mergeCell ref="OYZ23:OZB23"/>
    <mergeCell ref="PCO23:PCQ23"/>
    <mergeCell ref="PCR23:PCT23"/>
    <mergeCell ref="PCU23:PCW23"/>
    <mergeCell ref="PCX23:PCZ23"/>
    <mergeCell ref="PDA23:PDC23"/>
    <mergeCell ref="PBZ23:PCB23"/>
    <mergeCell ref="PCC23:PCE23"/>
    <mergeCell ref="PCF23:PCH23"/>
    <mergeCell ref="PCI23:PCK23"/>
    <mergeCell ref="PCL23:PCN23"/>
    <mergeCell ref="PBK23:PBM23"/>
    <mergeCell ref="PBN23:PBP23"/>
    <mergeCell ref="PBQ23:PBS23"/>
    <mergeCell ref="PBT23:PBV23"/>
    <mergeCell ref="PBW23:PBY23"/>
    <mergeCell ref="PAV23:PAX23"/>
    <mergeCell ref="PAY23:PBA23"/>
    <mergeCell ref="PBB23:PBD23"/>
    <mergeCell ref="PBE23:PBG23"/>
    <mergeCell ref="PBH23:PBJ23"/>
    <mergeCell ref="PEW23:PEY23"/>
    <mergeCell ref="PEZ23:PFB23"/>
    <mergeCell ref="PFC23:PFE23"/>
    <mergeCell ref="PFF23:PFH23"/>
    <mergeCell ref="PFI23:PFK23"/>
    <mergeCell ref="PEH23:PEJ23"/>
    <mergeCell ref="PEK23:PEM23"/>
    <mergeCell ref="PEN23:PEP23"/>
    <mergeCell ref="PEQ23:PES23"/>
    <mergeCell ref="PET23:PEV23"/>
    <mergeCell ref="PDS23:PDU23"/>
    <mergeCell ref="PDV23:PDX23"/>
    <mergeCell ref="PDY23:PEA23"/>
    <mergeCell ref="PEB23:PED23"/>
    <mergeCell ref="PEE23:PEG23"/>
    <mergeCell ref="PDD23:PDF23"/>
    <mergeCell ref="PDG23:PDI23"/>
    <mergeCell ref="PDJ23:PDL23"/>
    <mergeCell ref="PDM23:PDO23"/>
    <mergeCell ref="PDP23:PDR23"/>
    <mergeCell ref="PHE23:PHG23"/>
    <mergeCell ref="PHH23:PHJ23"/>
    <mergeCell ref="PHK23:PHM23"/>
    <mergeCell ref="PHN23:PHP23"/>
    <mergeCell ref="PHQ23:PHS23"/>
    <mergeCell ref="PGP23:PGR23"/>
    <mergeCell ref="PGS23:PGU23"/>
    <mergeCell ref="PGV23:PGX23"/>
    <mergeCell ref="PGY23:PHA23"/>
    <mergeCell ref="PHB23:PHD23"/>
    <mergeCell ref="PGA23:PGC23"/>
    <mergeCell ref="PGD23:PGF23"/>
    <mergeCell ref="PGG23:PGI23"/>
    <mergeCell ref="PGJ23:PGL23"/>
    <mergeCell ref="PGM23:PGO23"/>
    <mergeCell ref="PFL23:PFN23"/>
    <mergeCell ref="PFO23:PFQ23"/>
    <mergeCell ref="PFR23:PFT23"/>
    <mergeCell ref="PFU23:PFW23"/>
    <mergeCell ref="PFX23:PFZ23"/>
    <mergeCell ref="PJM23:PJO23"/>
    <mergeCell ref="PJP23:PJR23"/>
    <mergeCell ref="PJS23:PJU23"/>
    <mergeCell ref="PJV23:PJX23"/>
    <mergeCell ref="PJY23:PKA23"/>
    <mergeCell ref="PIX23:PIZ23"/>
    <mergeCell ref="PJA23:PJC23"/>
    <mergeCell ref="PJD23:PJF23"/>
    <mergeCell ref="PJG23:PJI23"/>
    <mergeCell ref="PJJ23:PJL23"/>
    <mergeCell ref="PII23:PIK23"/>
    <mergeCell ref="PIL23:PIN23"/>
    <mergeCell ref="PIO23:PIQ23"/>
    <mergeCell ref="PIR23:PIT23"/>
    <mergeCell ref="PIU23:PIW23"/>
    <mergeCell ref="PHT23:PHV23"/>
    <mergeCell ref="PHW23:PHY23"/>
    <mergeCell ref="PHZ23:PIB23"/>
    <mergeCell ref="PIC23:PIE23"/>
    <mergeCell ref="PIF23:PIH23"/>
    <mergeCell ref="PLU23:PLW23"/>
    <mergeCell ref="PLX23:PLZ23"/>
    <mergeCell ref="PMA23:PMC23"/>
    <mergeCell ref="PMD23:PMF23"/>
    <mergeCell ref="PMG23:PMI23"/>
    <mergeCell ref="PLF23:PLH23"/>
    <mergeCell ref="PLI23:PLK23"/>
    <mergeCell ref="PLL23:PLN23"/>
    <mergeCell ref="PLO23:PLQ23"/>
    <mergeCell ref="PLR23:PLT23"/>
    <mergeCell ref="PKQ23:PKS23"/>
    <mergeCell ref="PKT23:PKV23"/>
    <mergeCell ref="PKW23:PKY23"/>
    <mergeCell ref="PKZ23:PLB23"/>
    <mergeCell ref="PLC23:PLE23"/>
    <mergeCell ref="PKB23:PKD23"/>
    <mergeCell ref="PKE23:PKG23"/>
    <mergeCell ref="PKH23:PKJ23"/>
    <mergeCell ref="PKK23:PKM23"/>
    <mergeCell ref="PKN23:PKP23"/>
    <mergeCell ref="POC23:POE23"/>
    <mergeCell ref="POF23:POH23"/>
    <mergeCell ref="POI23:POK23"/>
    <mergeCell ref="POL23:PON23"/>
    <mergeCell ref="POO23:POQ23"/>
    <mergeCell ref="PNN23:PNP23"/>
    <mergeCell ref="PNQ23:PNS23"/>
    <mergeCell ref="PNT23:PNV23"/>
    <mergeCell ref="PNW23:PNY23"/>
    <mergeCell ref="PNZ23:POB23"/>
    <mergeCell ref="PMY23:PNA23"/>
    <mergeCell ref="PNB23:PND23"/>
    <mergeCell ref="PNE23:PNG23"/>
    <mergeCell ref="PNH23:PNJ23"/>
    <mergeCell ref="PNK23:PNM23"/>
    <mergeCell ref="PMJ23:PML23"/>
    <mergeCell ref="PMM23:PMO23"/>
    <mergeCell ref="PMP23:PMR23"/>
    <mergeCell ref="PMS23:PMU23"/>
    <mergeCell ref="PMV23:PMX23"/>
    <mergeCell ref="PQK23:PQM23"/>
    <mergeCell ref="PQN23:PQP23"/>
    <mergeCell ref="PQQ23:PQS23"/>
    <mergeCell ref="PQT23:PQV23"/>
    <mergeCell ref="PQW23:PQY23"/>
    <mergeCell ref="PPV23:PPX23"/>
    <mergeCell ref="PPY23:PQA23"/>
    <mergeCell ref="PQB23:PQD23"/>
    <mergeCell ref="PQE23:PQG23"/>
    <mergeCell ref="PQH23:PQJ23"/>
    <mergeCell ref="PPG23:PPI23"/>
    <mergeCell ref="PPJ23:PPL23"/>
    <mergeCell ref="PPM23:PPO23"/>
    <mergeCell ref="PPP23:PPR23"/>
    <mergeCell ref="PPS23:PPU23"/>
    <mergeCell ref="POR23:POT23"/>
    <mergeCell ref="POU23:POW23"/>
    <mergeCell ref="POX23:POZ23"/>
    <mergeCell ref="PPA23:PPC23"/>
    <mergeCell ref="PPD23:PPF23"/>
    <mergeCell ref="PSS23:PSU23"/>
    <mergeCell ref="PSV23:PSX23"/>
    <mergeCell ref="PSY23:PTA23"/>
    <mergeCell ref="PTB23:PTD23"/>
    <mergeCell ref="PTE23:PTG23"/>
    <mergeCell ref="PSD23:PSF23"/>
    <mergeCell ref="PSG23:PSI23"/>
    <mergeCell ref="PSJ23:PSL23"/>
    <mergeCell ref="PSM23:PSO23"/>
    <mergeCell ref="PSP23:PSR23"/>
    <mergeCell ref="PRO23:PRQ23"/>
    <mergeCell ref="PRR23:PRT23"/>
    <mergeCell ref="PRU23:PRW23"/>
    <mergeCell ref="PRX23:PRZ23"/>
    <mergeCell ref="PSA23:PSC23"/>
    <mergeCell ref="PQZ23:PRB23"/>
    <mergeCell ref="PRC23:PRE23"/>
    <mergeCell ref="PRF23:PRH23"/>
    <mergeCell ref="PRI23:PRK23"/>
    <mergeCell ref="PRL23:PRN23"/>
    <mergeCell ref="PVA23:PVC23"/>
    <mergeCell ref="PVD23:PVF23"/>
    <mergeCell ref="PVG23:PVI23"/>
    <mergeCell ref="PVJ23:PVL23"/>
    <mergeCell ref="PVM23:PVO23"/>
    <mergeCell ref="PUL23:PUN23"/>
    <mergeCell ref="PUO23:PUQ23"/>
    <mergeCell ref="PUR23:PUT23"/>
    <mergeCell ref="PUU23:PUW23"/>
    <mergeCell ref="PUX23:PUZ23"/>
    <mergeCell ref="PTW23:PTY23"/>
    <mergeCell ref="PTZ23:PUB23"/>
    <mergeCell ref="PUC23:PUE23"/>
    <mergeCell ref="PUF23:PUH23"/>
    <mergeCell ref="PUI23:PUK23"/>
    <mergeCell ref="PTH23:PTJ23"/>
    <mergeCell ref="PTK23:PTM23"/>
    <mergeCell ref="PTN23:PTP23"/>
    <mergeCell ref="PTQ23:PTS23"/>
    <mergeCell ref="PTT23:PTV23"/>
    <mergeCell ref="PXI23:PXK23"/>
    <mergeCell ref="PXL23:PXN23"/>
    <mergeCell ref="PXO23:PXQ23"/>
    <mergeCell ref="PXR23:PXT23"/>
    <mergeCell ref="PXU23:PXW23"/>
    <mergeCell ref="PWT23:PWV23"/>
    <mergeCell ref="PWW23:PWY23"/>
    <mergeCell ref="PWZ23:PXB23"/>
    <mergeCell ref="PXC23:PXE23"/>
    <mergeCell ref="PXF23:PXH23"/>
    <mergeCell ref="PWE23:PWG23"/>
    <mergeCell ref="PWH23:PWJ23"/>
    <mergeCell ref="PWK23:PWM23"/>
    <mergeCell ref="PWN23:PWP23"/>
    <mergeCell ref="PWQ23:PWS23"/>
    <mergeCell ref="PVP23:PVR23"/>
    <mergeCell ref="PVS23:PVU23"/>
    <mergeCell ref="PVV23:PVX23"/>
    <mergeCell ref="PVY23:PWA23"/>
    <mergeCell ref="PWB23:PWD23"/>
    <mergeCell ref="PZQ23:PZS23"/>
    <mergeCell ref="PZT23:PZV23"/>
    <mergeCell ref="PZW23:PZY23"/>
    <mergeCell ref="PZZ23:QAB23"/>
    <mergeCell ref="QAC23:QAE23"/>
    <mergeCell ref="PZB23:PZD23"/>
    <mergeCell ref="PZE23:PZG23"/>
    <mergeCell ref="PZH23:PZJ23"/>
    <mergeCell ref="PZK23:PZM23"/>
    <mergeCell ref="PZN23:PZP23"/>
    <mergeCell ref="PYM23:PYO23"/>
    <mergeCell ref="PYP23:PYR23"/>
    <mergeCell ref="PYS23:PYU23"/>
    <mergeCell ref="PYV23:PYX23"/>
    <mergeCell ref="PYY23:PZA23"/>
    <mergeCell ref="PXX23:PXZ23"/>
    <mergeCell ref="PYA23:PYC23"/>
    <mergeCell ref="PYD23:PYF23"/>
    <mergeCell ref="PYG23:PYI23"/>
    <mergeCell ref="PYJ23:PYL23"/>
    <mergeCell ref="QBY23:QCA23"/>
    <mergeCell ref="QCB23:QCD23"/>
    <mergeCell ref="QCE23:QCG23"/>
    <mergeCell ref="QCH23:QCJ23"/>
    <mergeCell ref="QCK23:QCM23"/>
    <mergeCell ref="QBJ23:QBL23"/>
    <mergeCell ref="QBM23:QBO23"/>
    <mergeCell ref="QBP23:QBR23"/>
    <mergeCell ref="QBS23:QBU23"/>
    <mergeCell ref="QBV23:QBX23"/>
    <mergeCell ref="QAU23:QAW23"/>
    <mergeCell ref="QAX23:QAZ23"/>
    <mergeCell ref="QBA23:QBC23"/>
    <mergeCell ref="QBD23:QBF23"/>
    <mergeCell ref="QBG23:QBI23"/>
    <mergeCell ref="QAF23:QAH23"/>
    <mergeCell ref="QAI23:QAK23"/>
    <mergeCell ref="QAL23:QAN23"/>
    <mergeCell ref="QAO23:QAQ23"/>
    <mergeCell ref="QAR23:QAT23"/>
    <mergeCell ref="QEG23:QEI23"/>
    <mergeCell ref="QEJ23:QEL23"/>
    <mergeCell ref="QEM23:QEO23"/>
    <mergeCell ref="QEP23:QER23"/>
    <mergeCell ref="QES23:QEU23"/>
    <mergeCell ref="QDR23:QDT23"/>
    <mergeCell ref="QDU23:QDW23"/>
    <mergeCell ref="QDX23:QDZ23"/>
    <mergeCell ref="QEA23:QEC23"/>
    <mergeCell ref="QED23:QEF23"/>
    <mergeCell ref="QDC23:QDE23"/>
    <mergeCell ref="QDF23:QDH23"/>
    <mergeCell ref="QDI23:QDK23"/>
    <mergeCell ref="QDL23:QDN23"/>
    <mergeCell ref="QDO23:QDQ23"/>
    <mergeCell ref="QCN23:QCP23"/>
    <mergeCell ref="QCQ23:QCS23"/>
    <mergeCell ref="QCT23:QCV23"/>
    <mergeCell ref="QCW23:QCY23"/>
    <mergeCell ref="QCZ23:QDB23"/>
    <mergeCell ref="QGO23:QGQ23"/>
    <mergeCell ref="QGR23:QGT23"/>
    <mergeCell ref="QGU23:QGW23"/>
    <mergeCell ref="QGX23:QGZ23"/>
    <mergeCell ref="QHA23:QHC23"/>
    <mergeCell ref="QFZ23:QGB23"/>
    <mergeCell ref="QGC23:QGE23"/>
    <mergeCell ref="QGF23:QGH23"/>
    <mergeCell ref="QGI23:QGK23"/>
    <mergeCell ref="QGL23:QGN23"/>
    <mergeCell ref="QFK23:QFM23"/>
    <mergeCell ref="QFN23:QFP23"/>
    <mergeCell ref="QFQ23:QFS23"/>
    <mergeCell ref="QFT23:QFV23"/>
    <mergeCell ref="QFW23:QFY23"/>
    <mergeCell ref="QEV23:QEX23"/>
    <mergeCell ref="QEY23:QFA23"/>
    <mergeCell ref="QFB23:QFD23"/>
    <mergeCell ref="QFE23:QFG23"/>
    <mergeCell ref="QFH23:QFJ23"/>
    <mergeCell ref="QIW23:QIY23"/>
    <mergeCell ref="QIZ23:QJB23"/>
    <mergeCell ref="QJC23:QJE23"/>
    <mergeCell ref="QJF23:QJH23"/>
    <mergeCell ref="QJI23:QJK23"/>
    <mergeCell ref="QIH23:QIJ23"/>
    <mergeCell ref="QIK23:QIM23"/>
    <mergeCell ref="QIN23:QIP23"/>
    <mergeCell ref="QIQ23:QIS23"/>
    <mergeCell ref="QIT23:QIV23"/>
    <mergeCell ref="QHS23:QHU23"/>
    <mergeCell ref="QHV23:QHX23"/>
    <mergeCell ref="QHY23:QIA23"/>
    <mergeCell ref="QIB23:QID23"/>
    <mergeCell ref="QIE23:QIG23"/>
    <mergeCell ref="QHD23:QHF23"/>
    <mergeCell ref="QHG23:QHI23"/>
    <mergeCell ref="QHJ23:QHL23"/>
    <mergeCell ref="QHM23:QHO23"/>
    <mergeCell ref="QHP23:QHR23"/>
    <mergeCell ref="QLE23:QLG23"/>
    <mergeCell ref="QLH23:QLJ23"/>
    <mergeCell ref="QLK23:QLM23"/>
    <mergeCell ref="QLN23:QLP23"/>
    <mergeCell ref="QLQ23:QLS23"/>
    <mergeCell ref="QKP23:QKR23"/>
    <mergeCell ref="QKS23:QKU23"/>
    <mergeCell ref="QKV23:QKX23"/>
    <mergeCell ref="QKY23:QLA23"/>
    <mergeCell ref="QLB23:QLD23"/>
    <mergeCell ref="QKA23:QKC23"/>
    <mergeCell ref="QKD23:QKF23"/>
    <mergeCell ref="QKG23:QKI23"/>
    <mergeCell ref="QKJ23:QKL23"/>
    <mergeCell ref="QKM23:QKO23"/>
    <mergeCell ref="QJL23:QJN23"/>
    <mergeCell ref="QJO23:QJQ23"/>
    <mergeCell ref="QJR23:QJT23"/>
    <mergeCell ref="QJU23:QJW23"/>
    <mergeCell ref="QJX23:QJZ23"/>
    <mergeCell ref="QNM23:QNO23"/>
    <mergeCell ref="QNP23:QNR23"/>
    <mergeCell ref="QNS23:QNU23"/>
    <mergeCell ref="QNV23:QNX23"/>
    <mergeCell ref="QNY23:QOA23"/>
    <mergeCell ref="QMX23:QMZ23"/>
    <mergeCell ref="QNA23:QNC23"/>
    <mergeCell ref="QND23:QNF23"/>
    <mergeCell ref="QNG23:QNI23"/>
    <mergeCell ref="QNJ23:QNL23"/>
    <mergeCell ref="QMI23:QMK23"/>
    <mergeCell ref="QML23:QMN23"/>
    <mergeCell ref="QMO23:QMQ23"/>
    <mergeCell ref="QMR23:QMT23"/>
    <mergeCell ref="QMU23:QMW23"/>
    <mergeCell ref="QLT23:QLV23"/>
    <mergeCell ref="QLW23:QLY23"/>
    <mergeCell ref="QLZ23:QMB23"/>
    <mergeCell ref="QMC23:QME23"/>
    <mergeCell ref="QMF23:QMH23"/>
    <mergeCell ref="QPU23:QPW23"/>
    <mergeCell ref="QPX23:QPZ23"/>
    <mergeCell ref="QQA23:QQC23"/>
    <mergeCell ref="QQD23:QQF23"/>
    <mergeCell ref="QQG23:QQI23"/>
    <mergeCell ref="QPF23:QPH23"/>
    <mergeCell ref="QPI23:QPK23"/>
    <mergeCell ref="QPL23:QPN23"/>
    <mergeCell ref="QPO23:QPQ23"/>
    <mergeCell ref="QPR23:QPT23"/>
    <mergeCell ref="QOQ23:QOS23"/>
    <mergeCell ref="QOT23:QOV23"/>
    <mergeCell ref="QOW23:QOY23"/>
    <mergeCell ref="QOZ23:QPB23"/>
    <mergeCell ref="QPC23:QPE23"/>
    <mergeCell ref="QOB23:QOD23"/>
    <mergeCell ref="QOE23:QOG23"/>
    <mergeCell ref="QOH23:QOJ23"/>
    <mergeCell ref="QOK23:QOM23"/>
    <mergeCell ref="QON23:QOP23"/>
    <mergeCell ref="QSC23:QSE23"/>
    <mergeCell ref="QSF23:QSH23"/>
    <mergeCell ref="QSI23:QSK23"/>
    <mergeCell ref="QSL23:QSN23"/>
    <mergeCell ref="QSO23:QSQ23"/>
    <mergeCell ref="QRN23:QRP23"/>
    <mergeCell ref="QRQ23:QRS23"/>
    <mergeCell ref="QRT23:QRV23"/>
    <mergeCell ref="QRW23:QRY23"/>
    <mergeCell ref="QRZ23:QSB23"/>
    <mergeCell ref="QQY23:QRA23"/>
    <mergeCell ref="QRB23:QRD23"/>
    <mergeCell ref="QRE23:QRG23"/>
    <mergeCell ref="QRH23:QRJ23"/>
    <mergeCell ref="QRK23:QRM23"/>
    <mergeCell ref="QQJ23:QQL23"/>
    <mergeCell ref="QQM23:QQO23"/>
    <mergeCell ref="QQP23:QQR23"/>
    <mergeCell ref="QQS23:QQU23"/>
    <mergeCell ref="QQV23:QQX23"/>
    <mergeCell ref="QUK23:QUM23"/>
    <mergeCell ref="QUN23:QUP23"/>
    <mergeCell ref="QUQ23:QUS23"/>
    <mergeCell ref="QUT23:QUV23"/>
    <mergeCell ref="QUW23:QUY23"/>
    <mergeCell ref="QTV23:QTX23"/>
    <mergeCell ref="QTY23:QUA23"/>
    <mergeCell ref="QUB23:QUD23"/>
    <mergeCell ref="QUE23:QUG23"/>
    <mergeCell ref="QUH23:QUJ23"/>
    <mergeCell ref="QTG23:QTI23"/>
    <mergeCell ref="QTJ23:QTL23"/>
    <mergeCell ref="QTM23:QTO23"/>
    <mergeCell ref="QTP23:QTR23"/>
    <mergeCell ref="QTS23:QTU23"/>
    <mergeCell ref="QSR23:QST23"/>
    <mergeCell ref="QSU23:QSW23"/>
    <mergeCell ref="QSX23:QSZ23"/>
    <mergeCell ref="QTA23:QTC23"/>
    <mergeCell ref="QTD23:QTF23"/>
    <mergeCell ref="QWS23:QWU23"/>
    <mergeCell ref="QWV23:QWX23"/>
    <mergeCell ref="QWY23:QXA23"/>
    <mergeCell ref="QXB23:QXD23"/>
    <mergeCell ref="QXE23:QXG23"/>
    <mergeCell ref="QWD23:QWF23"/>
    <mergeCell ref="QWG23:QWI23"/>
    <mergeCell ref="QWJ23:QWL23"/>
    <mergeCell ref="QWM23:QWO23"/>
    <mergeCell ref="QWP23:QWR23"/>
    <mergeCell ref="QVO23:QVQ23"/>
    <mergeCell ref="QVR23:QVT23"/>
    <mergeCell ref="QVU23:QVW23"/>
    <mergeCell ref="QVX23:QVZ23"/>
    <mergeCell ref="QWA23:QWC23"/>
    <mergeCell ref="QUZ23:QVB23"/>
    <mergeCell ref="QVC23:QVE23"/>
    <mergeCell ref="QVF23:QVH23"/>
    <mergeCell ref="QVI23:QVK23"/>
    <mergeCell ref="QVL23:QVN23"/>
    <mergeCell ref="QZA23:QZC23"/>
    <mergeCell ref="QZD23:QZF23"/>
    <mergeCell ref="QZG23:QZI23"/>
    <mergeCell ref="QZJ23:QZL23"/>
    <mergeCell ref="QZM23:QZO23"/>
    <mergeCell ref="QYL23:QYN23"/>
    <mergeCell ref="QYO23:QYQ23"/>
    <mergeCell ref="QYR23:QYT23"/>
    <mergeCell ref="QYU23:QYW23"/>
    <mergeCell ref="QYX23:QYZ23"/>
    <mergeCell ref="QXW23:QXY23"/>
    <mergeCell ref="QXZ23:QYB23"/>
    <mergeCell ref="QYC23:QYE23"/>
    <mergeCell ref="QYF23:QYH23"/>
    <mergeCell ref="QYI23:QYK23"/>
    <mergeCell ref="QXH23:QXJ23"/>
    <mergeCell ref="QXK23:QXM23"/>
    <mergeCell ref="QXN23:QXP23"/>
    <mergeCell ref="QXQ23:QXS23"/>
    <mergeCell ref="QXT23:QXV23"/>
    <mergeCell ref="RBI23:RBK23"/>
    <mergeCell ref="RBL23:RBN23"/>
    <mergeCell ref="RBO23:RBQ23"/>
    <mergeCell ref="RBR23:RBT23"/>
    <mergeCell ref="RBU23:RBW23"/>
    <mergeCell ref="RAT23:RAV23"/>
    <mergeCell ref="RAW23:RAY23"/>
    <mergeCell ref="RAZ23:RBB23"/>
    <mergeCell ref="RBC23:RBE23"/>
    <mergeCell ref="RBF23:RBH23"/>
    <mergeCell ref="RAE23:RAG23"/>
    <mergeCell ref="RAH23:RAJ23"/>
    <mergeCell ref="RAK23:RAM23"/>
    <mergeCell ref="RAN23:RAP23"/>
    <mergeCell ref="RAQ23:RAS23"/>
    <mergeCell ref="QZP23:QZR23"/>
    <mergeCell ref="QZS23:QZU23"/>
    <mergeCell ref="QZV23:QZX23"/>
    <mergeCell ref="QZY23:RAA23"/>
    <mergeCell ref="RAB23:RAD23"/>
    <mergeCell ref="RDQ23:RDS23"/>
    <mergeCell ref="RDT23:RDV23"/>
    <mergeCell ref="RDW23:RDY23"/>
    <mergeCell ref="RDZ23:REB23"/>
    <mergeCell ref="REC23:REE23"/>
    <mergeCell ref="RDB23:RDD23"/>
    <mergeCell ref="RDE23:RDG23"/>
    <mergeCell ref="RDH23:RDJ23"/>
    <mergeCell ref="RDK23:RDM23"/>
    <mergeCell ref="RDN23:RDP23"/>
    <mergeCell ref="RCM23:RCO23"/>
    <mergeCell ref="RCP23:RCR23"/>
    <mergeCell ref="RCS23:RCU23"/>
    <mergeCell ref="RCV23:RCX23"/>
    <mergeCell ref="RCY23:RDA23"/>
    <mergeCell ref="RBX23:RBZ23"/>
    <mergeCell ref="RCA23:RCC23"/>
    <mergeCell ref="RCD23:RCF23"/>
    <mergeCell ref="RCG23:RCI23"/>
    <mergeCell ref="RCJ23:RCL23"/>
    <mergeCell ref="RFY23:RGA23"/>
    <mergeCell ref="RGB23:RGD23"/>
    <mergeCell ref="RGE23:RGG23"/>
    <mergeCell ref="RGH23:RGJ23"/>
    <mergeCell ref="RGK23:RGM23"/>
    <mergeCell ref="RFJ23:RFL23"/>
    <mergeCell ref="RFM23:RFO23"/>
    <mergeCell ref="RFP23:RFR23"/>
    <mergeCell ref="RFS23:RFU23"/>
    <mergeCell ref="RFV23:RFX23"/>
    <mergeCell ref="REU23:REW23"/>
    <mergeCell ref="REX23:REZ23"/>
    <mergeCell ref="RFA23:RFC23"/>
    <mergeCell ref="RFD23:RFF23"/>
    <mergeCell ref="RFG23:RFI23"/>
    <mergeCell ref="REF23:REH23"/>
    <mergeCell ref="REI23:REK23"/>
    <mergeCell ref="REL23:REN23"/>
    <mergeCell ref="REO23:REQ23"/>
    <mergeCell ref="RER23:RET23"/>
    <mergeCell ref="RIG23:RII23"/>
    <mergeCell ref="RIJ23:RIL23"/>
    <mergeCell ref="RIM23:RIO23"/>
    <mergeCell ref="RIP23:RIR23"/>
    <mergeCell ref="RIS23:RIU23"/>
    <mergeCell ref="RHR23:RHT23"/>
    <mergeCell ref="RHU23:RHW23"/>
    <mergeCell ref="RHX23:RHZ23"/>
    <mergeCell ref="RIA23:RIC23"/>
    <mergeCell ref="RID23:RIF23"/>
    <mergeCell ref="RHC23:RHE23"/>
    <mergeCell ref="RHF23:RHH23"/>
    <mergeCell ref="RHI23:RHK23"/>
    <mergeCell ref="RHL23:RHN23"/>
    <mergeCell ref="RHO23:RHQ23"/>
    <mergeCell ref="RGN23:RGP23"/>
    <mergeCell ref="RGQ23:RGS23"/>
    <mergeCell ref="RGT23:RGV23"/>
    <mergeCell ref="RGW23:RGY23"/>
    <mergeCell ref="RGZ23:RHB23"/>
    <mergeCell ref="RKO23:RKQ23"/>
    <mergeCell ref="RKR23:RKT23"/>
    <mergeCell ref="RKU23:RKW23"/>
    <mergeCell ref="RKX23:RKZ23"/>
    <mergeCell ref="RLA23:RLC23"/>
    <mergeCell ref="RJZ23:RKB23"/>
    <mergeCell ref="RKC23:RKE23"/>
    <mergeCell ref="RKF23:RKH23"/>
    <mergeCell ref="RKI23:RKK23"/>
    <mergeCell ref="RKL23:RKN23"/>
    <mergeCell ref="RJK23:RJM23"/>
    <mergeCell ref="RJN23:RJP23"/>
    <mergeCell ref="RJQ23:RJS23"/>
    <mergeCell ref="RJT23:RJV23"/>
    <mergeCell ref="RJW23:RJY23"/>
    <mergeCell ref="RIV23:RIX23"/>
    <mergeCell ref="RIY23:RJA23"/>
    <mergeCell ref="RJB23:RJD23"/>
    <mergeCell ref="RJE23:RJG23"/>
    <mergeCell ref="RJH23:RJJ23"/>
    <mergeCell ref="RMW23:RMY23"/>
    <mergeCell ref="RMZ23:RNB23"/>
    <mergeCell ref="RNC23:RNE23"/>
    <mergeCell ref="RNF23:RNH23"/>
    <mergeCell ref="RNI23:RNK23"/>
    <mergeCell ref="RMH23:RMJ23"/>
    <mergeCell ref="RMK23:RMM23"/>
    <mergeCell ref="RMN23:RMP23"/>
    <mergeCell ref="RMQ23:RMS23"/>
    <mergeCell ref="RMT23:RMV23"/>
    <mergeCell ref="RLS23:RLU23"/>
    <mergeCell ref="RLV23:RLX23"/>
    <mergeCell ref="RLY23:RMA23"/>
    <mergeCell ref="RMB23:RMD23"/>
    <mergeCell ref="RME23:RMG23"/>
    <mergeCell ref="RLD23:RLF23"/>
    <mergeCell ref="RLG23:RLI23"/>
    <mergeCell ref="RLJ23:RLL23"/>
    <mergeCell ref="RLM23:RLO23"/>
    <mergeCell ref="RLP23:RLR23"/>
    <mergeCell ref="RPE23:RPG23"/>
    <mergeCell ref="RPH23:RPJ23"/>
    <mergeCell ref="RPK23:RPM23"/>
    <mergeCell ref="RPN23:RPP23"/>
    <mergeCell ref="RPQ23:RPS23"/>
    <mergeCell ref="ROP23:ROR23"/>
    <mergeCell ref="ROS23:ROU23"/>
    <mergeCell ref="ROV23:ROX23"/>
    <mergeCell ref="ROY23:RPA23"/>
    <mergeCell ref="RPB23:RPD23"/>
    <mergeCell ref="ROA23:ROC23"/>
    <mergeCell ref="ROD23:ROF23"/>
    <mergeCell ref="ROG23:ROI23"/>
    <mergeCell ref="ROJ23:ROL23"/>
    <mergeCell ref="ROM23:ROO23"/>
    <mergeCell ref="RNL23:RNN23"/>
    <mergeCell ref="RNO23:RNQ23"/>
    <mergeCell ref="RNR23:RNT23"/>
    <mergeCell ref="RNU23:RNW23"/>
    <mergeCell ref="RNX23:RNZ23"/>
    <mergeCell ref="RRM23:RRO23"/>
    <mergeCell ref="RRP23:RRR23"/>
    <mergeCell ref="RRS23:RRU23"/>
    <mergeCell ref="RRV23:RRX23"/>
    <mergeCell ref="RRY23:RSA23"/>
    <mergeCell ref="RQX23:RQZ23"/>
    <mergeCell ref="RRA23:RRC23"/>
    <mergeCell ref="RRD23:RRF23"/>
    <mergeCell ref="RRG23:RRI23"/>
    <mergeCell ref="RRJ23:RRL23"/>
    <mergeCell ref="RQI23:RQK23"/>
    <mergeCell ref="RQL23:RQN23"/>
    <mergeCell ref="RQO23:RQQ23"/>
    <mergeCell ref="RQR23:RQT23"/>
    <mergeCell ref="RQU23:RQW23"/>
    <mergeCell ref="RPT23:RPV23"/>
    <mergeCell ref="RPW23:RPY23"/>
    <mergeCell ref="RPZ23:RQB23"/>
    <mergeCell ref="RQC23:RQE23"/>
    <mergeCell ref="RQF23:RQH23"/>
    <mergeCell ref="RTU23:RTW23"/>
    <mergeCell ref="RTX23:RTZ23"/>
    <mergeCell ref="RUA23:RUC23"/>
    <mergeCell ref="RUD23:RUF23"/>
    <mergeCell ref="RUG23:RUI23"/>
    <mergeCell ref="RTF23:RTH23"/>
    <mergeCell ref="RTI23:RTK23"/>
    <mergeCell ref="RTL23:RTN23"/>
    <mergeCell ref="RTO23:RTQ23"/>
    <mergeCell ref="RTR23:RTT23"/>
    <mergeCell ref="RSQ23:RSS23"/>
    <mergeCell ref="RST23:RSV23"/>
    <mergeCell ref="RSW23:RSY23"/>
    <mergeCell ref="RSZ23:RTB23"/>
    <mergeCell ref="RTC23:RTE23"/>
    <mergeCell ref="RSB23:RSD23"/>
    <mergeCell ref="RSE23:RSG23"/>
    <mergeCell ref="RSH23:RSJ23"/>
    <mergeCell ref="RSK23:RSM23"/>
    <mergeCell ref="RSN23:RSP23"/>
    <mergeCell ref="RWC23:RWE23"/>
    <mergeCell ref="RWF23:RWH23"/>
    <mergeCell ref="RWI23:RWK23"/>
    <mergeCell ref="RWL23:RWN23"/>
    <mergeCell ref="RWO23:RWQ23"/>
    <mergeCell ref="RVN23:RVP23"/>
    <mergeCell ref="RVQ23:RVS23"/>
    <mergeCell ref="RVT23:RVV23"/>
    <mergeCell ref="RVW23:RVY23"/>
    <mergeCell ref="RVZ23:RWB23"/>
    <mergeCell ref="RUY23:RVA23"/>
    <mergeCell ref="RVB23:RVD23"/>
    <mergeCell ref="RVE23:RVG23"/>
    <mergeCell ref="RVH23:RVJ23"/>
    <mergeCell ref="RVK23:RVM23"/>
    <mergeCell ref="RUJ23:RUL23"/>
    <mergeCell ref="RUM23:RUO23"/>
    <mergeCell ref="RUP23:RUR23"/>
    <mergeCell ref="RUS23:RUU23"/>
    <mergeCell ref="RUV23:RUX23"/>
    <mergeCell ref="RYK23:RYM23"/>
    <mergeCell ref="RYN23:RYP23"/>
    <mergeCell ref="RYQ23:RYS23"/>
    <mergeCell ref="RYT23:RYV23"/>
    <mergeCell ref="RYW23:RYY23"/>
    <mergeCell ref="RXV23:RXX23"/>
    <mergeCell ref="RXY23:RYA23"/>
    <mergeCell ref="RYB23:RYD23"/>
    <mergeCell ref="RYE23:RYG23"/>
    <mergeCell ref="RYH23:RYJ23"/>
    <mergeCell ref="RXG23:RXI23"/>
    <mergeCell ref="RXJ23:RXL23"/>
    <mergeCell ref="RXM23:RXO23"/>
    <mergeCell ref="RXP23:RXR23"/>
    <mergeCell ref="RXS23:RXU23"/>
    <mergeCell ref="RWR23:RWT23"/>
    <mergeCell ref="RWU23:RWW23"/>
    <mergeCell ref="RWX23:RWZ23"/>
    <mergeCell ref="RXA23:RXC23"/>
    <mergeCell ref="RXD23:RXF23"/>
    <mergeCell ref="SAS23:SAU23"/>
    <mergeCell ref="SAV23:SAX23"/>
    <mergeCell ref="SAY23:SBA23"/>
    <mergeCell ref="SBB23:SBD23"/>
    <mergeCell ref="SBE23:SBG23"/>
    <mergeCell ref="SAD23:SAF23"/>
    <mergeCell ref="SAG23:SAI23"/>
    <mergeCell ref="SAJ23:SAL23"/>
    <mergeCell ref="SAM23:SAO23"/>
    <mergeCell ref="SAP23:SAR23"/>
    <mergeCell ref="RZO23:RZQ23"/>
    <mergeCell ref="RZR23:RZT23"/>
    <mergeCell ref="RZU23:RZW23"/>
    <mergeCell ref="RZX23:RZZ23"/>
    <mergeCell ref="SAA23:SAC23"/>
    <mergeCell ref="RYZ23:RZB23"/>
    <mergeCell ref="RZC23:RZE23"/>
    <mergeCell ref="RZF23:RZH23"/>
    <mergeCell ref="RZI23:RZK23"/>
    <mergeCell ref="RZL23:RZN23"/>
    <mergeCell ref="SDA23:SDC23"/>
    <mergeCell ref="SDD23:SDF23"/>
    <mergeCell ref="SDG23:SDI23"/>
    <mergeCell ref="SDJ23:SDL23"/>
    <mergeCell ref="SDM23:SDO23"/>
    <mergeCell ref="SCL23:SCN23"/>
    <mergeCell ref="SCO23:SCQ23"/>
    <mergeCell ref="SCR23:SCT23"/>
    <mergeCell ref="SCU23:SCW23"/>
    <mergeCell ref="SCX23:SCZ23"/>
    <mergeCell ref="SBW23:SBY23"/>
    <mergeCell ref="SBZ23:SCB23"/>
    <mergeCell ref="SCC23:SCE23"/>
    <mergeCell ref="SCF23:SCH23"/>
    <mergeCell ref="SCI23:SCK23"/>
    <mergeCell ref="SBH23:SBJ23"/>
    <mergeCell ref="SBK23:SBM23"/>
    <mergeCell ref="SBN23:SBP23"/>
    <mergeCell ref="SBQ23:SBS23"/>
    <mergeCell ref="SBT23:SBV23"/>
    <mergeCell ref="SFI23:SFK23"/>
    <mergeCell ref="SFL23:SFN23"/>
    <mergeCell ref="SFO23:SFQ23"/>
    <mergeCell ref="SFR23:SFT23"/>
    <mergeCell ref="SFU23:SFW23"/>
    <mergeCell ref="SET23:SEV23"/>
    <mergeCell ref="SEW23:SEY23"/>
    <mergeCell ref="SEZ23:SFB23"/>
    <mergeCell ref="SFC23:SFE23"/>
    <mergeCell ref="SFF23:SFH23"/>
    <mergeCell ref="SEE23:SEG23"/>
    <mergeCell ref="SEH23:SEJ23"/>
    <mergeCell ref="SEK23:SEM23"/>
    <mergeCell ref="SEN23:SEP23"/>
    <mergeCell ref="SEQ23:SES23"/>
    <mergeCell ref="SDP23:SDR23"/>
    <mergeCell ref="SDS23:SDU23"/>
    <mergeCell ref="SDV23:SDX23"/>
    <mergeCell ref="SDY23:SEA23"/>
    <mergeCell ref="SEB23:SED23"/>
    <mergeCell ref="SHQ23:SHS23"/>
    <mergeCell ref="SHT23:SHV23"/>
    <mergeCell ref="SHW23:SHY23"/>
    <mergeCell ref="SHZ23:SIB23"/>
    <mergeCell ref="SIC23:SIE23"/>
    <mergeCell ref="SHB23:SHD23"/>
    <mergeCell ref="SHE23:SHG23"/>
    <mergeCell ref="SHH23:SHJ23"/>
    <mergeCell ref="SHK23:SHM23"/>
    <mergeCell ref="SHN23:SHP23"/>
    <mergeCell ref="SGM23:SGO23"/>
    <mergeCell ref="SGP23:SGR23"/>
    <mergeCell ref="SGS23:SGU23"/>
    <mergeCell ref="SGV23:SGX23"/>
    <mergeCell ref="SGY23:SHA23"/>
    <mergeCell ref="SFX23:SFZ23"/>
    <mergeCell ref="SGA23:SGC23"/>
    <mergeCell ref="SGD23:SGF23"/>
    <mergeCell ref="SGG23:SGI23"/>
    <mergeCell ref="SGJ23:SGL23"/>
    <mergeCell ref="SJY23:SKA23"/>
    <mergeCell ref="SKB23:SKD23"/>
    <mergeCell ref="SKE23:SKG23"/>
    <mergeCell ref="SKH23:SKJ23"/>
    <mergeCell ref="SKK23:SKM23"/>
    <mergeCell ref="SJJ23:SJL23"/>
    <mergeCell ref="SJM23:SJO23"/>
    <mergeCell ref="SJP23:SJR23"/>
    <mergeCell ref="SJS23:SJU23"/>
    <mergeCell ref="SJV23:SJX23"/>
    <mergeCell ref="SIU23:SIW23"/>
    <mergeCell ref="SIX23:SIZ23"/>
    <mergeCell ref="SJA23:SJC23"/>
    <mergeCell ref="SJD23:SJF23"/>
    <mergeCell ref="SJG23:SJI23"/>
    <mergeCell ref="SIF23:SIH23"/>
    <mergeCell ref="SII23:SIK23"/>
    <mergeCell ref="SIL23:SIN23"/>
    <mergeCell ref="SIO23:SIQ23"/>
    <mergeCell ref="SIR23:SIT23"/>
    <mergeCell ref="SMG23:SMI23"/>
    <mergeCell ref="SMJ23:SML23"/>
    <mergeCell ref="SMM23:SMO23"/>
    <mergeCell ref="SMP23:SMR23"/>
    <mergeCell ref="SMS23:SMU23"/>
    <mergeCell ref="SLR23:SLT23"/>
    <mergeCell ref="SLU23:SLW23"/>
    <mergeCell ref="SLX23:SLZ23"/>
    <mergeCell ref="SMA23:SMC23"/>
    <mergeCell ref="SMD23:SMF23"/>
    <mergeCell ref="SLC23:SLE23"/>
    <mergeCell ref="SLF23:SLH23"/>
    <mergeCell ref="SLI23:SLK23"/>
    <mergeCell ref="SLL23:SLN23"/>
    <mergeCell ref="SLO23:SLQ23"/>
    <mergeCell ref="SKN23:SKP23"/>
    <mergeCell ref="SKQ23:SKS23"/>
    <mergeCell ref="SKT23:SKV23"/>
    <mergeCell ref="SKW23:SKY23"/>
    <mergeCell ref="SKZ23:SLB23"/>
    <mergeCell ref="SOO23:SOQ23"/>
    <mergeCell ref="SOR23:SOT23"/>
    <mergeCell ref="SOU23:SOW23"/>
    <mergeCell ref="SOX23:SOZ23"/>
    <mergeCell ref="SPA23:SPC23"/>
    <mergeCell ref="SNZ23:SOB23"/>
    <mergeCell ref="SOC23:SOE23"/>
    <mergeCell ref="SOF23:SOH23"/>
    <mergeCell ref="SOI23:SOK23"/>
    <mergeCell ref="SOL23:SON23"/>
    <mergeCell ref="SNK23:SNM23"/>
    <mergeCell ref="SNN23:SNP23"/>
    <mergeCell ref="SNQ23:SNS23"/>
    <mergeCell ref="SNT23:SNV23"/>
    <mergeCell ref="SNW23:SNY23"/>
    <mergeCell ref="SMV23:SMX23"/>
    <mergeCell ref="SMY23:SNA23"/>
    <mergeCell ref="SNB23:SND23"/>
    <mergeCell ref="SNE23:SNG23"/>
    <mergeCell ref="SNH23:SNJ23"/>
    <mergeCell ref="SQW23:SQY23"/>
    <mergeCell ref="SQZ23:SRB23"/>
    <mergeCell ref="SRC23:SRE23"/>
    <mergeCell ref="SRF23:SRH23"/>
    <mergeCell ref="SRI23:SRK23"/>
    <mergeCell ref="SQH23:SQJ23"/>
    <mergeCell ref="SQK23:SQM23"/>
    <mergeCell ref="SQN23:SQP23"/>
    <mergeCell ref="SQQ23:SQS23"/>
    <mergeCell ref="SQT23:SQV23"/>
    <mergeCell ref="SPS23:SPU23"/>
    <mergeCell ref="SPV23:SPX23"/>
    <mergeCell ref="SPY23:SQA23"/>
    <mergeCell ref="SQB23:SQD23"/>
    <mergeCell ref="SQE23:SQG23"/>
    <mergeCell ref="SPD23:SPF23"/>
    <mergeCell ref="SPG23:SPI23"/>
    <mergeCell ref="SPJ23:SPL23"/>
    <mergeCell ref="SPM23:SPO23"/>
    <mergeCell ref="SPP23:SPR23"/>
    <mergeCell ref="STE23:STG23"/>
    <mergeCell ref="STH23:STJ23"/>
    <mergeCell ref="STK23:STM23"/>
    <mergeCell ref="STN23:STP23"/>
    <mergeCell ref="STQ23:STS23"/>
    <mergeCell ref="SSP23:SSR23"/>
    <mergeCell ref="SSS23:SSU23"/>
    <mergeCell ref="SSV23:SSX23"/>
    <mergeCell ref="SSY23:STA23"/>
    <mergeCell ref="STB23:STD23"/>
    <mergeCell ref="SSA23:SSC23"/>
    <mergeCell ref="SSD23:SSF23"/>
    <mergeCell ref="SSG23:SSI23"/>
    <mergeCell ref="SSJ23:SSL23"/>
    <mergeCell ref="SSM23:SSO23"/>
    <mergeCell ref="SRL23:SRN23"/>
    <mergeCell ref="SRO23:SRQ23"/>
    <mergeCell ref="SRR23:SRT23"/>
    <mergeCell ref="SRU23:SRW23"/>
    <mergeCell ref="SRX23:SRZ23"/>
    <mergeCell ref="SVM23:SVO23"/>
    <mergeCell ref="SVP23:SVR23"/>
    <mergeCell ref="SVS23:SVU23"/>
    <mergeCell ref="SVV23:SVX23"/>
    <mergeCell ref="SVY23:SWA23"/>
    <mergeCell ref="SUX23:SUZ23"/>
    <mergeCell ref="SVA23:SVC23"/>
    <mergeCell ref="SVD23:SVF23"/>
    <mergeCell ref="SVG23:SVI23"/>
    <mergeCell ref="SVJ23:SVL23"/>
    <mergeCell ref="SUI23:SUK23"/>
    <mergeCell ref="SUL23:SUN23"/>
    <mergeCell ref="SUO23:SUQ23"/>
    <mergeCell ref="SUR23:SUT23"/>
    <mergeCell ref="SUU23:SUW23"/>
    <mergeCell ref="STT23:STV23"/>
    <mergeCell ref="STW23:STY23"/>
    <mergeCell ref="STZ23:SUB23"/>
    <mergeCell ref="SUC23:SUE23"/>
    <mergeCell ref="SUF23:SUH23"/>
    <mergeCell ref="SXU23:SXW23"/>
    <mergeCell ref="SXX23:SXZ23"/>
    <mergeCell ref="SYA23:SYC23"/>
    <mergeCell ref="SYD23:SYF23"/>
    <mergeCell ref="SYG23:SYI23"/>
    <mergeCell ref="SXF23:SXH23"/>
    <mergeCell ref="SXI23:SXK23"/>
    <mergeCell ref="SXL23:SXN23"/>
    <mergeCell ref="SXO23:SXQ23"/>
    <mergeCell ref="SXR23:SXT23"/>
    <mergeCell ref="SWQ23:SWS23"/>
    <mergeCell ref="SWT23:SWV23"/>
    <mergeCell ref="SWW23:SWY23"/>
    <mergeCell ref="SWZ23:SXB23"/>
    <mergeCell ref="SXC23:SXE23"/>
    <mergeCell ref="SWB23:SWD23"/>
    <mergeCell ref="SWE23:SWG23"/>
    <mergeCell ref="SWH23:SWJ23"/>
    <mergeCell ref="SWK23:SWM23"/>
    <mergeCell ref="SWN23:SWP23"/>
    <mergeCell ref="TAC23:TAE23"/>
    <mergeCell ref="TAF23:TAH23"/>
    <mergeCell ref="TAI23:TAK23"/>
    <mergeCell ref="TAL23:TAN23"/>
    <mergeCell ref="TAO23:TAQ23"/>
    <mergeCell ref="SZN23:SZP23"/>
    <mergeCell ref="SZQ23:SZS23"/>
    <mergeCell ref="SZT23:SZV23"/>
    <mergeCell ref="SZW23:SZY23"/>
    <mergeCell ref="SZZ23:TAB23"/>
    <mergeCell ref="SYY23:SZA23"/>
    <mergeCell ref="SZB23:SZD23"/>
    <mergeCell ref="SZE23:SZG23"/>
    <mergeCell ref="SZH23:SZJ23"/>
    <mergeCell ref="SZK23:SZM23"/>
    <mergeCell ref="SYJ23:SYL23"/>
    <mergeCell ref="SYM23:SYO23"/>
    <mergeCell ref="SYP23:SYR23"/>
    <mergeCell ref="SYS23:SYU23"/>
    <mergeCell ref="SYV23:SYX23"/>
    <mergeCell ref="TCK23:TCM23"/>
    <mergeCell ref="TCN23:TCP23"/>
    <mergeCell ref="TCQ23:TCS23"/>
    <mergeCell ref="TCT23:TCV23"/>
    <mergeCell ref="TCW23:TCY23"/>
    <mergeCell ref="TBV23:TBX23"/>
    <mergeCell ref="TBY23:TCA23"/>
    <mergeCell ref="TCB23:TCD23"/>
    <mergeCell ref="TCE23:TCG23"/>
    <mergeCell ref="TCH23:TCJ23"/>
    <mergeCell ref="TBG23:TBI23"/>
    <mergeCell ref="TBJ23:TBL23"/>
    <mergeCell ref="TBM23:TBO23"/>
    <mergeCell ref="TBP23:TBR23"/>
    <mergeCell ref="TBS23:TBU23"/>
    <mergeCell ref="TAR23:TAT23"/>
    <mergeCell ref="TAU23:TAW23"/>
    <mergeCell ref="TAX23:TAZ23"/>
    <mergeCell ref="TBA23:TBC23"/>
    <mergeCell ref="TBD23:TBF23"/>
    <mergeCell ref="TES23:TEU23"/>
    <mergeCell ref="TEV23:TEX23"/>
    <mergeCell ref="TEY23:TFA23"/>
    <mergeCell ref="TFB23:TFD23"/>
    <mergeCell ref="TFE23:TFG23"/>
    <mergeCell ref="TED23:TEF23"/>
    <mergeCell ref="TEG23:TEI23"/>
    <mergeCell ref="TEJ23:TEL23"/>
    <mergeCell ref="TEM23:TEO23"/>
    <mergeCell ref="TEP23:TER23"/>
    <mergeCell ref="TDO23:TDQ23"/>
    <mergeCell ref="TDR23:TDT23"/>
    <mergeCell ref="TDU23:TDW23"/>
    <mergeCell ref="TDX23:TDZ23"/>
    <mergeCell ref="TEA23:TEC23"/>
    <mergeCell ref="TCZ23:TDB23"/>
    <mergeCell ref="TDC23:TDE23"/>
    <mergeCell ref="TDF23:TDH23"/>
    <mergeCell ref="TDI23:TDK23"/>
    <mergeCell ref="TDL23:TDN23"/>
    <mergeCell ref="THA23:THC23"/>
    <mergeCell ref="THD23:THF23"/>
    <mergeCell ref="THG23:THI23"/>
    <mergeCell ref="THJ23:THL23"/>
    <mergeCell ref="THM23:THO23"/>
    <mergeCell ref="TGL23:TGN23"/>
    <mergeCell ref="TGO23:TGQ23"/>
    <mergeCell ref="TGR23:TGT23"/>
    <mergeCell ref="TGU23:TGW23"/>
    <mergeCell ref="TGX23:TGZ23"/>
    <mergeCell ref="TFW23:TFY23"/>
    <mergeCell ref="TFZ23:TGB23"/>
    <mergeCell ref="TGC23:TGE23"/>
    <mergeCell ref="TGF23:TGH23"/>
    <mergeCell ref="TGI23:TGK23"/>
    <mergeCell ref="TFH23:TFJ23"/>
    <mergeCell ref="TFK23:TFM23"/>
    <mergeCell ref="TFN23:TFP23"/>
    <mergeCell ref="TFQ23:TFS23"/>
    <mergeCell ref="TFT23:TFV23"/>
    <mergeCell ref="TJI23:TJK23"/>
    <mergeCell ref="TJL23:TJN23"/>
    <mergeCell ref="TJO23:TJQ23"/>
    <mergeCell ref="TJR23:TJT23"/>
    <mergeCell ref="TJU23:TJW23"/>
    <mergeCell ref="TIT23:TIV23"/>
    <mergeCell ref="TIW23:TIY23"/>
    <mergeCell ref="TIZ23:TJB23"/>
    <mergeCell ref="TJC23:TJE23"/>
    <mergeCell ref="TJF23:TJH23"/>
    <mergeCell ref="TIE23:TIG23"/>
    <mergeCell ref="TIH23:TIJ23"/>
    <mergeCell ref="TIK23:TIM23"/>
    <mergeCell ref="TIN23:TIP23"/>
    <mergeCell ref="TIQ23:TIS23"/>
    <mergeCell ref="THP23:THR23"/>
    <mergeCell ref="THS23:THU23"/>
    <mergeCell ref="THV23:THX23"/>
    <mergeCell ref="THY23:TIA23"/>
    <mergeCell ref="TIB23:TID23"/>
    <mergeCell ref="TLQ23:TLS23"/>
    <mergeCell ref="TLT23:TLV23"/>
    <mergeCell ref="TLW23:TLY23"/>
    <mergeCell ref="TLZ23:TMB23"/>
    <mergeCell ref="TMC23:TME23"/>
    <mergeCell ref="TLB23:TLD23"/>
    <mergeCell ref="TLE23:TLG23"/>
    <mergeCell ref="TLH23:TLJ23"/>
    <mergeCell ref="TLK23:TLM23"/>
    <mergeCell ref="TLN23:TLP23"/>
    <mergeCell ref="TKM23:TKO23"/>
    <mergeCell ref="TKP23:TKR23"/>
    <mergeCell ref="TKS23:TKU23"/>
    <mergeCell ref="TKV23:TKX23"/>
    <mergeCell ref="TKY23:TLA23"/>
    <mergeCell ref="TJX23:TJZ23"/>
    <mergeCell ref="TKA23:TKC23"/>
    <mergeCell ref="TKD23:TKF23"/>
    <mergeCell ref="TKG23:TKI23"/>
    <mergeCell ref="TKJ23:TKL23"/>
    <mergeCell ref="TNY23:TOA23"/>
    <mergeCell ref="TOB23:TOD23"/>
    <mergeCell ref="TOE23:TOG23"/>
    <mergeCell ref="TOH23:TOJ23"/>
    <mergeCell ref="TOK23:TOM23"/>
    <mergeCell ref="TNJ23:TNL23"/>
    <mergeCell ref="TNM23:TNO23"/>
    <mergeCell ref="TNP23:TNR23"/>
    <mergeCell ref="TNS23:TNU23"/>
    <mergeCell ref="TNV23:TNX23"/>
    <mergeCell ref="TMU23:TMW23"/>
    <mergeCell ref="TMX23:TMZ23"/>
    <mergeCell ref="TNA23:TNC23"/>
    <mergeCell ref="TND23:TNF23"/>
    <mergeCell ref="TNG23:TNI23"/>
    <mergeCell ref="TMF23:TMH23"/>
    <mergeCell ref="TMI23:TMK23"/>
    <mergeCell ref="TML23:TMN23"/>
    <mergeCell ref="TMO23:TMQ23"/>
    <mergeCell ref="TMR23:TMT23"/>
    <mergeCell ref="TQG23:TQI23"/>
    <mergeCell ref="TQJ23:TQL23"/>
    <mergeCell ref="TQM23:TQO23"/>
    <mergeCell ref="TQP23:TQR23"/>
    <mergeCell ref="TQS23:TQU23"/>
    <mergeCell ref="TPR23:TPT23"/>
    <mergeCell ref="TPU23:TPW23"/>
    <mergeCell ref="TPX23:TPZ23"/>
    <mergeCell ref="TQA23:TQC23"/>
    <mergeCell ref="TQD23:TQF23"/>
    <mergeCell ref="TPC23:TPE23"/>
    <mergeCell ref="TPF23:TPH23"/>
    <mergeCell ref="TPI23:TPK23"/>
    <mergeCell ref="TPL23:TPN23"/>
    <mergeCell ref="TPO23:TPQ23"/>
    <mergeCell ref="TON23:TOP23"/>
    <mergeCell ref="TOQ23:TOS23"/>
    <mergeCell ref="TOT23:TOV23"/>
    <mergeCell ref="TOW23:TOY23"/>
    <mergeCell ref="TOZ23:TPB23"/>
    <mergeCell ref="TSO23:TSQ23"/>
    <mergeCell ref="TSR23:TST23"/>
    <mergeCell ref="TSU23:TSW23"/>
    <mergeCell ref="TSX23:TSZ23"/>
    <mergeCell ref="TTA23:TTC23"/>
    <mergeCell ref="TRZ23:TSB23"/>
    <mergeCell ref="TSC23:TSE23"/>
    <mergeCell ref="TSF23:TSH23"/>
    <mergeCell ref="TSI23:TSK23"/>
    <mergeCell ref="TSL23:TSN23"/>
    <mergeCell ref="TRK23:TRM23"/>
    <mergeCell ref="TRN23:TRP23"/>
    <mergeCell ref="TRQ23:TRS23"/>
    <mergeCell ref="TRT23:TRV23"/>
    <mergeCell ref="TRW23:TRY23"/>
    <mergeCell ref="TQV23:TQX23"/>
    <mergeCell ref="TQY23:TRA23"/>
    <mergeCell ref="TRB23:TRD23"/>
    <mergeCell ref="TRE23:TRG23"/>
    <mergeCell ref="TRH23:TRJ23"/>
    <mergeCell ref="TUW23:TUY23"/>
    <mergeCell ref="TUZ23:TVB23"/>
    <mergeCell ref="TVC23:TVE23"/>
    <mergeCell ref="TVF23:TVH23"/>
    <mergeCell ref="TVI23:TVK23"/>
    <mergeCell ref="TUH23:TUJ23"/>
    <mergeCell ref="TUK23:TUM23"/>
    <mergeCell ref="TUN23:TUP23"/>
    <mergeCell ref="TUQ23:TUS23"/>
    <mergeCell ref="TUT23:TUV23"/>
    <mergeCell ref="TTS23:TTU23"/>
    <mergeCell ref="TTV23:TTX23"/>
    <mergeCell ref="TTY23:TUA23"/>
    <mergeCell ref="TUB23:TUD23"/>
    <mergeCell ref="TUE23:TUG23"/>
    <mergeCell ref="TTD23:TTF23"/>
    <mergeCell ref="TTG23:TTI23"/>
    <mergeCell ref="TTJ23:TTL23"/>
    <mergeCell ref="TTM23:TTO23"/>
    <mergeCell ref="TTP23:TTR23"/>
    <mergeCell ref="TXE23:TXG23"/>
    <mergeCell ref="TXH23:TXJ23"/>
    <mergeCell ref="TXK23:TXM23"/>
    <mergeCell ref="TXN23:TXP23"/>
    <mergeCell ref="TXQ23:TXS23"/>
    <mergeCell ref="TWP23:TWR23"/>
    <mergeCell ref="TWS23:TWU23"/>
    <mergeCell ref="TWV23:TWX23"/>
    <mergeCell ref="TWY23:TXA23"/>
    <mergeCell ref="TXB23:TXD23"/>
    <mergeCell ref="TWA23:TWC23"/>
    <mergeCell ref="TWD23:TWF23"/>
    <mergeCell ref="TWG23:TWI23"/>
    <mergeCell ref="TWJ23:TWL23"/>
    <mergeCell ref="TWM23:TWO23"/>
    <mergeCell ref="TVL23:TVN23"/>
    <mergeCell ref="TVO23:TVQ23"/>
    <mergeCell ref="TVR23:TVT23"/>
    <mergeCell ref="TVU23:TVW23"/>
    <mergeCell ref="TVX23:TVZ23"/>
    <mergeCell ref="TZM23:TZO23"/>
    <mergeCell ref="TZP23:TZR23"/>
    <mergeCell ref="TZS23:TZU23"/>
    <mergeCell ref="TZV23:TZX23"/>
    <mergeCell ref="TZY23:UAA23"/>
    <mergeCell ref="TYX23:TYZ23"/>
    <mergeCell ref="TZA23:TZC23"/>
    <mergeCell ref="TZD23:TZF23"/>
    <mergeCell ref="TZG23:TZI23"/>
    <mergeCell ref="TZJ23:TZL23"/>
    <mergeCell ref="TYI23:TYK23"/>
    <mergeCell ref="TYL23:TYN23"/>
    <mergeCell ref="TYO23:TYQ23"/>
    <mergeCell ref="TYR23:TYT23"/>
    <mergeCell ref="TYU23:TYW23"/>
    <mergeCell ref="TXT23:TXV23"/>
    <mergeCell ref="TXW23:TXY23"/>
    <mergeCell ref="TXZ23:TYB23"/>
    <mergeCell ref="TYC23:TYE23"/>
    <mergeCell ref="TYF23:TYH23"/>
    <mergeCell ref="UBU23:UBW23"/>
    <mergeCell ref="UBX23:UBZ23"/>
    <mergeCell ref="UCA23:UCC23"/>
    <mergeCell ref="UCD23:UCF23"/>
    <mergeCell ref="UCG23:UCI23"/>
    <mergeCell ref="UBF23:UBH23"/>
    <mergeCell ref="UBI23:UBK23"/>
    <mergeCell ref="UBL23:UBN23"/>
    <mergeCell ref="UBO23:UBQ23"/>
    <mergeCell ref="UBR23:UBT23"/>
    <mergeCell ref="UAQ23:UAS23"/>
    <mergeCell ref="UAT23:UAV23"/>
    <mergeCell ref="UAW23:UAY23"/>
    <mergeCell ref="UAZ23:UBB23"/>
    <mergeCell ref="UBC23:UBE23"/>
    <mergeCell ref="UAB23:UAD23"/>
    <mergeCell ref="UAE23:UAG23"/>
    <mergeCell ref="UAH23:UAJ23"/>
    <mergeCell ref="UAK23:UAM23"/>
    <mergeCell ref="UAN23:UAP23"/>
    <mergeCell ref="UEC23:UEE23"/>
    <mergeCell ref="UEF23:UEH23"/>
    <mergeCell ref="UEI23:UEK23"/>
    <mergeCell ref="UEL23:UEN23"/>
    <mergeCell ref="UEO23:UEQ23"/>
    <mergeCell ref="UDN23:UDP23"/>
    <mergeCell ref="UDQ23:UDS23"/>
    <mergeCell ref="UDT23:UDV23"/>
    <mergeCell ref="UDW23:UDY23"/>
    <mergeCell ref="UDZ23:UEB23"/>
    <mergeCell ref="UCY23:UDA23"/>
    <mergeCell ref="UDB23:UDD23"/>
    <mergeCell ref="UDE23:UDG23"/>
    <mergeCell ref="UDH23:UDJ23"/>
    <mergeCell ref="UDK23:UDM23"/>
    <mergeCell ref="UCJ23:UCL23"/>
    <mergeCell ref="UCM23:UCO23"/>
    <mergeCell ref="UCP23:UCR23"/>
    <mergeCell ref="UCS23:UCU23"/>
    <mergeCell ref="UCV23:UCX23"/>
    <mergeCell ref="UGK23:UGM23"/>
    <mergeCell ref="UGN23:UGP23"/>
    <mergeCell ref="UGQ23:UGS23"/>
    <mergeCell ref="UGT23:UGV23"/>
    <mergeCell ref="UGW23:UGY23"/>
    <mergeCell ref="UFV23:UFX23"/>
    <mergeCell ref="UFY23:UGA23"/>
    <mergeCell ref="UGB23:UGD23"/>
    <mergeCell ref="UGE23:UGG23"/>
    <mergeCell ref="UGH23:UGJ23"/>
    <mergeCell ref="UFG23:UFI23"/>
    <mergeCell ref="UFJ23:UFL23"/>
    <mergeCell ref="UFM23:UFO23"/>
    <mergeCell ref="UFP23:UFR23"/>
    <mergeCell ref="UFS23:UFU23"/>
    <mergeCell ref="UER23:UET23"/>
    <mergeCell ref="UEU23:UEW23"/>
    <mergeCell ref="UEX23:UEZ23"/>
    <mergeCell ref="UFA23:UFC23"/>
    <mergeCell ref="UFD23:UFF23"/>
    <mergeCell ref="UIS23:UIU23"/>
    <mergeCell ref="UIV23:UIX23"/>
    <mergeCell ref="UIY23:UJA23"/>
    <mergeCell ref="UJB23:UJD23"/>
    <mergeCell ref="UJE23:UJG23"/>
    <mergeCell ref="UID23:UIF23"/>
    <mergeCell ref="UIG23:UII23"/>
    <mergeCell ref="UIJ23:UIL23"/>
    <mergeCell ref="UIM23:UIO23"/>
    <mergeCell ref="UIP23:UIR23"/>
    <mergeCell ref="UHO23:UHQ23"/>
    <mergeCell ref="UHR23:UHT23"/>
    <mergeCell ref="UHU23:UHW23"/>
    <mergeCell ref="UHX23:UHZ23"/>
    <mergeCell ref="UIA23:UIC23"/>
    <mergeCell ref="UGZ23:UHB23"/>
    <mergeCell ref="UHC23:UHE23"/>
    <mergeCell ref="UHF23:UHH23"/>
    <mergeCell ref="UHI23:UHK23"/>
    <mergeCell ref="UHL23:UHN23"/>
    <mergeCell ref="ULA23:ULC23"/>
    <mergeCell ref="ULD23:ULF23"/>
    <mergeCell ref="ULG23:ULI23"/>
    <mergeCell ref="ULJ23:ULL23"/>
    <mergeCell ref="ULM23:ULO23"/>
    <mergeCell ref="UKL23:UKN23"/>
    <mergeCell ref="UKO23:UKQ23"/>
    <mergeCell ref="UKR23:UKT23"/>
    <mergeCell ref="UKU23:UKW23"/>
    <mergeCell ref="UKX23:UKZ23"/>
    <mergeCell ref="UJW23:UJY23"/>
    <mergeCell ref="UJZ23:UKB23"/>
    <mergeCell ref="UKC23:UKE23"/>
    <mergeCell ref="UKF23:UKH23"/>
    <mergeCell ref="UKI23:UKK23"/>
    <mergeCell ref="UJH23:UJJ23"/>
    <mergeCell ref="UJK23:UJM23"/>
    <mergeCell ref="UJN23:UJP23"/>
    <mergeCell ref="UJQ23:UJS23"/>
    <mergeCell ref="UJT23:UJV23"/>
    <mergeCell ref="UNI23:UNK23"/>
    <mergeCell ref="UNL23:UNN23"/>
    <mergeCell ref="UNO23:UNQ23"/>
    <mergeCell ref="UNR23:UNT23"/>
    <mergeCell ref="UNU23:UNW23"/>
    <mergeCell ref="UMT23:UMV23"/>
    <mergeCell ref="UMW23:UMY23"/>
    <mergeCell ref="UMZ23:UNB23"/>
    <mergeCell ref="UNC23:UNE23"/>
    <mergeCell ref="UNF23:UNH23"/>
    <mergeCell ref="UME23:UMG23"/>
    <mergeCell ref="UMH23:UMJ23"/>
    <mergeCell ref="UMK23:UMM23"/>
    <mergeCell ref="UMN23:UMP23"/>
    <mergeCell ref="UMQ23:UMS23"/>
    <mergeCell ref="ULP23:ULR23"/>
    <mergeCell ref="ULS23:ULU23"/>
    <mergeCell ref="ULV23:ULX23"/>
    <mergeCell ref="ULY23:UMA23"/>
    <mergeCell ref="UMB23:UMD23"/>
    <mergeCell ref="UPQ23:UPS23"/>
    <mergeCell ref="UPT23:UPV23"/>
    <mergeCell ref="UPW23:UPY23"/>
    <mergeCell ref="UPZ23:UQB23"/>
    <mergeCell ref="UQC23:UQE23"/>
    <mergeCell ref="UPB23:UPD23"/>
    <mergeCell ref="UPE23:UPG23"/>
    <mergeCell ref="UPH23:UPJ23"/>
    <mergeCell ref="UPK23:UPM23"/>
    <mergeCell ref="UPN23:UPP23"/>
    <mergeCell ref="UOM23:UOO23"/>
    <mergeCell ref="UOP23:UOR23"/>
    <mergeCell ref="UOS23:UOU23"/>
    <mergeCell ref="UOV23:UOX23"/>
    <mergeCell ref="UOY23:UPA23"/>
    <mergeCell ref="UNX23:UNZ23"/>
    <mergeCell ref="UOA23:UOC23"/>
    <mergeCell ref="UOD23:UOF23"/>
    <mergeCell ref="UOG23:UOI23"/>
    <mergeCell ref="UOJ23:UOL23"/>
    <mergeCell ref="URY23:USA23"/>
    <mergeCell ref="USB23:USD23"/>
    <mergeCell ref="USE23:USG23"/>
    <mergeCell ref="USH23:USJ23"/>
    <mergeCell ref="USK23:USM23"/>
    <mergeCell ref="URJ23:URL23"/>
    <mergeCell ref="URM23:URO23"/>
    <mergeCell ref="URP23:URR23"/>
    <mergeCell ref="URS23:URU23"/>
    <mergeCell ref="URV23:URX23"/>
    <mergeCell ref="UQU23:UQW23"/>
    <mergeCell ref="UQX23:UQZ23"/>
    <mergeCell ref="URA23:URC23"/>
    <mergeCell ref="URD23:URF23"/>
    <mergeCell ref="URG23:URI23"/>
    <mergeCell ref="UQF23:UQH23"/>
    <mergeCell ref="UQI23:UQK23"/>
    <mergeCell ref="UQL23:UQN23"/>
    <mergeCell ref="UQO23:UQQ23"/>
    <mergeCell ref="UQR23:UQT23"/>
    <mergeCell ref="UUG23:UUI23"/>
    <mergeCell ref="UUJ23:UUL23"/>
    <mergeCell ref="UUM23:UUO23"/>
    <mergeCell ref="UUP23:UUR23"/>
    <mergeCell ref="UUS23:UUU23"/>
    <mergeCell ref="UTR23:UTT23"/>
    <mergeCell ref="UTU23:UTW23"/>
    <mergeCell ref="UTX23:UTZ23"/>
    <mergeCell ref="UUA23:UUC23"/>
    <mergeCell ref="UUD23:UUF23"/>
    <mergeCell ref="UTC23:UTE23"/>
    <mergeCell ref="UTF23:UTH23"/>
    <mergeCell ref="UTI23:UTK23"/>
    <mergeCell ref="UTL23:UTN23"/>
    <mergeCell ref="UTO23:UTQ23"/>
    <mergeCell ref="USN23:USP23"/>
    <mergeCell ref="USQ23:USS23"/>
    <mergeCell ref="UST23:USV23"/>
    <mergeCell ref="USW23:USY23"/>
    <mergeCell ref="USZ23:UTB23"/>
    <mergeCell ref="UWO23:UWQ23"/>
    <mergeCell ref="UWR23:UWT23"/>
    <mergeCell ref="UWU23:UWW23"/>
    <mergeCell ref="UWX23:UWZ23"/>
    <mergeCell ref="UXA23:UXC23"/>
    <mergeCell ref="UVZ23:UWB23"/>
    <mergeCell ref="UWC23:UWE23"/>
    <mergeCell ref="UWF23:UWH23"/>
    <mergeCell ref="UWI23:UWK23"/>
    <mergeCell ref="UWL23:UWN23"/>
    <mergeCell ref="UVK23:UVM23"/>
    <mergeCell ref="UVN23:UVP23"/>
    <mergeCell ref="UVQ23:UVS23"/>
    <mergeCell ref="UVT23:UVV23"/>
    <mergeCell ref="UVW23:UVY23"/>
    <mergeCell ref="UUV23:UUX23"/>
    <mergeCell ref="UUY23:UVA23"/>
    <mergeCell ref="UVB23:UVD23"/>
    <mergeCell ref="UVE23:UVG23"/>
    <mergeCell ref="UVH23:UVJ23"/>
    <mergeCell ref="UYW23:UYY23"/>
    <mergeCell ref="UYZ23:UZB23"/>
    <mergeCell ref="UZC23:UZE23"/>
    <mergeCell ref="UZF23:UZH23"/>
    <mergeCell ref="UZI23:UZK23"/>
    <mergeCell ref="UYH23:UYJ23"/>
    <mergeCell ref="UYK23:UYM23"/>
    <mergeCell ref="UYN23:UYP23"/>
    <mergeCell ref="UYQ23:UYS23"/>
    <mergeCell ref="UYT23:UYV23"/>
    <mergeCell ref="UXS23:UXU23"/>
    <mergeCell ref="UXV23:UXX23"/>
    <mergeCell ref="UXY23:UYA23"/>
    <mergeCell ref="UYB23:UYD23"/>
    <mergeCell ref="UYE23:UYG23"/>
    <mergeCell ref="UXD23:UXF23"/>
    <mergeCell ref="UXG23:UXI23"/>
    <mergeCell ref="UXJ23:UXL23"/>
    <mergeCell ref="UXM23:UXO23"/>
    <mergeCell ref="UXP23:UXR23"/>
    <mergeCell ref="VBE23:VBG23"/>
    <mergeCell ref="VBH23:VBJ23"/>
    <mergeCell ref="VBK23:VBM23"/>
    <mergeCell ref="VBN23:VBP23"/>
    <mergeCell ref="VBQ23:VBS23"/>
    <mergeCell ref="VAP23:VAR23"/>
    <mergeCell ref="VAS23:VAU23"/>
    <mergeCell ref="VAV23:VAX23"/>
    <mergeCell ref="VAY23:VBA23"/>
    <mergeCell ref="VBB23:VBD23"/>
    <mergeCell ref="VAA23:VAC23"/>
    <mergeCell ref="VAD23:VAF23"/>
    <mergeCell ref="VAG23:VAI23"/>
    <mergeCell ref="VAJ23:VAL23"/>
    <mergeCell ref="VAM23:VAO23"/>
    <mergeCell ref="UZL23:UZN23"/>
    <mergeCell ref="UZO23:UZQ23"/>
    <mergeCell ref="UZR23:UZT23"/>
    <mergeCell ref="UZU23:UZW23"/>
    <mergeCell ref="UZX23:UZZ23"/>
    <mergeCell ref="VDM23:VDO23"/>
    <mergeCell ref="VDP23:VDR23"/>
    <mergeCell ref="VDS23:VDU23"/>
    <mergeCell ref="VDV23:VDX23"/>
    <mergeCell ref="VDY23:VEA23"/>
    <mergeCell ref="VCX23:VCZ23"/>
    <mergeCell ref="VDA23:VDC23"/>
    <mergeCell ref="VDD23:VDF23"/>
    <mergeCell ref="VDG23:VDI23"/>
    <mergeCell ref="VDJ23:VDL23"/>
    <mergeCell ref="VCI23:VCK23"/>
    <mergeCell ref="VCL23:VCN23"/>
    <mergeCell ref="VCO23:VCQ23"/>
    <mergeCell ref="VCR23:VCT23"/>
    <mergeCell ref="VCU23:VCW23"/>
    <mergeCell ref="VBT23:VBV23"/>
    <mergeCell ref="VBW23:VBY23"/>
    <mergeCell ref="VBZ23:VCB23"/>
    <mergeCell ref="VCC23:VCE23"/>
    <mergeCell ref="VCF23:VCH23"/>
    <mergeCell ref="VFU23:VFW23"/>
    <mergeCell ref="VFX23:VFZ23"/>
    <mergeCell ref="VGA23:VGC23"/>
    <mergeCell ref="VGD23:VGF23"/>
    <mergeCell ref="VGG23:VGI23"/>
    <mergeCell ref="VFF23:VFH23"/>
    <mergeCell ref="VFI23:VFK23"/>
    <mergeCell ref="VFL23:VFN23"/>
    <mergeCell ref="VFO23:VFQ23"/>
    <mergeCell ref="VFR23:VFT23"/>
    <mergeCell ref="VEQ23:VES23"/>
    <mergeCell ref="VET23:VEV23"/>
    <mergeCell ref="VEW23:VEY23"/>
    <mergeCell ref="VEZ23:VFB23"/>
    <mergeCell ref="VFC23:VFE23"/>
    <mergeCell ref="VEB23:VED23"/>
    <mergeCell ref="VEE23:VEG23"/>
    <mergeCell ref="VEH23:VEJ23"/>
    <mergeCell ref="VEK23:VEM23"/>
    <mergeCell ref="VEN23:VEP23"/>
    <mergeCell ref="VIC23:VIE23"/>
    <mergeCell ref="VIF23:VIH23"/>
    <mergeCell ref="VII23:VIK23"/>
    <mergeCell ref="VIL23:VIN23"/>
    <mergeCell ref="VIO23:VIQ23"/>
    <mergeCell ref="VHN23:VHP23"/>
    <mergeCell ref="VHQ23:VHS23"/>
    <mergeCell ref="VHT23:VHV23"/>
    <mergeCell ref="VHW23:VHY23"/>
    <mergeCell ref="VHZ23:VIB23"/>
    <mergeCell ref="VGY23:VHA23"/>
    <mergeCell ref="VHB23:VHD23"/>
    <mergeCell ref="VHE23:VHG23"/>
    <mergeCell ref="VHH23:VHJ23"/>
    <mergeCell ref="VHK23:VHM23"/>
    <mergeCell ref="VGJ23:VGL23"/>
    <mergeCell ref="VGM23:VGO23"/>
    <mergeCell ref="VGP23:VGR23"/>
    <mergeCell ref="VGS23:VGU23"/>
    <mergeCell ref="VGV23:VGX23"/>
    <mergeCell ref="VKK23:VKM23"/>
    <mergeCell ref="VKN23:VKP23"/>
    <mergeCell ref="VKQ23:VKS23"/>
    <mergeCell ref="VKT23:VKV23"/>
    <mergeCell ref="VKW23:VKY23"/>
    <mergeCell ref="VJV23:VJX23"/>
    <mergeCell ref="VJY23:VKA23"/>
    <mergeCell ref="VKB23:VKD23"/>
    <mergeCell ref="VKE23:VKG23"/>
    <mergeCell ref="VKH23:VKJ23"/>
    <mergeCell ref="VJG23:VJI23"/>
    <mergeCell ref="VJJ23:VJL23"/>
    <mergeCell ref="VJM23:VJO23"/>
    <mergeCell ref="VJP23:VJR23"/>
    <mergeCell ref="VJS23:VJU23"/>
    <mergeCell ref="VIR23:VIT23"/>
    <mergeCell ref="VIU23:VIW23"/>
    <mergeCell ref="VIX23:VIZ23"/>
    <mergeCell ref="VJA23:VJC23"/>
    <mergeCell ref="VJD23:VJF23"/>
    <mergeCell ref="VMS23:VMU23"/>
    <mergeCell ref="VMV23:VMX23"/>
    <mergeCell ref="VMY23:VNA23"/>
    <mergeCell ref="VNB23:VND23"/>
    <mergeCell ref="VNE23:VNG23"/>
    <mergeCell ref="VMD23:VMF23"/>
    <mergeCell ref="VMG23:VMI23"/>
    <mergeCell ref="VMJ23:VML23"/>
    <mergeCell ref="VMM23:VMO23"/>
    <mergeCell ref="VMP23:VMR23"/>
    <mergeCell ref="VLO23:VLQ23"/>
    <mergeCell ref="VLR23:VLT23"/>
    <mergeCell ref="VLU23:VLW23"/>
    <mergeCell ref="VLX23:VLZ23"/>
    <mergeCell ref="VMA23:VMC23"/>
    <mergeCell ref="VKZ23:VLB23"/>
    <mergeCell ref="VLC23:VLE23"/>
    <mergeCell ref="VLF23:VLH23"/>
    <mergeCell ref="VLI23:VLK23"/>
    <mergeCell ref="VLL23:VLN23"/>
    <mergeCell ref="VPA23:VPC23"/>
    <mergeCell ref="VPD23:VPF23"/>
    <mergeCell ref="VPG23:VPI23"/>
    <mergeCell ref="VPJ23:VPL23"/>
    <mergeCell ref="VPM23:VPO23"/>
    <mergeCell ref="VOL23:VON23"/>
    <mergeCell ref="VOO23:VOQ23"/>
    <mergeCell ref="VOR23:VOT23"/>
    <mergeCell ref="VOU23:VOW23"/>
    <mergeCell ref="VOX23:VOZ23"/>
    <mergeCell ref="VNW23:VNY23"/>
    <mergeCell ref="VNZ23:VOB23"/>
    <mergeCell ref="VOC23:VOE23"/>
    <mergeCell ref="VOF23:VOH23"/>
    <mergeCell ref="VOI23:VOK23"/>
    <mergeCell ref="VNH23:VNJ23"/>
    <mergeCell ref="VNK23:VNM23"/>
    <mergeCell ref="VNN23:VNP23"/>
    <mergeCell ref="VNQ23:VNS23"/>
    <mergeCell ref="VNT23:VNV23"/>
    <mergeCell ref="VRI23:VRK23"/>
    <mergeCell ref="VRL23:VRN23"/>
    <mergeCell ref="VRO23:VRQ23"/>
    <mergeCell ref="VRR23:VRT23"/>
    <mergeCell ref="VRU23:VRW23"/>
    <mergeCell ref="VQT23:VQV23"/>
    <mergeCell ref="VQW23:VQY23"/>
    <mergeCell ref="VQZ23:VRB23"/>
    <mergeCell ref="VRC23:VRE23"/>
    <mergeCell ref="VRF23:VRH23"/>
    <mergeCell ref="VQE23:VQG23"/>
    <mergeCell ref="VQH23:VQJ23"/>
    <mergeCell ref="VQK23:VQM23"/>
    <mergeCell ref="VQN23:VQP23"/>
    <mergeCell ref="VQQ23:VQS23"/>
    <mergeCell ref="VPP23:VPR23"/>
    <mergeCell ref="VPS23:VPU23"/>
    <mergeCell ref="VPV23:VPX23"/>
    <mergeCell ref="VPY23:VQA23"/>
    <mergeCell ref="VQB23:VQD23"/>
    <mergeCell ref="VTQ23:VTS23"/>
    <mergeCell ref="VTT23:VTV23"/>
    <mergeCell ref="VTW23:VTY23"/>
    <mergeCell ref="VTZ23:VUB23"/>
    <mergeCell ref="VUC23:VUE23"/>
    <mergeCell ref="VTB23:VTD23"/>
    <mergeCell ref="VTE23:VTG23"/>
    <mergeCell ref="VTH23:VTJ23"/>
    <mergeCell ref="VTK23:VTM23"/>
    <mergeCell ref="VTN23:VTP23"/>
    <mergeCell ref="VSM23:VSO23"/>
    <mergeCell ref="VSP23:VSR23"/>
    <mergeCell ref="VSS23:VSU23"/>
    <mergeCell ref="VSV23:VSX23"/>
    <mergeCell ref="VSY23:VTA23"/>
    <mergeCell ref="VRX23:VRZ23"/>
    <mergeCell ref="VSA23:VSC23"/>
    <mergeCell ref="VSD23:VSF23"/>
    <mergeCell ref="VSG23:VSI23"/>
    <mergeCell ref="VSJ23:VSL23"/>
    <mergeCell ref="VVY23:VWA23"/>
    <mergeCell ref="VWB23:VWD23"/>
    <mergeCell ref="VWE23:VWG23"/>
    <mergeCell ref="VWH23:VWJ23"/>
    <mergeCell ref="VWK23:VWM23"/>
    <mergeCell ref="VVJ23:VVL23"/>
    <mergeCell ref="VVM23:VVO23"/>
    <mergeCell ref="VVP23:VVR23"/>
    <mergeCell ref="VVS23:VVU23"/>
    <mergeCell ref="VVV23:VVX23"/>
    <mergeCell ref="VUU23:VUW23"/>
    <mergeCell ref="VUX23:VUZ23"/>
    <mergeCell ref="VVA23:VVC23"/>
    <mergeCell ref="VVD23:VVF23"/>
    <mergeCell ref="VVG23:VVI23"/>
    <mergeCell ref="VUF23:VUH23"/>
    <mergeCell ref="VUI23:VUK23"/>
    <mergeCell ref="VUL23:VUN23"/>
    <mergeCell ref="VUO23:VUQ23"/>
    <mergeCell ref="VUR23:VUT23"/>
    <mergeCell ref="VYG23:VYI23"/>
    <mergeCell ref="VYJ23:VYL23"/>
    <mergeCell ref="VYM23:VYO23"/>
    <mergeCell ref="VYP23:VYR23"/>
    <mergeCell ref="VYS23:VYU23"/>
    <mergeCell ref="VXR23:VXT23"/>
    <mergeCell ref="VXU23:VXW23"/>
    <mergeCell ref="VXX23:VXZ23"/>
    <mergeCell ref="VYA23:VYC23"/>
    <mergeCell ref="VYD23:VYF23"/>
    <mergeCell ref="VXC23:VXE23"/>
    <mergeCell ref="VXF23:VXH23"/>
    <mergeCell ref="VXI23:VXK23"/>
    <mergeCell ref="VXL23:VXN23"/>
    <mergeCell ref="VXO23:VXQ23"/>
    <mergeCell ref="VWN23:VWP23"/>
    <mergeCell ref="VWQ23:VWS23"/>
    <mergeCell ref="VWT23:VWV23"/>
    <mergeCell ref="VWW23:VWY23"/>
    <mergeCell ref="VWZ23:VXB23"/>
    <mergeCell ref="WAO23:WAQ23"/>
    <mergeCell ref="WAR23:WAT23"/>
    <mergeCell ref="WAU23:WAW23"/>
    <mergeCell ref="WAX23:WAZ23"/>
    <mergeCell ref="WBA23:WBC23"/>
    <mergeCell ref="VZZ23:WAB23"/>
    <mergeCell ref="WAC23:WAE23"/>
    <mergeCell ref="WAF23:WAH23"/>
    <mergeCell ref="WAI23:WAK23"/>
    <mergeCell ref="WAL23:WAN23"/>
    <mergeCell ref="VZK23:VZM23"/>
    <mergeCell ref="VZN23:VZP23"/>
    <mergeCell ref="VZQ23:VZS23"/>
    <mergeCell ref="VZT23:VZV23"/>
    <mergeCell ref="VZW23:VZY23"/>
    <mergeCell ref="VYV23:VYX23"/>
    <mergeCell ref="VYY23:VZA23"/>
    <mergeCell ref="VZB23:VZD23"/>
    <mergeCell ref="VZE23:VZG23"/>
    <mergeCell ref="VZH23:VZJ23"/>
    <mergeCell ref="WCW23:WCY23"/>
    <mergeCell ref="WCZ23:WDB23"/>
    <mergeCell ref="WDC23:WDE23"/>
    <mergeCell ref="WDF23:WDH23"/>
    <mergeCell ref="WDI23:WDK23"/>
    <mergeCell ref="WCH23:WCJ23"/>
    <mergeCell ref="WCK23:WCM23"/>
    <mergeCell ref="WCN23:WCP23"/>
    <mergeCell ref="WCQ23:WCS23"/>
    <mergeCell ref="WCT23:WCV23"/>
    <mergeCell ref="WBS23:WBU23"/>
    <mergeCell ref="WBV23:WBX23"/>
    <mergeCell ref="WBY23:WCA23"/>
    <mergeCell ref="WCB23:WCD23"/>
    <mergeCell ref="WCE23:WCG23"/>
    <mergeCell ref="WBD23:WBF23"/>
    <mergeCell ref="WBG23:WBI23"/>
    <mergeCell ref="WBJ23:WBL23"/>
    <mergeCell ref="WBM23:WBO23"/>
    <mergeCell ref="WBP23:WBR23"/>
    <mergeCell ref="WFE23:WFG23"/>
    <mergeCell ref="WFH23:WFJ23"/>
    <mergeCell ref="WFK23:WFM23"/>
    <mergeCell ref="WFN23:WFP23"/>
    <mergeCell ref="WFQ23:WFS23"/>
    <mergeCell ref="WEP23:WER23"/>
    <mergeCell ref="WES23:WEU23"/>
    <mergeCell ref="WEV23:WEX23"/>
    <mergeCell ref="WEY23:WFA23"/>
    <mergeCell ref="WFB23:WFD23"/>
    <mergeCell ref="WEA23:WEC23"/>
    <mergeCell ref="WED23:WEF23"/>
    <mergeCell ref="WEG23:WEI23"/>
    <mergeCell ref="WEJ23:WEL23"/>
    <mergeCell ref="WEM23:WEO23"/>
    <mergeCell ref="WDL23:WDN23"/>
    <mergeCell ref="WDO23:WDQ23"/>
    <mergeCell ref="WDR23:WDT23"/>
    <mergeCell ref="WDU23:WDW23"/>
    <mergeCell ref="WDX23:WDZ23"/>
    <mergeCell ref="WHM23:WHO23"/>
    <mergeCell ref="WHP23:WHR23"/>
    <mergeCell ref="WHS23:WHU23"/>
    <mergeCell ref="WHV23:WHX23"/>
    <mergeCell ref="WHY23:WIA23"/>
    <mergeCell ref="WGX23:WGZ23"/>
    <mergeCell ref="WHA23:WHC23"/>
    <mergeCell ref="WHD23:WHF23"/>
    <mergeCell ref="WHG23:WHI23"/>
    <mergeCell ref="WHJ23:WHL23"/>
    <mergeCell ref="WGI23:WGK23"/>
    <mergeCell ref="WGL23:WGN23"/>
    <mergeCell ref="WGO23:WGQ23"/>
    <mergeCell ref="WGR23:WGT23"/>
    <mergeCell ref="WGU23:WGW23"/>
    <mergeCell ref="WFT23:WFV23"/>
    <mergeCell ref="WFW23:WFY23"/>
    <mergeCell ref="WFZ23:WGB23"/>
    <mergeCell ref="WGC23:WGE23"/>
    <mergeCell ref="WGF23:WGH23"/>
    <mergeCell ref="WJU23:WJW23"/>
    <mergeCell ref="WJX23:WJZ23"/>
    <mergeCell ref="WKA23:WKC23"/>
    <mergeCell ref="WKD23:WKF23"/>
    <mergeCell ref="WKG23:WKI23"/>
    <mergeCell ref="WJF23:WJH23"/>
    <mergeCell ref="WJI23:WJK23"/>
    <mergeCell ref="WJL23:WJN23"/>
    <mergeCell ref="WJO23:WJQ23"/>
    <mergeCell ref="WJR23:WJT23"/>
    <mergeCell ref="WIQ23:WIS23"/>
    <mergeCell ref="WIT23:WIV23"/>
    <mergeCell ref="WIW23:WIY23"/>
    <mergeCell ref="WIZ23:WJB23"/>
    <mergeCell ref="WJC23:WJE23"/>
    <mergeCell ref="WIB23:WID23"/>
    <mergeCell ref="WIE23:WIG23"/>
    <mergeCell ref="WIH23:WIJ23"/>
    <mergeCell ref="WIK23:WIM23"/>
    <mergeCell ref="WIN23:WIP23"/>
    <mergeCell ref="WMC23:WME23"/>
    <mergeCell ref="WMF23:WMH23"/>
    <mergeCell ref="WMI23:WMK23"/>
    <mergeCell ref="WML23:WMN23"/>
    <mergeCell ref="WMO23:WMQ23"/>
    <mergeCell ref="WLN23:WLP23"/>
    <mergeCell ref="WLQ23:WLS23"/>
    <mergeCell ref="WLT23:WLV23"/>
    <mergeCell ref="WLW23:WLY23"/>
    <mergeCell ref="WLZ23:WMB23"/>
    <mergeCell ref="WKY23:WLA23"/>
    <mergeCell ref="WLB23:WLD23"/>
    <mergeCell ref="WLE23:WLG23"/>
    <mergeCell ref="WLH23:WLJ23"/>
    <mergeCell ref="WLK23:WLM23"/>
    <mergeCell ref="WKJ23:WKL23"/>
    <mergeCell ref="WKM23:WKO23"/>
    <mergeCell ref="WKP23:WKR23"/>
    <mergeCell ref="WKS23:WKU23"/>
    <mergeCell ref="WKV23:WKX23"/>
    <mergeCell ref="WOK23:WOM23"/>
    <mergeCell ref="WON23:WOP23"/>
    <mergeCell ref="WOQ23:WOS23"/>
    <mergeCell ref="WOT23:WOV23"/>
    <mergeCell ref="WOW23:WOY23"/>
    <mergeCell ref="WNV23:WNX23"/>
    <mergeCell ref="WNY23:WOA23"/>
    <mergeCell ref="WOB23:WOD23"/>
    <mergeCell ref="WOE23:WOG23"/>
    <mergeCell ref="WOH23:WOJ23"/>
    <mergeCell ref="WNG23:WNI23"/>
    <mergeCell ref="WNJ23:WNL23"/>
    <mergeCell ref="WNM23:WNO23"/>
    <mergeCell ref="WNP23:WNR23"/>
    <mergeCell ref="WNS23:WNU23"/>
    <mergeCell ref="WMR23:WMT23"/>
    <mergeCell ref="WMU23:WMW23"/>
    <mergeCell ref="WMX23:WMZ23"/>
    <mergeCell ref="WNA23:WNC23"/>
    <mergeCell ref="WND23:WNF23"/>
    <mergeCell ref="WQS23:WQU23"/>
    <mergeCell ref="WQV23:WQX23"/>
    <mergeCell ref="WQY23:WRA23"/>
    <mergeCell ref="WRB23:WRD23"/>
    <mergeCell ref="WRE23:WRG23"/>
    <mergeCell ref="WQD23:WQF23"/>
    <mergeCell ref="WQG23:WQI23"/>
    <mergeCell ref="WQJ23:WQL23"/>
    <mergeCell ref="WQM23:WQO23"/>
    <mergeCell ref="WQP23:WQR23"/>
    <mergeCell ref="WPO23:WPQ23"/>
    <mergeCell ref="WPR23:WPT23"/>
    <mergeCell ref="WPU23:WPW23"/>
    <mergeCell ref="WPX23:WPZ23"/>
    <mergeCell ref="WQA23:WQC23"/>
    <mergeCell ref="WOZ23:WPB23"/>
    <mergeCell ref="WPC23:WPE23"/>
    <mergeCell ref="WPF23:WPH23"/>
    <mergeCell ref="WPI23:WPK23"/>
    <mergeCell ref="WPL23:WPN23"/>
    <mergeCell ref="WTA23:WTC23"/>
    <mergeCell ref="WTD23:WTF23"/>
    <mergeCell ref="WTG23:WTI23"/>
    <mergeCell ref="WTJ23:WTL23"/>
    <mergeCell ref="WTM23:WTO23"/>
    <mergeCell ref="WSL23:WSN23"/>
    <mergeCell ref="WSO23:WSQ23"/>
    <mergeCell ref="WSR23:WST23"/>
    <mergeCell ref="WSU23:WSW23"/>
    <mergeCell ref="WSX23:WSZ23"/>
    <mergeCell ref="WRW23:WRY23"/>
    <mergeCell ref="WRZ23:WSB23"/>
    <mergeCell ref="WSC23:WSE23"/>
    <mergeCell ref="WSF23:WSH23"/>
    <mergeCell ref="WSI23:WSK23"/>
    <mergeCell ref="WRH23:WRJ23"/>
    <mergeCell ref="WRK23:WRM23"/>
    <mergeCell ref="WRN23:WRP23"/>
    <mergeCell ref="WRQ23:WRS23"/>
    <mergeCell ref="WRT23:WRV23"/>
    <mergeCell ref="WVI23:WVK23"/>
    <mergeCell ref="WVL23:WVN23"/>
    <mergeCell ref="WVO23:WVQ23"/>
    <mergeCell ref="WVR23:WVT23"/>
    <mergeCell ref="WVU23:WVW23"/>
    <mergeCell ref="WUT23:WUV23"/>
    <mergeCell ref="WUW23:WUY23"/>
    <mergeCell ref="WUZ23:WVB23"/>
    <mergeCell ref="WVC23:WVE23"/>
    <mergeCell ref="WVF23:WVH23"/>
    <mergeCell ref="WUE23:WUG23"/>
    <mergeCell ref="WUH23:WUJ23"/>
    <mergeCell ref="WUK23:WUM23"/>
    <mergeCell ref="WUN23:WUP23"/>
    <mergeCell ref="WUQ23:WUS23"/>
    <mergeCell ref="WTP23:WTR23"/>
    <mergeCell ref="WTS23:WTU23"/>
    <mergeCell ref="WTV23:WTX23"/>
    <mergeCell ref="WTY23:WUA23"/>
    <mergeCell ref="WUB23:WUD23"/>
    <mergeCell ref="WXQ23:WXS23"/>
    <mergeCell ref="WXT23:WXV23"/>
    <mergeCell ref="WXW23:WXY23"/>
    <mergeCell ref="WXZ23:WYB23"/>
    <mergeCell ref="WYC23:WYE23"/>
    <mergeCell ref="WXB23:WXD23"/>
    <mergeCell ref="WXE23:WXG23"/>
    <mergeCell ref="WXH23:WXJ23"/>
    <mergeCell ref="WXK23:WXM23"/>
    <mergeCell ref="WXN23:WXP23"/>
    <mergeCell ref="WWM23:WWO23"/>
    <mergeCell ref="WWP23:WWR23"/>
    <mergeCell ref="WWS23:WWU23"/>
    <mergeCell ref="WWV23:WWX23"/>
    <mergeCell ref="WWY23:WXA23"/>
    <mergeCell ref="WVX23:WVZ23"/>
    <mergeCell ref="WWA23:WWC23"/>
    <mergeCell ref="WWD23:WWF23"/>
    <mergeCell ref="WWG23:WWI23"/>
    <mergeCell ref="WWJ23:WWL23"/>
    <mergeCell ref="WZY23:XAA23"/>
    <mergeCell ref="XAB23:XAD23"/>
    <mergeCell ref="XAE23:XAG23"/>
    <mergeCell ref="XAH23:XAJ23"/>
    <mergeCell ref="XAK23:XAM23"/>
    <mergeCell ref="WZJ23:WZL23"/>
    <mergeCell ref="WZM23:WZO23"/>
    <mergeCell ref="WZP23:WZR23"/>
    <mergeCell ref="WZS23:WZU23"/>
    <mergeCell ref="WZV23:WZX23"/>
    <mergeCell ref="WYU23:WYW23"/>
    <mergeCell ref="WYX23:WYZ23"/>
    <mergeCell ref="WZA23:WZC23"/>
    <mergeCell ref="WZD23:WZF23"/>
    <mergeCell ref="WZG23:WZI23"/>
    <mergeCell ref="WYF23:WYH23"/>
    <mergeCell ref="WYI23:WYK23"/>
    <mergeCell ref="WYL23:WYN23"/>
    <mergeCell ref="WYO23:WYQ23"/>
    <mergeCell ref="WYR23:WYT23"/>
    <mergeCell ref="XCG23:XCI23"/>
    <mergeCell ref="XCJ23:XCL23"/>
    <mergeCell ref="XCM23:XCO23"/>
    <mergeCell ref="XCP23:XCR23"/>
    <mergeCell ref="XCS23:XCU23"/>
    <mergeCell ref="XBR23:XBT23"/>
    <mergeCell ref="XBU23:XBW23"/>
    <mergeCell ref="XBX23:XBZ23"/>
    <mergeCell ref="XCA23:XCC23"/>
    <mergeCell ref="XCD23:XCF23"/>
    <mergeCell ref="XBC23:XBE23"/>
    <mergeCell ref="XBF23:XBH23"/>
    <mergeCell ref="XBI23:XBK23"/>
    <mergeCell ref="XBL23:XBN23"/>
    <mergeCell ref="XBO23:XBQ23"/>
    <mergeCell ref="XAN23:XAP23"/>
    <mergeCell ref="XAQ23:XAS23"/>
    <mergeCell ref="XAT23:XAV23"/>
    <mergeCell ref="XAW23:XAY23"/>
    <mergeCell ref="XAZ23:XBB23"/>
    <mergeCell ref="XEO23:XEQ23"/>
    <mergeCell ref="XER23:XET23"/>
    <mergeCell ref="XEU23:XEW23"/>
    <mergeCell ref="XEX23:XEZ23"/>
    <mergeCell ref="XFA23:XFC23"/>
    <mergeCell ref="XDZ23:XEB23"/>
    <mergeCell ref="XEC23:XEE23"/>
    <mergeCell ref="XEF23:XEH23"/>
    <mergeCell ref="XEI23:XEK23"/>
    <mergeCell ref="XEL23:XEN23"/>
    <mergeCell ref="XDK23:XDM23"/>
    <mergeCell ref="XDN23:XDP23"/>
    <mergeCell ref="XDQ23:XDS23"/>
    <mergeCell ref="XDT23:XDV23"/>
    <mergeCell ref="XDW23:XDY23"/>
    <mergeCell ref="XCV23:XCX23"/>
    <mergeCell ref="XCY23:XDA23"/>
    <mergeCell ref="XDB23:XDD23"/>
    <mergeCell ref="XDE23:XDG23"/>
    <mergeCell ref="XDH23:XDJ23"/>
  </mergeCells>
  <pageMargins left="0.78740157480314965" right="0.59055118110236227" top="0.39370078740157483" bottom="0"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27"/>
  <sheetViews>
    <sheetView view="pageBreakPreview" zoomScale="75" zoomScaleNormal="100" zoomScaleSheetLayoutView="75" workbookViewId="0">
      <selection activeCell="A17" sqref="A17:C17"/>
    </sheetView>
  </sheetViews>
  <sheetFormatPr defaultColWidth="14.5703125" defaultRowHeight="12.75"/>
  <cols>
    <col min="1" max="1" width="8.42578125" style="9" customWidth="1"/>
    <col min="2" max="2" width="95.7109375" style="9" customWidth="1"/>
    <col min="3" max="3" width="18.140625" style="9" customWidth="1"/>
    <col min="4" max="225" width="8.85546875" style="9" customWidth="1"/>
    <col min="226" max="226" width="79.42578125" style="9" customWidth="1"/>
    <col min="227" max="16384" width="14.5703125" style="9"/>
  </cols>
  <sheetData>
    <row r="1" spans="1:16384" ht="20.25">
      <c r="A1" s="230" t="s">
        <v>15</v>
      </c>
      <c r="B1" s="230"/>
      <c r="C1" s="230"/>
    </row>
    <row r="2" spans="1:16384" ht="141.75" customHeight="1">
      <c r="A2" s="221" t="s">
        <v>113</v>
      </c>
      <c r="B2" s="221"/>
      <c r="C2" s="221"/>
    </row>
    <row r="3" spans="1:16384" ht="105.75" customHeight="1">
      <c r="A3" s="237" t="s">
        <v>112</v>
      </c>
      <c r="B3" s="237"/>
      <c r="C3" s="237"/>
    </row>
    <row r="4" spans="1:16384" ht="18.75" customHeight="1">
      <c r="A4" s="34"/>
      <c r="B4" s="34"/>
      <c r="C4" s="57" t="s">
        <v>88</v>
      </c>
    </row>
    <row r="5" spans="1:16384" ht="36" customHeight="1">
      <c r="A5" s="37" t="s">
        <v>2</v>
      </c>
      <c r="B5" s="32" t="s">
        <v>3</v>
      </c>
      <c r="C5" s="32" t="s">
        <v>10</v>
      </c>
    </row>
    <row r="6" spans="1:16384" ht="15.75">
      <c r="A6" s="40" t="s">
        <v>4</v>
      </c>
      <c r="B6" s="41">
        <v>2</v>
      </c>
      <c r="C6" s="41">
        <v>3</v>
      </c>
    </row>
    <row r="7" spans="1:16384" ht="24.95" customHeight="1">
      <c r="A7" s="50" t="s">
        <v>4</v>
      </c>
      <c r="B7" s="51" t="s">
        <v>66</v>
      </c>
      <c r="C7" s="38">
        <v>922.3</v>
      </c>
    </row>
    <row r="8" spans="1:16384" ht="24.95" customHeight="1">
      <c r="A8" s="50" t="s">
        <v>24</v>
      </c>
      <c r="B8" s="51" t="s">
        <v>180</v>
      </c>
      <c r="C8" s="86">
        <v>318.10000000000002</v>
      </c>
    </row>
    <row r="9" spans="1:16384" ht="24.95" customHeight="1">
      <c r="A9" s="50" t="s">
        <v>25</v>
      </c>
      <c r="B9" s="51" t="s">
        <v>181</v>
      </c>
      <c r="C9" s="86">
        <v>647.6</v>
      </c>
    </row>
    <row r="10" spans="1:16384" ht="24.95" customHeight="1">
      <c r="A10" s="50" t="s">
        <v>26</v>
      </c>
      <c r="B10" s="51" t="s">
        <v>92</v>
      </c>
      <c r="C10" s="86">
        <f>SUM(C7:C9)</f>
        <v>1888</v>
      </c>
      <c r="D10" s="28"/>
    </row>
    <row r="11" spans="1:16384" ht="24.95" customHeight="1">
      <c r="A11" s="50" t="s">
        <v>27</v>
      </c>
      <c r="B11" s="51" t="s">
        <v>93</v>
      </c>
      <c r="C11" s="86">
        <f>ROUND(C10/3,1)</f>
        <v>629.29999999999995</v>
      </c>
      <c r="D11" s="130"/>
    </row>
    <row r="12" spans="1:16384" ht="24.95" customHeight="1">
      <c r="A12" s="50" t="s">
        <v>28</v>
      </c>
      <c r="B12" s="61" t="s">
        <v>183</v>
      </c>
      <c r="C12" s="85">
        <v>629.29999999999995</v>
      </c>
    </row>
    <row r="13" spans="1:16384" ht="24.95" customHeight="1">
      <c r="A13" s="50" t="s">
        <v>29</v>
      </c>
      <c r="B13" s="52" t="s">
        <v>68</v>
      </c>
      <c r="C13" s="85">
        <v>629.29999999999995</v>
      </c>
      <c r="D13" s="28"/>
    </row>
    <row r="14" spans="1:16384" ht="24.95" customHeight="1">
      <c r="A14" s="50" t="s">
        <v>31</v>
      </c>
      <c r="B14" s="52" t="s">
        <v>184</v>
      </c>
      <c r="C14" s="85">
        <v>629.29999999999995</v>
      </c>
      <c r="D14" s="28"/>
    </row>
    <row r="15" spans="1:16384">
      <c r="C15" s="117"/>
    </row>
    <row r="16" spans="1:16384" s="168" customFormat="1" ht="27.75" customHeight="1">
      <c r="A16" s="240" t="s">
        <v>115</v>
      </c>
      <c r="B16" s="241"/>
      <c r="C16" s="242"/>
      <c r="D16" s="235"/>
      <c r="E16" s="236"/>
      <c r="F16" s="236"/>
      <c r="G16" s="235"/>
      <c r="H16" s="236"/>
      <c r="I16" s="236"/>
      <c r="J16" s="235"/>
      <c r="K16" s="236"/>
      <c r="L16" s="236"/>
      <c r="M16" s="235"/>
      <c r="N16" s="236"/>
      <c r="O16" s="236"/>
      <c r="P16" s="235"/>
      <c r="Q16" s="236"/>
      <c r="R16" s="236"/>
      <c r="S16" s="235"/>
      <c r="T16" s="236"/>
      <c r="U16" s="236"/>
      <c r="V16" s="235"/>
      <c r="W16" s="236"/>
      <c r="X16" s="236"/>
      <c r="Y16" s="235"/>
      <c r="Z16" s="236"/>
      <c r="AA16" s="236"/>
      <c r="AB16" s="235"/>
      <c r="AC16" s="236"/>
      <c r="AD16" s="236"/>
      <c r="AE16" s="235"/>
      <c r="AF16" s="236"/>
      <c r="AG16" s="236"/>
      <c r="AH16" s="235"/>
      <c r="AI16" s="236"/>
      <c r="AJ16" s="236"/>
      <c r="AK16" s="235"/>
      <c r="AL16" s="236"/>
      <c r="AM16" s="236"/>
      <c r="AN16" s="235"/>
      <c r="AO16" s="236"/>
      <c r="AP16" s="236"/>
      <c r="AQ16" s="235"/>
      <c r="AR16" s="236"/>
      <c r="AS16" s="236"/>
      <c r="AT16" s="235"/>
      <c r="AU16" s="236"/>
      <c r="AV16" s="236"/>
      <c r="AW16" s="235"/>
      <c r="AX16" s="236"/>
      <c r="AY16" s="236"/>
      <c r="AZ16" s="235"/>
      <c r="BA16" s="236"/>
      <c r="BB16" s="236"/>
      <c r="BC16" s="235"/>
      <c r="BD16" s="236"/>
      <c r="BE16" s="236"/>
      <c r="BF16" s="235"/>
      <c r="BG16" s="236"/>
      <c r="BH16" s="236"/>
      <c r="BI16" s="235"/>
      <c r="BJ16" s="236"/>
      <c r="BK16" s="236"/>
      <c r="BL16" s="235"/>
      <c r="BM16" s="236"/>
      <c r="BN16" s="236"/>
      <c r="BO16" s="235"/>
      <c r="BP16" s="236"/>
      <c r="BQ16" s="236"/>
      <c r="BR16" s="235"/>
      <c r="BS16" s="236"/>
      <c r="BT16" s="236"/>
      <c r="BU16" s="235"/>
      <c r="BV16" s="236"/>
      <c r="BW16" s="236"/>
      <c r="BX16" s="235"/>
      <c r="BY16" s="236"/>
      <c r="BZ16" s="236"/>
      <c r="CA16" s="235"/>
      <c r="CB16" s="236"/>
      <c r="CC16" s="236"/>
      <c r="CD16" s="235"/>
      <c r="CE16" s="236"/>
      <c r="CF16" s="236"/>
      <c r="CG16" s="235"/>
      <c r="CH16" s="236"/>
      <c r="CI16" s="236"/>
      <c r="CJ16" s="235"/>
      <c r="CK16" s="236"/>
      <c r="CL16" s="236"/>
      <c r="CM16" s="235"/>
      <c r="CN16" s="236"/>
      <c r="CO16" s="236"/>
      <c r="CP16" s="235"/>
      <c r="CQ16" s="236"/>
      <c r="CR16" s="236"/>
      <c r="CS16" s="235"/>
      <c r="CT16" s="236"/>
      <c r="CU16" s="236"/>
      <c r="CV16" s="235"/>
      <c r="CW16" s="236"/>
      <c r="CX16" s="236"/>
      <c r="CY16" s="235"/>
      <c r="CZ16" s="236"/>
      <c r="DA16" s="236"/>
      <c r="DB16" s="235"/>
      <c r="DC16" s="236"/>
      <c r="DD16" s="236"/>
      <c r="DE16" s="235"/>
      <c r="DF16" s="236"/>
      <c r="DG16" s="236"/>
      <c r="DH16" s="235"/>
      <c r="DI16" s="236"/>
      <c r="DJ16" s="236"/>
      <c r="DK16" s="235"/>
      <c r="DL16" s="236"/>
      <c r="DM16" s="236"/>
      <c r="DN16" s="235"/>
      <c r="DO16" s="236"/>
      <c r="DP16" s="236"/>
      <c r="DQ16" s="235"/>
      <c r="DR16" s="236"/>
      <c r="DS16" s="236"/>
      <c r="DT16" s="235"/>
      <c r="DU16" s="236"/>
      <c r="DV16" s="236"/>
      <c r="DW16" s="235"/>
      <c r="DX16" s="236"/>
      <c r="DY16" s="236"/>
      <c r="DZ16" s="235"/>
      <c r="EA16" s="236"/>
      <c r="EB16" s="236"/>
      <c r="EC16" s="235"/>
      <c r="ED16" s="236"/>
      <c r="EE16" s="236"/>
      <c r="EF16" s="235"/>
      <c r="EG16" s="236"/>
      <c r="EH16" s="236"/>
      <c r="EI16" s="235"/>
      <c r="EJ16" s="236"/>
      <c r="EK16" s="236"/>
      <c r="EL16" s="235"/>
      <c r="EM16" s="236"/>
      <c r="EN16" s="236"/>
      <c r="EO16" s="235"/>
      <c r="EP16" s="236"/>
      <c r="EQ16" s="236"/>
      <c r="ER16" s="235"/>
      <c r="ES16" s="236"/>
      <c r="ET16" s="236"/>
      <c r="EU16" s="235"/>
      <c r="EV16" s="236"/>
      <c r="EW16" s="236"/>
      <c r="EX16" s="235"/>
      <c r="EY16" s="236"/>
      <c r="EZ16" s="236"/>
      <c r="FA16" s="235"/>
      <c r="FB16" s="236"/>
      <c r="FC16" s="236"/>
      <c r="FD16" s="235"/>
      <c r="FE16" s="236"/>
      <c r="FF16" s="236"/>
      <c r="FG16" s="235"/>
      <c r="FH16" s="236"/>
      <c r="FI16" s="236"/>
      <c r="FJ16" s="235"/>
      <c r="FK16" s="236"/>
      <c r="FL16" s="236"/>
      <c r="FM16" s="235"/>
      <c r="FN16" s="236"/>
      <c r="FO16" s="236"/>
      <c r="FP16" s="235"/>
      <c r="FQ16" s="236"/>
      <c r="FR16" s="236"/>
      <c r="FS16" s="235"/>
      <c r="FT16" s="236"/>
      <c r="FU16" s="236"/>
      <c r="FV16" s="235"/>
      <c r="FW16" s="236"/>
      <c r="FX16" s="236"/>
      <c r="FY16" s="235"/>
      <c r="FZ16" s="236"/>
      <c r="GA16" s="236"/>
      <c r="GB16" s="235"/>
      <c r="GC16" s="236"/>
      <c r="GD16" s="236"/>
      <c r="GE16" s="235"/>
      <c r="GF16" s="236"/>
      <c r="GG16" s="236"/>
      <c r="GH16" s="235"/>
      <c r="GI16" s="236"/>
      <c r="GJ16" s="236"/>
      <c r="GK16" s="235"/>
      <c r="GL16" s="236"/>
      <c r="GM16" s="236"/>
      <c r="GN16" s="235"/>
      <c r="GO16" s="236"/>
      <c r="GP16" s="236"/>
      <c r="GQ16" s="235"/>
      <c r="GR16" s="236"/>
      <c r="GS16" s="236"/>
      <c r="GT16" s="235"/>
      <c r="GU16" s="236"/>
      <c r="GV16" s="236"/>
      <c r="GW16" s="235"/>
      <c r="GX16" s="236"/>
      <c r="GY16" s="236"/>
      <c r="GZ16" s="235"/>
      <c r="HA16" s="236"/>
      <c r="HB16" s="236"/>
      <c r="HC16" s="235"/>
      <c r="HD16" s="236"/>
      <c r="HE16" s="236"/>
      <c r="HF16" s="235"/>
      <c r="HG16" s="236"/>
      <c r="HH16" s="236"/>
      <c r="HI16" s="235"/>
      <c r="HJ16" s="236"/>
      <c r="HK16" s="236"/>
      <c r="HL16" s="235"/>
      <c r="HM16" s="236"/>
      <c r="HN16" s="236"/>
      <c r="HO16" s="235"/>
      <c r="HP16" s="236"/>
      <c r="HQ16" s="236"/>
      <c r="HR16" s="235"/>
      <c r="HS16" s="236"/>
      <c r="HT16" s="236"/>
      <c r="HU16" s="235"/>
      <c r="HV16" s="236"/>
      <c r="HW16" s="236"/>
      <c r="HX16" s="235"/>
      <c r="HY16" s="236"/>
      <c r="HZ16" s="236"/>
      <c r="IA16" s="235"/>
      <c r="IB16" s="236"/>
      <c r="IC16" s="236"/>
      <c r="ID16" s="235"/>
      <c r="IE16" s="236"/>
      <c r="IF16" s="236"/>
      <c r="IG16" s="235"/>
      <c r="IH16" s="236"/>
      <c r="II16" s="236"/>
      <c r="IJ16" s="235"/>
      <c r="IK16" s="236"/>
      <c r="IL16" s="236"/>
      <c r="IM16" s="235"/>
      <c r="IN16" s="236"/>
      <c r="IO16" s="236"/>
      <c r="IP16" s="235"/>
      <c r="IQ16" s="236"/>
      <c r="IR16" s="236"/>
      <c r="IS16" s="235"/>
      <c r="IT16" s="236"/>
      <c r="IU16" s="236"/>
      <c r="IV16" s="235"/>
      <c r="IW16" s="236"/>
      <c r="IX16" s="236"/>
      <c r="IY16" s="235"/>
      <c r="IZ16" s="236"/>
      <c r="JA16" s="236"/>
      <c r="JB16" s="235"/>
      <c r="JC16" s="236"/>
      <c r="JD16" s="236"/>
      <c r="JE16" s="235"/>
      <c r="JF16" s="236"/>
      <c r="JG16" s="236"/>
      <c r="JH16" s="235"/>
      <c r="JI16" s="236"/>
      <c r="JJ16" s="236"/>
      <c r="JK16" s="235"/>
      <c r="JL16" s="236"/>
      <c r="JM16" s="236"/>
      <c r="JN16" s="235"/>
      <c r="JO16" s="236"/>
      <c r="JP16" s="236"/>
      <c r="JQ16" s="235"/>
      <c r="JR16" s="236"/>
      <c r="JS16" s="236"/>
      <c r="JT16" s="235"/>
      <c r="JU16" s="236"/>
      <c r="JV16" s="236"/>
      <c r="JW16" s="235"/>
      <c r="JX16" s="236"/>
      <c r="JY16" s="236"/>
      <c r="JZ16" s="235"/>
      <c r="KA16" s="236"/>
      <c r="KB16" s="236"/>
      <c r="KC16" s="235"/>
      <c r="KD16" s="236"/>
      <c r="KE16" s="236"/>
      <c r="KF16" s="235"/>
      <c r="KG16" s="236"/>
      <c r="KH16" s="236"/>
      <c r="KI16" s="235"/>
      <c r="KJ16" s="236"/>
      <c r="KK16" s="236"/>
      <c r="KL16" s="235"/>
      <c r="KM16" s="236"/>
      <c r="KN16" s="236"/>
      <c r="KO16" s="235"/>
      <c r="KP16" s="236"/>
      <c r="KQ16" s="236"/>
      <c r="KR16" s="235"/>
      <c r="KS16" s="236"/>
      <c r="KT16" s="236"/>
      <c r="KU16" s="235"/>
      <c r="KV16" s="236"/>
      <c r="KW16" s="236"/>
      <c r="KX16" s="235"/>
      <c r="KY16" s="236"/>
      <c r="KZ16" s="236"/>
      <c r="LA16" s="235"/>
      <c r="LB16" s="236"/>
      <c r="LC16" s="236"/>
      <c r="LD16" s="235"/>
      <c r="LE16" s="236"/>
      <c r="LF16" s="236"/>
      <c r="LG16" s="235"/>
      <c r="LH16" s="236"/>
      <c r="LI16" s="236"/>
      <c r="LJ16" s="235"/>
      <c r="LK16" s="236"/>
      <c r="LL16" s="236"/>
      <c r="LM16" s="235"/>
      <c r="LN16" s="236"/>
      <c r="LO16" s="236"/>
      <c r="LP16" s="235"/>
      <c r="LQ16" s="236"/>
      <c r="LR16" s="236"/>
      <c r="LS16" s="235"/>
      <c r="LT16" s="236"/>
      <c r="LU16" s="236"/>
      <c r="LV16" s="235"/>
      <c r="LW16" s="236"/>
      <c r="LX16" s="236"/>
      <c r="LY16" s="235"/>
      <c r="LZ16" s="236"/>
      <c r="MA16" s="236"/>
      <c r="MB16" s="235"/>
      <c r="MC16" s="236"/>
      <c r="MD16" s="236"/>
      <c r="ME16" s="235"/>
      <c r="MF16" s="236"/>
      <c r="MG16" s="236"/>
      <c r="MH16" s="235"/>
      <c r="MI16" s="236"/>
      <c r="MJ16" s="236"/>
      <c r="MK16" s="235"/>
      <c r="ML16" s="236"/>
      <c r="MM16" s="236"/>
      <c r="MN16" s="235"/>
      <c r="MO16" s="236"/>
      <c r="MP16" s="236"/>
      <c r="MQ16" s="235"/>
      <c r="MR16" s="236"/>
      <c r="MS16" s="236"/>
      <c r="MT16" s="235"/>
      <c r="MU16" s="236"/>
      <c r="MV16" s="236"/>
      <c r="MW16" s="235"/>
      <c r="MX16" s="236"/>
      <c r="MY16" s="236"/>
      <c r="MZ16" s="235"/>
      <c r="NA16" s="236"/>
      <c r="NB16" s="236"/>
      <c r="NC16" s="235"/>
      <c r="ND16" s="236"/>
      <c r="NE16" s="236"/>
      <c r="NF16" s="235"/>
      <c r="NG16" s="236"/>
      <c r="NH16" s="236"/>
      <c r="NI16" s="235"/>
      <c r="NJ16" s="236"/>
      <c r="NK16" s="236"/>
      <c r="NL16" s="235"/>
      <c r="NM16" s="236"/>
      <c r="NN16" s="236"/>
      <c r="NO16" s="235"/>
      <c r="NP16" s="236"/>
      <c r="NQ16" s="236"/>
      <c r="NR16" s="235"/>
      <c r="NS16" s="236"/>
      <c r="NT16" s="236"/>
      <c r="NU16" s="235"/>
      <c r="NV16" s="236"/>
      <c r="NW16" s="236"/>
      <c r="NX16" s="235"/>
      <c r="NY16" s="236"/>
      <c r="NZ16" s="236"/>
      <c r="OA16" s="235"/>
      <c r="OB16" s="236"/>
      <c r="OC16" s="236"/>
      <c r="OD16" s="235"/>
      <c r="OE16" s="236"/>
      <c r="OF16" s="236"/>
      <c r="OG16" s="235"/>
      <c r="OH16" s="236"/>
      <c r="OI16" s="236"/>
      <c r="OJ16" s="235"/>
      <c r="OK16" s="236"/>
      <c r="OL16" s="236"/>
      <c r="OM16" s="235"/>
      <c r="ON16" s="236"/>
      <c r="OO16" s="236"/>
      <c r="OP16" s="235"/>
      <c r="OQ16" s="236"/>
      <c r="OR16" s="236"/>
      <c r="OS16" s="235"/>
      <c r="OT16" s="236"/>
      <c r="OU16" s="236"/>
      <c r="OV16" s="235"/>
      <c r="OW16" s="236"/>
      <c r="OX16" s="236"/>
      <c r="OY16" s="235"/>
      <c r="OZ16" s="236"/>
      <c r="PA16" s="236"/>
      <c r="PB16" s="235"/>
      <c r="PC16" s="236"/>
      <c r="PD16" s="236"/>
      <c r="PE16" s="235"/>
      <c r="PF16" s="236"/>
      <c r="PG16" s="236"/>
      <c r="PH16" s="235"/>
      <c r="PI16" s="236"/>
      <c r="PJ16" s="236"/>
      <c r="PK16" s="235"/>
      <c r="PL16" s="236"/>
      <c r="PM16" s="236"/>
      <c r="PN16" s="235"/>
      <c r="PO16" s="236"/>
      <c r="PP16" s="236"/>
      <c r="PQ16" s="235"/>
      <c r="PR16" s="236"/>
      <c r="PS16" s="236"/>
      <c r="PT16" s="235"/>
      <c r="PU16" s="236"/>
      <c r="PV16" s="236"/>
      <c r="PW16" s="235"/>
      <c r="PX16" s="236"/>
      <c r="PY16" s="236"/>
      <c r="PZ16" s="235"/>
      <c r="QA16" s="236"/>
      <c r="QB16" s="236"/>
      <c r="QC16" s="235"/>
      <c r="QD16" s="236"/>
      <c r="QE16" s="236"/>
      <c r="QF16" s="235"/>
      <c r="QG16" s="236"/>
      <c r="QH16" s="236"/>
      <c r="QI16" s="235"/>
      <c r="QJ16" s="236"/>
      <c r="QK16" s="236"/>
      <c r="QL16" s="235"/>
      <c r="QM16" s="236"/>
      <c r="QN16" s="236"/>
      <c r="QO16" s="235"/>
      <c r="QP16" s="236"/>
      <c r="QQ16" s="236"/>
      <c r="QR16" s="235"/>
      <c r="QS16" s="236"/>
      <c r="QT16" s="236"/>
      <c r="QU16" s="235"/>
      <c r="QV16" s="236"/>
      <c r="QW16" s="236"/>
      <c r="QX16" s="235"/>
      <c r="QY16" s="236"/>
      <c r="QZ16" s="236"/>
      <c r="RA16" s="235"/>
      <c r="RB16" s="236"/>
      <c r="RC16" s="236"/>
      <c r="RD16" s="235"/>
      <c r="RE16" s="236"/>
      <c r="RF16" s="236"/>
      <c r="RG16" s="235"/>
      <c r="RH16" s="236"/>
      <c r="RI16" s="236"/>
      <c r="RJ16" s="235"/>
      <c r="RK16" s="236"/>
      <c r="RL16" s="236"/>
      <c r="RM16" s="235"/>
      <c r="RN16" s="236"/>
      <c r="RO16" s="236"/>
      <c r="RP16" s="235"/>
      <c r="RQ16" s="236"/>
      <c r="RR16" s="236"/>
      <c r="RS16" s="235"/>
      <c r="RT16" s="236"/>
      <c r="RU16" s="236"/>
      <c r="RV16" s="235"/>
      <c r="RW16" s="236"/>
      <c r="RX16" s="236"/>
      <c r="RY16" s="235"/>
      <c r="RZ16" s="236"/>
      <c r="SA16" s="236"/>
      <c r="SB16" s="235"/>
      <c r="SC16" s="236"/>
      <c r="SD16" s="236"/>
      <c r="SE16" s="235"/>
      <c r="SF16" s="236"/>
      <c r="SG16" s="236"/>
      <c r="SH16" s="235"/>
      <c r="SI16" s="236"/>
      <c r="SJ16" s="236"/>
      <c r="SK16" s="235"/>
      <c r="SL16" s="236"/>
      <c r="SM16" s="236"/>
      <c r="SN16" s="235"/>
      <c r="SO16" s="236"/>
      <c r="SP16" s="236"/>
      <c r="SQ16" s="235"/>
      <c r="SR16" s="236"/>
      <c r="SS16" s="236"/>
      <c r="ST16" s="235"/>
      <c r="SU16" s="236"/>
      <c r="SV16" s="236"/>
      <c r="SW16" s="235"/>
      <c r="SX16" s="236"/>
      <c r="SY16" s="236"/>
      <c r="SZ16" s="235"/>
      <c r="TA16" s="236"/>
      <c r="TB16" s="236"/>
      <c r="TC16" s="235"/>
      <c r="TD16" s="236"/>
      <c r="TE16" s="236"/>
      <c r="TF16" s="235"/>
      <c r="TG16" s="236"/>
      <c r="TH16" s="236"/>
      <c r="TI16" s="235"/>
      <c r="TJ16" s="236"/>
      <c r="TK16" s="236"/>
      <c r="TL16" s="235"/>
      <c r="TM16" s="236"/>
      <c r="TN16" s="236"/>
      <c r="TO16" s="235"/>
      <c r="TP16" s="236"/>
      <c r="TQ16" s="236"/>
      <c r="TR16" s="235"/>
      <c r="TS16" s="236"/>
      <c r="TT16" s="236"/>
      <c r="TU16" s="235"/>
      <c r="TV16" s="236"/>
      <c r="TW16" s="236"/>
      <c r="TX16" s="235"/>
      <c r="TY16" s="236"/>
      <c r="TZ16" s="236"/>
      <c r="UA16" s="235"/>
      <c r="UB16" s="236"/>
      <c r="UC16" s="236"/>
      <c r="UD16" s="235"/>
      <c r="UE16" s="236"/>
      <c r="UF16" s="236"/>
      <c r="UG16" s="235"/>
      <c r="UH16" s="236"/>
      <c r="UI16" s="236"/>
      <c r="UJ16" s="235"/>
      <c r="UK16" s="236"/>
      <c r="UL16" s="236"/>
      <c r="UM16" s="235"/>
      <c r="UN16" s="236"/>
      <c r="UO16" s="236"/>
      <c r="UP16" s="235"/>
      <c r="UQ16" s="236"/>
      <c r="UR16" s="236"/>
      <c r="US16" s="235"/>
      <c r="UT16" s="236"/>
      <c r="UU16" s="236"/>
      <c r="UV16" s="235"/>
      <c r="UW16" s="236"/>
      <c r="UX16" s="236"/>
      <c r="UY16" s="235"/>
      <c r="UZ16" s="236"/>
      <c r="VA16" s="236"/>
      <c r="VB16" s="235"/>
      <c r="VC16" s="236"/>
      <c r="VD16" s="236"/>
      <c r="VE16" s="235"/>
      <c r="VF16" s="236"/>
      <c r="VG16" s="236"/>
      <c r="VH16" s="235"/>
      <c r="VI16" s="236"/>
      <c r="VJ16" s="236"/>
      <c r="VK16" s="235"/>
      <c r="VL16" s="236"/>
      <c r="VM16" s="236"/>
      <c r="VN16" s="235"/>
      <c r="VO16" s="236"/>
      <c r="VP16" s="236"/>
      <c r="VQ16" s="235"/>
      <c r="VR16" s="236"/>
      <c r="VS16" s="236"/>
      <c r="VT16" s="235"/>
      <c r="VU16" s="236"/>
      <c r="VV16" s="236"/>
      <c r="VW16" s="235"/>
      <c r="VX16" s="236"/>
      <c r="VY16" s="236"/>
      <c r="VZ16" s="235"/>
      <c r="WA16" s="236"/>
      <c r="WB16" s="236"/>
      <c r="WC16" s="235"/>
      <c r="WD16" s="236"/>
      <c r="WE16" s="236"/>
      <c r="WF16" s="235"/>
      <c r="WG16" s="236"/>
      <c r="WH16" s="236"/>
      <c r="WI16" s="235"/>
      <c r="WJ16" s="236"/>
      <c r="WK16" s="236"/>
      <c r="WL16" s="235"/>
      <c r="WM16" s="236"/>
      <c r="WN16" s="236"/>
      <c r="WO16" s="235"/>
      <c r="WP16" s="236"/>
      <c r="WQ16" s="236"/>
      <c r="WR16" s="235"/>
      <c r="WS16" s="236"/>
      <c r="WT16" s="236"/>
      <c r="WU16" s="235"/>
      <c r="WV16" s="236"/>
      <c r="WW16" s="236"/>
      <c r="WX16" s="235"/>
      <c r="WY16" s="236"/>
      <c r="WZ16" s="236"/>
      <c r="XA16" s="235"/>
      <c r="XB16" s="236"/>
      <c r="XC16" s="236"/>
      <c r="XD16" s="235"/>
      <c r="XE16" s="236"/>
      <c r="XF16" s="236"/>
      <c r="XG16" s="235"/>
      <c r="XH16" s="236"/>
      <c r="XI16" s="236"/>
      <c r="XJ16" s="235"/>
      <c r="XK16" s="236"/>
      <c r="XL16" s="236"/>
      <c r="XM16" s="235"/>
      <c r="XN16" s="236"/>
      <c r="XO16" s="236"/>
      <c r="XP16" s="235"/>
      <c r="XQ16" s="236"/>
      <c r="XR16" s="236"/>
      <c r="XS16" s="235"/>
      <c r="XT16" s="236"/>
      <c r="XU16" s="236"/>
      <c r="XV16" s="235"/>
      <c r="XW16" s="236"/>
      <c r="XX16" s="236"/>
      <c r="XY16" s="235"/>
      <c r="XZ16" s="236"/>
      <c r="YA16" s="236"/>
      <c r="YB16" s="235"/>
      <c r="YC16" s="236"/>
      <c r="YD16" s="236"/>
      <c r="YE16" s="235"/>
      <c r="YF16" s="236"/>
      <c r="YG16" s="236"/>
      <c r="YH16" s="235"/>
      <c r="YI16" s="236"/>
      <c r="YJ16" s="236"/>
      <c r="YK16" s="235"/>
      <c r="YL16" s="236"/>
      <c r="YM16" s="236"/>
      <c r="YN16" s="235"/>
      <c r="YO16" s="236"/>
      <c r="YP16" s="236"/>
      <c r="YQ16" s="235"/>
      <c r="YR16" s="236"/>
      <c r="YS16" s="236"/>
      <c r="YT16" s="235"/>
      <c r="YU16" s="236"/>
      <c r="YV16" s="236"/>
      <c r="YW16" s="235"/>
      <c r="YX16" s="236"/>
      <c r="YY16" s="236"/>
      <c r="YZ16" s="235"/>
      <c r="ZA16" s="236"/>
      <c r="ZB16" s="236"/>
      <c r="ZC16" s="235"/>
      <c r="ZD16" s="236"/>
      <c r="ZE16" s="236"/>
      <c r="ZF16" s="235"/>
      <c r="ZG16" s="236"/>
      <c r="ZH16" s="236"/>
      <c r="ZI16" s="235"/>
      <c r="ZJ16" s="236"/>
      <c r="ZK16" s="236"/>
      <c r="ZL16" s="235"/>
      <c r="ZM16" s="236"/>
      <c r="ZN16" s="236"/>
      <c r="ZO16" s="235"/>
      <c r="ZP16" s="236"/>
      <c r="ZQ16" s="236"/>
      <c r="ZR16" s="235"/>
      <c r="ZS16" s="236"/>
      <c r="ZT16" s="236"/>
      <c r="ZU16" s="235"/>
      <c r="ZV16" s="236"/>
      <c r="ZW16" s="236"/>
      <c r="ZX16" s="235"/>
      <c r="ZY16" s="236"/>
      <c r="ZZ16" s="236"/>
      <c r="AAA16" s="235"/>
      <c r="AAB16" s="236"/>
      <c r="AAC16" s="236"/>
      <c r="AAD16" s="235"/>
      <c r="AAE16" s="236"/>
      <c r="AAF16" s="236"/>
      <c r="AAG16" s="235"/>
      <c r="AAH16" s="236"/>
      <c r="AAI16" s="236"/>
      <c r="AAJ16" s="235"/>
      <c r="AAK16" s="236"/>
      <c r="AAL16" s="236"/>
      <c r="AAM16" s="235"/>
      <c r="AAN16" s="236"/>
      <c r="AAO16" s="236"/>
      <c r="AAP16" s="235"/>
      <c r="AAQ16" s="236"/>
      <c r="AAR16" s="236"/>
      <c r="AAS16" s="235"/>
      <c r="AAT16" s="236"/>
      <c r="AAU16" s="236"/>
      <c r="AAV16" s="235"/>
      <c r="AAW16" s="236"/>
      <c r="AAX16" s="236"/>
      <c r="AAY16" s="235"/>
      <c r="AAZ16" s="236"/>
      <c r="ABA16" s="236"/>
      <c r="ABB16" s="235"/>
      <c r="ABC16" s="236"/>
      <c r="ABD16" s="236"/>
      <c r="ABE16" s="235"/>
      <c r="ABF16" s="236"/>
      <c r="ABG16" s="236"/>
      <c r="ABH16" s="235"/>
      <c r="ABI16" s="236"/>
      <c r="ABJ16" s="236"/>
      <c r="ABK16" s="235"/>
      <c r="ABL16" s="236"/>
      <c r="ABM16" s="236"/>
      <c r="ABN16" s="235"/>
      <c r="ABO16" s="236"/>
      <c r="ABP16" s="236"/>
      <c r="ABQ16" s="235"/>
      <c r="ABR16" s="236"/>
      <c r="ABS16" s="236"/>
      <c r="ABT16" s="235"/>
      <c r="ABU16" s="236"/>
      <c r="ABV16" s="236"/>
      <c r="ABW16" s="235"/>
      <c r="ABX16" s="236"/>
      <c r="ABY16" s="236"/>
      <c r="ABZ16" s="235"/>
      <c r="ACA16" s="236"/>
      <c r="ACB16" s="236"/>
      <c r="ACC16" s="235"/>
      <c r="ACD16" s="236"/>
      <c r="ACE16" s="236"/>
      <c r="ACF16" s="235"/>
      <c r="ACG16" s="236"/>
      <c r="ACH16" s="236"/>
      <c r="ACI16" s="235"/>
      <c r="ACJ16" s="236"/>
      <c r="ACK16" s="236"/>
      <c r="ACL16" s="235"/>
      <c r="ACM16" s="236"/>
      <c r="ACN16" s="236"/>
      <c r="ACO16" s="235"/>
      <c r="ACP16" s="236"/>
      <c r="ACQ16" s="236"/>
      <c r="ACR16" s="235"/>
      <c r="ACS16" s="236"/>
      <c r="ACT16" s="236"/>
      <c r="ACU16" s="235"/>
      <c r="ACV16" s="236"/>
      <c r="ACW16" s="236"/>
      <c r="ACX16" s="235"/>
      <c r="ACY16" s="236"/>
      <c r="ACZ16" s="236"/>
      <c r="ADA16" s="235"/>
      <c r="ADB16" s="236"/>
      <c r="ADC16" s="236"/>
      <c r="ADD16" s="235"/>
      <c r="ADE16" s="236"/>
      <c r="ADF16" s="236"/>
      <c r="ADG16" s="235"/>
      <c r="ADH16" s="236"/>
      <c r="ADI16" s="236"/>
      <c r="ADJ16" s="235"/>
      <c r="ADK16" s="236"/>
      <c r="ADL16" s="236"/>
      <c r="ADM16" s="235"/>
      <c r="ADN16" s="236"/>
      <c r="ADO16" s="236"/>
      <c r="ADP16" s="235"/>
      <c r="ADQ16" s="236"/>
      <c r="ADR16" s="236"/>
      <c r="ADS16" s="235"/>
      <c r="ADT16" s="236"/>
      <c r="ADU16" s="236"/>
      <c r="ADV16" s="235"/>
      <c r="ADW16" s="236"/>
      <c r="ADX16" s="236"/>
      <c r="ADY16" s="235"/>
      <c r="ADZ16" s="236"/>
      <c r="AEA16" s="236"/>
      <c r="AEB16" s="235"/>
      <c r="AEC16" s="236"/>
      <c r="AED16" s="236"/>
      <c r="AEE16" s="235"/>
      <c r="AEF16" s="236"/>
      <c r="AEG16" s="236"/>
      <c r="AEH16" s="235"/>
      <c r="AEI16" s="236"/>
      <c r="AEJ16" s="236"/>
      <c r="AEK16" s="235"/>
      <c r="AEL16" s="236"/>
      <c r="AEM16" s="236"/>
      <c r="AEN16" s="235"/>
      <c r="AEO16" s="236"/>
      <c r="AEP16" s="236"/>
      <c r="AEQ16" s="235"/>
      <c r="AER16" s="236"/>
      <c r="AES16" s="236"/>
      <c r="AET16" s="235"/>
      <c r="AEU16" s="236"/>
      <c r="AEV16" s="236"/>
      <c r="AEW16" s="235"/>
      <c r="AEX16" s="236"/>
      <c r="AEY16" s="236"/>
      <c r="AEZ16" s="235"/>
      <c r="AFA16" s="236"/>
      <c r="AFB16" s="236"/>
      <c r="AFC16" s="235"/>
      <c r="AFD16" s="236"/>
      <c r="AFE16" s="236"/>
      <c r="AFF16" s="235"/>
      <c r="AFG16" s="236"/>
      <c r="AFH16" s="236"/>
      <c r="AFI16" s="235"/>
      <c r="AFJ16" s="236"/>
      <c r="AFK16" s="236"/>
      <c r="AFL16" s="235"/>
      <c r="AFM16" s="236"/>
      <c r="AFN16" s="236"/>
      <c r="AFO16" s="235"/>
      <c r="AFP16" s="236"/>
      <c r="AFQ16" s="236"/>
      <c r="AFR16" s="235"/>
      <c r="AFS16" s="236"/>
      <c r="AFT16" s="236"/>
      <c r="AFU16" s="235"/>
      <c r="AFV16" s="236"/>
      <c r="AFW16" s="236"/>
      <c r="AFX16" s="235"/>
      <c r="AFY16" s="236"/>
      <c r="AFZ16" s="236"/>
      <c r="AGA16" s="235"/>
      <c r="AGB16" s="236"/>
      <c r="AGC16" s="236"/>
      <c r="AGD16" s="235"/>
      <c r="AGE16" s="236"/>
      <c r="AGF16" s="236"/>
      <c r="AGG16" s="235"/>
      <c r="AGH16" s="236"/>
      <c r="AGI16" s="236"/>
      <c r="AGJ16" s="235"/>
      <c r="AGK16" s="236"/>
      <c r="AGL16" s="236"/>
      <c r="AGM16" s="235"/>
      <c r="AGN16" s="236"/>
      <c r="AGO16" s="236"/>
      <c r="AGP16" s="235"/>
      <c r="AGQ16" s="236"/>
      <c r="AGR16" s="236"/>
      <c r="AGS16" s="235"/>
      <c r="AGT16" s="236"/>
      <c r="AGU16" s="236"/>
      <c r="AGV16" s="235"/>
      <c r="AGW16" s="236"/>
      <c r="AGX16" s="236"/>
      <c r="AGY16" s="235"/>
      <c r="AGZ16" s="236"/>
      <c r="AHA16" s="236"/>
      <c r="AHB16" s="235"/>
      <c r="AHC16" s="236"/>
      <c r="AHD16" s="236"/>
      <c r="AHE16" s="235"/>
      <c r="AHF16" s="236"/>
      <c r="AHG16" s="236"/>
      <c r="AHH16" s="235"/>
      <c r="AHI16" s="236"/>
      <c r="AHJ16" s="236"/>
      <c r="AHK16" s="235"/>
      <c r="AHL16" s="236"/>
      <c r="AHM16" s="236"/>
      <c r="AHN16" s="235"/>
      <c r="AHO16" s="236"/>
      <c r="AHP16" s="236"/>
      <c r="AHQ16" s="235"/>
      <c r="AHR16" s="236"/>
      <c r="AHS16" s="236"/>
      <c r="AHT16" s="235"/>
      <c r="AHU16" s="236"/>
      <c r="AHV16" s="236"/>
      <c r="AHW16" s="235"/>
      <c r="AHX16" s="236"/>
      <c r="AHY16" s="236"/>
      <c r="AHZ16" s="235"/>
      <c r="AIA16" s="236"/>
      <c r="AIB16" s="236"/>
      <c r="AIC16" s="235"/>
      <c r="AID16" s="236"/>
      <c r="AIE16" s="236"/>
      <c r="AIF16" s="235"/>
      <c r="AIG16" s="236"/>
      <c r="AIH16" s="236"/>
      <c r="AII16" s="235"/>
      <c r="AIJ16" s="236"/>
      <c r="AIK16" s="236"/>
      <c r="AIL16" s="235"/>
      <c r="AIM16" s="236"/>
      <c r="AIN16" s="236"/>
      <c r="AIO16" s="235"/>
      <c r="AIP16" s="236"/>
      <c r="AIQ16" s="236"/>
      <c r="AIR16" s="235"/>
      <c r="AIS16" s="236"/>
      <c r="AIT16" s="236"/>
      <c r="AIU16" s="235"/>
      <c r="AIV16" s="236"/>
      <c r="AIW16" s="236"/>
      <c r="AIX16" s="235"/>
      <c r="AIY16" s="236"/>
      <c r="AIZ16" s="236"/>
      <c r="AJA16" s="235"/>
      <c r="AJB16" s="236"/>
      <c r="AJC16" s="236"/>
      <c r="AJD16" s="235"/>
      <c r="AJE16" s="236"/>
      <c r="AJF16" s="236"/>
      <c r="AJG16" s="235"/>
      <c r="AJH16" s="236"/>
      <c r="AJI16" s="236"/>
      <c r="AJJ16" s="235"/>
      <c r="AJK16" s="236"/>
      <c r="AJL16" s="236"/>
      <c r="AJM16" s="235"/>
      <c r="AJN16" s="236"/>
      <c r="AJO16" s="236"/>
      <c r="AJP16" s="235"/>
      <c r="AJQ16" s="236"/>
      <c r="AJR16" s="236"/>
      <c r="AJS16" s="235"/>
      <c r="AJT16" s="236"/>
      <c r="AJU16" s="236"/>
      <c r="AJV16" s="235"/>
      <c r="AJW16" s="236"/>
      <c r="AJX16" s="236"/>
      <c r="AJY16" s="235"/>
      <c r="AJZ16" s="236"/>
      <c r="AKA16" s="236"/>
      <c r="AKB16" s="235"/>
      <c r="AKC16" s="236"/>
      <c r="AKD16" s="236"/>
      <c r="AKE16" s="235"/>
      <c r="AKF16" s="236"/>
      <c r="AKG16" s="236"/>
      <c r="AKH16" s="235"/>
      <c r="AKI16" s="236"/>
      <c r="AKJ16" s="236"/>
      <c r="AKK16" s="235"/>
      <c r="AKL16" s="236"/>
      <c r="AKM16" s="236"/>
      <c r="AKN16" s="235"/>
      <c r="AKO16" s="236"/>
      <c r="AKP16" s="236"/>
      <c r="AKQ16" s="235"/>
      <c r="AKR16" s="236"/>
      <c r="AKS16" s="236"/>
      <c r="AKT16" s="235"/>
      <c r="AKU16" s="236"/>
      <c r="AKV16" s="236"/>
      <c r="AKW16" s="235"/>
      <c r="AKX16" s="236"/>
      <c r="AKY16" s="236"/>
      <c r="AKZ16" s="235"/>
      <c r="ALA16" s="236"/>
      <c r="ALB16" s="236"/>
      <c r="ALC16" s="235"/>
      <c r="ALD16" s="236"/>
      <c r="ALE16" s="236"/>
      <c r="ALF16" s="235"/>
      <c r="ALG16" s="236"/>
      <c r="ALH16" s="236"/>
      <c r="ALI16" s="235"/>
      <c r="ALJ16" s="236"/>
      <c r="ALK16" s="236"/>
      <c r="ALL16" s="235"/>
      <c r="ALM16" s="236"/>
      <c r="ALN16" s="236"/>
      <c r="ALO16" s="235"/>
      <c r="ALP16" s="236"/>
      <c r="ALQ16" s="236"/>
      <c r="ALR16" s="235"/>
      <c r="ALS16" s="236"/>
      <c r="ALT16" s="236"/>
      <c r="ALU16" s="235"/>
      <c r="ALV16" s="236"/>
      <c r="ALW16" s="236"/>
      <c r="ALX16" s="235"/>
      <c r="ALY16" s="236"/>
      <c r="ALZ16" s="236"/>
      <c r="AMA16" s="235"/>
      <c r="AMB16" s="236"/>
      <c r="AMC16" s="236"/>
      <c r="AMD16" s="235"/>
      <c r="AME16" s="236"/>
      <c r="AMF16" s="236"/>
      <c r="AMG16" s="235"/>
      <c r="AMH16" s="236"/>
      <c r="AMI16" s="236"/>
      <c r="AMJ16" s="235"/>
      <c r="AMK16" s="236"/>
      <c r="AML16" s="236"/>
      <c r="AMM16" s="235"/>
      <c r="AMN16" s="236"/>
      <c r="AMO16" s="236"/>
      <c r="AMP16" s="235"/>
      <c r="AMQ16" s="236"/>
      <c r="AMR16" s="236"/>
      <c r="AMS16" s="235"/>
      <c r="AMT16" s="236"/>
      <c r="AMU16" s="236"/>
      <c r="AMV16" s="235"/>
      <c r="AMW16" s="236"/>
      <c r="AMX16" s="236"/>
      <c r="AMY16" s="235"/>
      <c r="AMZ16" s="236"/>
      <c r="ANA16" s="236"/>
      <c r="ANB16" s="235"/>
      <c r="ANC16" s="236"/>
      <c r="AND16" s="236"/>
      <c r="ANE16" s="235"/>
      <c r="ANF16" s="236"/>
      <c r="ANG16" s="236"/>
      <c r="ANH16" s="235"/>
      <c r="ANI16" s="236"/>
      <c r="ANJ16" s="236"/>
      <c r="ANK16" s="235"/>
      <c r="ANL16" s="236"/>
      <c r="ANM16" s="236"/>
      <c r="ANN16" s="235"/>
      <c r="ANO16" s="236"/>
      <c r="ANP16" s="236"/>
      <c r="ANQ16" s="235"/>
      <c r="ANR16" s="236"/>
      <c r="ANS16" s="236"/>
      <c r="ANT16" s="235"/>
      <c r="ANU16" s="236"/>
      <c r="ANV16" s="236"/>
      <c r="ANW16" s="235"/>
      <c r="ANX16" s="236"/>
      <c r="ANY16" s="236"/>
      <c r="ANZ16" s="235"/>
      <c r="AOA16" s="236"/>
      <c r="AOB16" s="236"/>
      <c r="AOC16" s="235"/>
      <c r="AOD16" s="236"/>
      <c r="AOE16" s="236"/>
      <c r="AOF16" s="235"/>
      <c r="AOG16" s="236"/>
      <c r="AOH16" s="236"/>
      <c r="AOI16" s="235"/>
      <c r="AOJ16" s="236"/>
      <c r="AOK16" s="236"/>
      <c r="AOL16" s="235"/>
      <c r="AOM16" s="236"/>
      <c r="AON16" s="236"/>
      <c r="AOO16" s="235"/>
      <c r="AOP16" s="236"/>
      <c r="AOQ16" s="236"/>
      <c r="AOR16" s="235"/>
      <c r="AOS16" s="236"/>
      <c r="AOT16" s="236"/>
      <c r="AOU16" s="235"/>
      <c r="AOV16" s="236"/>
      <c r="AOW16" s="236"/>
      <c r="AOX16" s="235"/>
      <c r="AOY16" s="236"/>
      <c r="AOZ16" s="236"/>
      <c r="APA16" s="235"/>
      <c r="APB16" s="236"/>
      <c r="APC16" s="236"/>
      <c r="APD16" s="235"/>
      <c r="APE16" s="236"/>
      <c r="APF16" s="236"/>
      <c r="APG16" s="235"/>
      <c r="APH16" s="236"/>
      <c r="API16" s="236"/>
      <c r="APJ16" s="235"/>
      <c r="APK16" s="236"/>
      <c r="APL16" s="236"/>
      <c r="APM16" s="235"/>
      <c r="APN16" s="236"/>
      <c r="APO16" s="236"/>
      <c r="APP16" s="235"/>
      <c r="APQ16" s="236"/>
      <c r="APR16" s="236"/>
      <c r="APS16" s="235"/>
      <c r="APT16" s="236"/>
      <c r="APU16" s="236"/>
      <c r="APV16" s="235"/>
      <c r="APW16" s="236"/>
      <c r="APX16" s="236"/>
      <c r="APY16" s="235"/>
      <c r="APZ16" s="236"/>
      <c r="AQA16" s="236"/>
      <c r="AQB16" s="235"/>
      <c r="AQC16" s="236"/>
      <c r="AQD16" s="236"/>
      <c r="AQE16" s="235"/>
      <c r="AQF16" s="236"/>
      <c r="AQG16" s="236"/>
      <c r="AQH16" s="235"/>
      <c r="AQI16" s="236"/>
      <c r="AQJ16" s="236"/>
      <c r="AQK16" s="235"/>
      <c r="AQL16" s="236"/>
      <c r="AQM16" s="236"/>
      <c r="AQN16" s="235"/>
      <c r="AQO16" s="236"/>
      <c r="AQP16" s="236"/>
      <c r="AQQ16" s="235"/>
      <c r="AQR16" s="236"/>
      <c r="AQS16" s="236"/>
      <c r="AQT16" s="235"/>
      <c r="AQU16" s="236"/>
      <c r="AQV16" s="236"/>
      <c r="AQW16" s="235"/>
      <c r="AQX16" s="236"/>
      <c r="AQY16" s="236"/>
      <c r="AQZ16" s="235"/>
      <c r="ARA16" s="236"/>
      <c r="ARB16" s="236"/>
      <c r="ARC16" s="235"/>
      <c r="ARD16" s="236"/>
      <c r="ARE16" s="236"/>
      <c r="ARF16" s="235"/>
      <c r="ARG16" s="236"/>
      <c r="ARH16" s="236"/>
      <c r="ARI16" s="235"/>
      <c r="ARJ16" s="236"/>
      <c r="ARK16" s="236"/>
      <c r="ARL16" s="235"/>
      <c r="ARM16" s="236"/>
      <c r="ARN16" s="236"/>
      <c r="ARO16" s="235"/>
      <c r="ARP16" s="236"/>
      <c r="ARQ16" s="236"/>
      <c r="ARR16" s="235"/>
      <c r="ARS16" s="236"/>
      <c r="ART16" s="236"/>
      <c r="ARU16" s="235"/>
      <c r="ARV16" s="236"/>
      <c r="ARW16" s="236"/>
      <c r="ARX16" s="235"/>
      <c r="ARY16" s="236"/>
      <c r="ARZ16" s="236"/>
      <c r="ASA16" s="235"/>
      <c r="ASB16" s="236"/>
      <c r="ASC16" s="236"/>
      <c r="ASD16" s="235"/>
      <c r="ASE16" s="236"/>
      <c r="ASF16" s="236"/>
      <c r="ASG16" s="235"/>
      <c r="ASH16" s="236"/>
      <c r="ASI16" s="236"/>
      <c r="ASJ16" s="235"/>
      <c r="ASK16" s="236"/>
      <c r="ASL16" s="236"/>
      <c r="ASM16" s="235"/>
      <c r="ASN16" s="236"/>
      <c r="ASO16" s="236"/>
      <c r="ASP16" s="235"/>
      <c r="ASQ16" s="236"/>
      <c r="ASR16" s="236"/>
      <c r="ASS16" s="235"/>
      <c r="AST16" s="236"/>
      <c r="ASU16" s="236"/>
      <c r="ASV16" s="235"/>
      <c r="ASW16" s="236"/>
      <c r="ASX16" s="236"/>
      <c r="ASY16" s="235"/>
      <c r="ASZ16" s="236"/>
      <c r="ATA16" s="236"/>
      <c r="ATB16" s="235"/>
      <c r="ATC16" s="236"/>
      <c r="ATD16" s="236"/>
      <c r="ATE16" s="235"/>
      <c r="ATF16" s="236"/>
      <c r="ATG16" s="236"/>
      <c r="ATH16" s="235"/>
      <c r="ATI16" s="236"/>
      <c r="ATJ16" s="236"/>
      <c r="ATK16" s="235"/>
      <c r="ATL16" s="236"/>
      <c r="ATM16" s="236"/>
      <c r="ATN16" s="235"/>
      <c r="ATO16" s="236"/>
      <c r="ATP16" s="236"/>
      <c r="ATQ16" s="235"/>
      <c r="ATR16" s="236"/>
      <c r="ATS16" s="236"/>
      <c r="ATT16" s="235"/>
      <c r="ATU16" s="236"/>
      <c r="ATV16" s="236"/>
      <c r="ATW16" s="235"/>
      <c r="ATX16" s="236"/>
      <c r="ATY16" s="236"/>
      <c r="ATZ16" s="235"/>
      <c r="AUA16" s="236"/>
      <c r="AUB16" s="236"/>
      <c r="AUC16" s="235"/>
      <c r="AUD16" s="236"/>
      <c r="AUE16" s="236"/>
      <c r="AUF16" s="235"/>
      <c r="AUG16" s="236"/>
      <c r="AUH16" s="236"/>
      <c r="AUI16" s="235"/>
      <c r="AUJ16" s="236"/>
      <c r="AUK16" s="236"/>
      <c r="AUL16" s="235"/>
      <c r="AUM16" s="236"/>
      <c r="AUN16" s="236"/>
      <c r="AUO16" s="235"/>
      <c r="AUP16" s="236"/>
      <c r="AUQ16" s="236"/>
      <c r="AUR16" s="235"/>
      <c r="AUS16" s="236"/>
      <c r="AUT16" s="236"/>
      <c r="AUU16" s="235"/>
      <c r="AUV16" s="236"/>
      <c r="AUW16" s="236"/>
      <c r="AUX16" s="235"/>
      <c r="AUY16" s="236"/>
      <c r="AUZ16" s="236"/>
      <c r="AVA16" s="235"/>
      <c r="AVB16" s="236"/>
      <c r="AVC16" s="236"/>
      <c r="AVD16" s="235"/>
      <c r="AVE16" s="236"/>
      <c r="AVF16" s="236"/>
      <c r="AVG16" s="235"/>
      <c r="AVH16" s="236"/>
      <c r="AVI16" s="236"/>
      <c r="AVJ16" s="235"/>
      <c r="AVK16" s="236"/>
      <c r="AVL16" s="236"/>
      <c r="AVM16" s="235"/>
      <c r="AVN16" s="236"/>
      <c r="AVO16" s="236"/>
      <c r="AVP16" s="235"/>
      <c r="AVQ16" s="236"/>
      <c r="AVR16" s="236"/>
      <c r="AVS16" s="235"/>
      <c r="AVT16" s="236"/>
      <c r="AVU16" s="236"/>
      <c r="AVV16" s="235"/>
      <c r="AVW16" s="236"/>
      <c r="AVX16" s="236"/>
      <c r="AVY16" s="235"/>
      <c r="AVZ16" s="236"/>
      <c r="AWA16" s="236"/>
      <c r="AWB16" s="235"/>
      <c r="AWC16" s="236"/>
      <c r="AWD16" s="236"/>
      <c r="AWE16" s="235"/>
      <c r="AWF16" s="236"/>
      <c r="AWG16" s="236"/>
      <c r="AWH16" s="235"/>
      <c r="AWI16" s="236"/>
      <c r="AWJ16" s="236"/>
      <c r="AWK16" s="235"/>
      <c r="AWL16" s="236"/>
      <c r="AWM16" s="236"/>
      <c r="AWN16" s="235"/>
      <c r="AWO16" s="236"/>
      <c r="AWP16" s="236"/>
      <c r="AWQ16" s="235"/>
      <c r="AWR16" s="236"/>
      <c r="AWS16" s="236"/>
      <c r="AWT16" s="235"/>
      <c r="AWU16" s="236"/>
      <c r="AWV16" s="236"/>
      <c r="AWW16" s="235"/>
      <c r="AWX16" s="236"/>
      <c r="AWY16" s="236"/>
      <c r="AWZ16" s="235"/>
      <c r="AXA16" s="236"/>
      <c r="AXB16" s="236"/>
      <c r="AXC16" s="235"/>
      <c r="AXD16" s="236"/>
      <c r="AXE16" s="236"/>
      <c r="AXF16" s="235"/>
      <c r="AXG16" s="236"/>
      <c r="AXH16" s="236"/>
      <c r="AXI16" s="235"/>
      <c r="AXJ16" s="236"/>
      <c r="AXK16" s="236"/>
      <c r="AXL16" s="235"/>
      <c r="AXM16" s="236"/>
      <c r="AXN16" s="236"/>
      <c r="AXO16" s="235"/>
      <c r="AXP16" s="236"/>
      <c r="AXQ16" s="236"/>
      <c r="AXR16" s="235"/>
      <c r="AXS16" s="236"/>
      <c r="AXT16" s="236"/>
      <c r="AXU16" s="235"/>
      <c r="AXV16" s="236"/>
      <c r="AXW16" s="236"/>
      <c r="AXX16" s="235"/>
      <c r="AXY16" s="236"/>
      <c r="AXZ16" s="236"/>
      <c r="AYA16" s="235"/>
      <c r="AYB16" s="236"/>
      <c r="AYC16" s="236"/>
      <c r="AYD16" s="235"/>
      <c r="AYE16" s="236"/>
      <c r="AYF16" s="236"/>
      <c r="AYG16" s="235"/>
      <c r="AYH16" s="236"/>
      <c r="AYI16" s="236"/>
      <c r="AYJ16" s="235"/>
      <c r="AYK16" s="236"/>
      <c r="AYL16" s="236"/>
      <c r="AYM16" s="235"/>
      <c r="AYN16" s="236"/>
      <c r="AYO16" s="236"/>
      <c r="AYP16" s="235"/>
      <c r="AYQ16" s="236"/>
      <c r="AYR16" s="236"/>
      <c r="AYS16" s="235"/>
      <c r="AYT16" s="236"/>
      <c r="AYU16" s="236"/>
      <c r="AYV16" s="235"/>
      <c r="AYW16" s="236"/>
      <c r="AYX16" s="236"/>
      <c r="AYY16" s="235"/>
      <c r="AYZ16" s="236"/>
      <c r="AZA16" s="236"/>
      <c r="AZB16" s="235"/>
      <c r="AZC16" s="236"/>
      <c r="AZD16" s="236"/>
      <c r="AZE16" s="235"/>
      <c r="AZF16" s="236"/>
      <c r="AZG16" s="236"/>
      <c r="AZH16" s="235"/>
      <c r="AZI16" s="236"/>
      <c r="AZJ16" s="236"/>
      <c r="AZK16" s="235"/>
      <c r="AZL16" s="236"/>
      <c r="AZM16" s="236"/>
      <c r="AZN16" s="235"/>
      <c r="AZO16" s="236"/>
      <c r="AZP16" s="236"/>
      <c r="AZQ16" s="235"/>
      <c r="AZR16" s="236"/>
      <c r="AZS16" s="236"/>
      <c r="AZT16" s="235"/>
      <c r="AZU16" s="236"/>
      <c r="AZV16" s="236"/>
      <c r="AZW16" s="235"/>
      <c r="AZX16" s="236"/>
      <c r="AZY16" s="236"/>
      <c r="AZZ16" s="235"/>
      <c r="BAA16" s="236"/>
      <c r="BAB16" s="236"/>
      <c r="BAC16" s="235"/>
      <c r="BAD16" s="236"/>
      <c r="BAE16" s="236"/>
      <c r="BAF16" s="235"/>
      <c r="BAG16" s="236"/>
      <c r="BAH16" s="236"/>
      <c r="BAI16" s="235"/>
      <c r="BAJ16" s="236"/>
      <c r="BAK16" s="236"/>
      <c r="BAL16" s="235"/>
      <c r="BAM16" s="236"/>
      <c r="BAN16" s="236"/>
      <c r="BAO16" s="235"/>
      <c r="BAP16" s="236"/>
      <c r="BAQ16" s="236"/>
      <c r="BAR16" s="235"/>
      <c r="BAS16" s="236"/>
      <c r="BAT16" s="236"/>
      <c r="BAU16" s="235"/>
      <c r="BAV16" s="236"/>
      <c r="BAW16" s="236"/>
      <c r="BAX16" s="235"/>
      <c r="BAY16" s="236"/>
      <c r="BAZ16" s="236"/>
      <c r="BBA16" s="235"/>
      <c r="BBB16" s="236"/>
      <c r="BBC16" s="236"/>
      <c r="BBD16" s="235"/>
      <c r="BBE16" s="236"/>
      <c r="BBF16" s="236"/>
      <c r="BBG16" s="235"/>
      <c r="BBH16" s="236"/>
      <c r="BBI16" s="236"/>
      <c r="BBJ16" s="235"/>
      <c r="BBK16" s="236"/>
      <c r="BBL16" s="236"/>
      <c r="BBM16" s="235"/>
      <c r="BBN16" s="236"/>
      <c r="BBO16" s="236"/>
      <c r="BBP16" s="235"/>
      <c r="BBQ16" s="236"/>
      <c r="BBR16" s="236"/>
      <c r="BBS16" s="235"/>
      <c r="BBT16" s="236"/>
      <c r="BBU16" s="236"/>
      <c r="BBV16" s="235"/>
      <c r="BBW16" s="236"/>
      <c r="BBX16" s="236"/>
      <c r="BBY16" s="235"/>
      <c r="BBZ16" s="236"/>
      <c r="BCA16" s="236"/>
      <c r="BCB16" s="235"/>
      <c r="BCC16" s="236"/>
      <c r="BCD16" s="236"/>
      <c r="BCE16" s="235"/>
      <c r="BCF16" s="236"/>
      <c r="BCG16" s="236"/>
      <c r="BCH16" s="235"/>
      <c r="BCI16" s="236"/>
      <c r="BCJ16" s="236"/>
      <c r="BCK16" s="235"/>
      <c r="BCL16" s="236"/>
      <c r="BCM16" s="236"/>
      <c r="BCN16" s="235"/>
      <c r="BCO16" s="236"/>
      <c r="BCP16" s="236"/>
      <c r="BCQ16" s="235"/>
      <c r="BCR16" s="236"/>
      <c r="BCS16" s="236"/>
      <c r="BCT16" s="235"/>
      <c r="BCU16" s="236"/>
      <c r="BCV16" s="236"/>
      <c r="BCW16" s="235"/>
      <c r="BCX16" s="236"/>
      <c r="BCY16" s="236"/>
      <c r="BCZ16" s="235"/>
      <c r="BDA16" s="236"/>
      <c r="BDB16" s="236"/>
      <c r="BDC16" s="235"/>
      <c r="BDD16" s="236"/>
      <c r="BDE16" s="236"/>
      <c r="BDF16" s="235"/>
      <c r="BDG16" s="236"/>
      <c r="BDH16" s="236"/>
      <c r="BDI16" s="235"/>
      <c r="BDJ16" s="236"/>
      <c r="BDK16" s="236"/>
      <c r="BDL16" s="235"/>
      <c r="BDM16" s="236"/>
      <c r="BDN16" s="236"/>
      <c r="BDO16" s="235"/>
      <c r="BDP16" s="236"/>
      <c r="BDQ16" s="236"/>
      <c r="BDR16" s="235"/>
      <c r="BDS16" s="236"/>
      <c r="BDT16" s="236"/>
      <c r="BDU16" s="235"/>
      <c r="BDV16" s="236"/>
      <c r="BDW16" s="236"/>
      <c r="BDX16" s="235"/>
      <c r="BDY16" s="236"/>
      <c r="BDZ16" s="236"/>
      <c r="BEA16" s="235"/>
      <c r="BEB16" s="236"/>
      <c r="BEC16" s="236"/>
      <c r="BED16" s="235"/>
      <c r="BEE16" s="236"/>
      <c r="BEF16" s="236"/>
      <c r="BEG16" s="235"/>
      <c r="BEH16" s="236"/>
      <c r="BEI16" s="236"/>
      <c r="BEJ16" s="235"/>
      <c r="BEK16" s="236"/>
      <c r="BEL16" s="236"/>
      <c r="BEM16" s="235"/>
      <c r="BEN16" s="236"/>
      <c r="BEO16" s="236"/>
      <c r="BEP16" s="235"/>
      <c r="BEQ16" s="236"/>
      <c r="BER16" s="236"/>
      <c r="BES16" s="235"/>
      <c r="BET16" s="236"/>
      <c r="BEU16" s="236"/>
      <c r="BEV16" s="235"/>
      <c r="BEW16" s="236"/>
      <c r="BEX16" s="236"/>
      <c r="BEY16" s="235"/>
      <c r="BEZ16" s="236"/>
      <c r="BFA16" s="236"/>
      <c r="BFB16" s="235"/>
      <c r="BFC16" s="236"/>
      <c r="BFD16" s="236"/>
      <c r="BFE16" s="235"/>
      <c r="BFF16" s="236"/>
      <c r="BFG16" s="236"/>
      <c r="BFH16" s="235"/>
      <c r="BFI16" s="236"/>
      <c r="BFJ16" s="236"/>
      <c r="BFK16" s="235"/>
      <c r="BFL16" s="236"/>
      <c r="BFM16" s="236"/>
      <c r="BFN16" s="235"/>
      <c r="BFO16" s="236"/>
      <c r="BFP16" s="236"/>
      <c r="BFQ16" s="235"/>
      <c r="BFR16" s="236"/>
      <c r="BFS16" s="236"/>
      <c r="BFT16" s="235"/>
      <c r="BFU16" s="236"/>
      <c r="BFV16" s="236"/>
      <c r="BFW16" s="235"/>
      <c r="BFX16" s="236"/>
      <c r="BFY16" s="236"/>
      <c r="BFZ16" s="235"/>
      <c r="BGA16" s="236"/>
      <c r="BGB16" s="236"/>
      <c r="BGC16" s="235"/>
      <c r="BGD16" s="236"/>
      <c r="BGE16" s="236"/>
      <c r="BGF16" s="235"/>
      <c r="BGG16" s="236"/>
      <c r="BGH16" s="236"/>
      <c r="BGI16" s="235"/>
      <c r="BGJ16" s="236"/>
      <c r="BGK16" s="236"/>
      <c r="BGL16" s="235"/>
      <c r="BGM16" s="236"/>
      <c r="BGN16" s="236"/>
      <c r="BGO16" s="235"/>
      <c r="BGP16" s="236"/>
      <c r="BGQ16" s="236"/>
      <c r="BGR16" s="235"/>
      <c r="BGS16" s="236"/>
      <c r="BGT16" s="236"/>
      <c r="BGU16" s="235"/>
      <c r="BGV16" s="236"/>
      <c r="BGW16" s="236"/>
      <c r="BGX16" s="235"/>
      <c r="BGY16" s="236"/>
      <c r="BGZ16" s="236"/>
      <c r="BHA16" s="235"/>
      <c r="BHB16" s="236"/>
      <c r="BHC16" s="236"/>
      <c r="BHD16" s="235"/>
      <c r="BHE16" s="236"/>
      <c r="BHF16" s="236"/>
      <c r="BHG16" s="235"/>
      <c r="BHH16" s="236"/>
      <c r="BHI16" s="236"/>
      <c r="BHJ16" s="235"/>
      <c r="BHK16" s="236"/>
      <c r="BHL16" s="236"/>
      <c r="BHM16" s="235"/>
      <c r="BHN16" s="236"/>
      <c r="BHO16" s="236"/>
      <c r="BHP16" s="235"/>
      <c r="BHQ16" s="236"/>
      <c r="BHR16" s="236"/>
      <c r="BHS16" s="235"/>
      <c r="BHT16" s="236"/>
      <c r="BHU16" s="236"/>
      <c r="BHV16" s="235"/>
      <c r="BHW16" s="236"/>
      <c r="BHX16" s="236"/>
      <c r="BHY16" s="235"/>
      <c r="BHZ16" s="236"/>
      <c r="BIA16" s="236"/>
      <c r="BIB16" s="235"/>
      <c r="BIC16" s="236"/>
      <c r="BID16" s="236"/>
      <c r="BIE16" s="235"/>
      <c r="BIF16" s="236"/>
      <c r="BIG16" s="236"/>
      <c r="BIH16" s="235"/>
      <c r="BII16" s="236"/>
      <c r="BIJ16" s="236"/>
      <c r="BIK16" s="235"/>
      <c r="BIL16" s="236"/>
      <c r="BIM16" s="236"/>
      <c r="BIN16" s="235"/>
      <c r="BIO16" s="236"/>
      <c r="BIP16" s="236"/>
      <c r="BIQ16" s="235"/>
      <c r="BIR16" s="236"/>
      <c r="BIS16" s="236"/>
      <c r="BIT16" s="235"/>
      <c r="BIU16" s="236"/>
      <c r="BIV16" s="236"/>
      <c r="BIW16" s="235"/>
      <c r="BIX16" s="236"/>
      <c r="BIY16" s="236"/>
      <c r="BIZ16" s="235"/>
      <c r="BJA16" s="236"/>
      <c r="BJB16" s="236"/>
      <c r="BJC16" s="235"/>
      <c r="BJD16" s="236"/>
      <c r="BJE16" s="236"/>
      <c r="BJF16" s="235"/>
      <c r="BJG16" s="236"/>
      <c r="BJH16" s="236"/>
      <c r="BJI16" s="235"/>
      <c r="BJJ16" s="236"/>
      <c r="BJK16" s="236"/>
      <c r="BJL16" s="235"/>
      <c r="BJM16" s="236"/>
      <c r="BJN16" s="236"/>
      <c r="BJO16" s="235"/>
      <c r="BJP16" s="236"/>
      <c r="BJQ16" s="236"/>
      <c r="BJR16" s="235"/>
      <c r="BJS16" s="236"/>
      <c r="BJT16" s="236"/>
      <c r="BJU16" s="235"/>
      <c r="BJV16" s="236"/>
      <c r="BJW16" s="236"/>
      <c r="BJX16" s="235"/>
      <c r="BJY16" s="236"/>
      <c r="BJZ16" s="236"/>
      <c r="BKA16" s="235"/>
      <c r="BKB16" s="236"/>
      <c r="BKC16" s="236"/>
      <c r="BKD16" s="235"/>
      <c r="BKE16" s="236"/>
      <c r="BKF16" s="236"/>
      <c r="BKG16" s="235"/>
      <c r="BKH16" s="236"/>
      <c r="BKI16" s="236"/>
      <c r="BKJ16" s="235"/>
      <c r="BKK16" s="236"/>
      <c r="BKL16" s="236"/>
      <c r="BKM16" s="235"/>
      <c r="BKN16" s="236"/>
      <c r="BKO16" s="236"/>
      <c r="BKP16" s="235"/>
      <c r="BKQ16" s="236"/>
      <c r="BKR16" s="236"/>
      <c r="BKS16" s="235"/>
      <c r="BKT16" s="236"/>
      <c r="BKU16" s="236"/>
      <c r="BKV16" s="235"/>
      <c r="BKW16" s="236"/>
      <c r="BKX16" s="236"/>
      <c r="BKY16" s="235"/>
      <c r="BKZ16" s="236"/>
      <c r="BLA16" s="236"/>
      <c r="BLB16" s="235"/>
      <c r="BLC16" s="236"/>
      <c r="BLD16" s="236"/>
      <c r="BLE16" s="235"/>
      <c r="BLF16" s="236"/>
      <c r="BLG16" s="236"/>
      <c r="BLH16" s="235"/>
      <c r="BLI16" s="236"/>
      <c r="BLJ16" s="236"/>
      <c r="BLK16" s="235"/>
      <c r="BLL16" s="236"/>
      <c r="BLM16" s="236"/>
      <c r="BLN16" s="235"/>
      <c r="BLO16" s="236"/>
      <c r="BLP16" s="236"/>
      <c r="BLQ16" s="235"/>
      <c r="BLR16" s="236"/>
      <c r="BLS16" s="236"/>
      <c r="BLT16" s="235"/>
      <c r="BLU16" s="236"/>
      <c r="BLV16" s="236"/>
      <c r="BLW16" s="235"/>
      <c r="BLX16" s="236"/>
      <c r="BLY16" s="236"/>
      <c r="BLZ16" s="235"/>
      <c r="BMA16" s="236"/>
      <c r="BMB16" s="236"/>
      <c r="BMC16" s="235"/>
      <c r="BMD16" s="236"/>
      <c r="BME16" s="236"/>
      <c r="BMF16" s="235"/>
      <c r="BMG16" s="236"/>
      <c r="BMH16" s="236"/>
      <c r="BMI16" s="235"/>
      <c r="BMJ16" s="236"/>
      <c r="BMK16" s="236"/>
      <c r="BML16" s="235"/>
      <c r="BMM16" s="236"/>
      <c r="BMN16" s="236"/>
      <c r="BMO16" s="235"/>
      <c r="BMP16" s="236"/>
      <c r="BMQ16" s="236"/>
      <c r="BMR16" s="235"/>
      <c r="BMS16" s="236"/>
      <c r="BMT16" s="236"/>
      <c r="BMU16" s="235"/>
      <c r="BMV16" s="236"/>
      <c r="BMW16" s="236"/>
      <c r="BMX16" s="235"/>
      <c r="BMY16" s="236"/>
      <c r="BMZ16" s="236"/>
      <c r="BNA16" s="235"/>
      <c r="BNB16" s="236"/>
      <c r="BNC16" s="236"/>
      <c r="BND16" s="235"/>
      <c r="BNE16" s="236"/>
      <c r="BNF16" s="236"/>
      <c r="BNG16" s="235"/>
      <c r="BNH16" s="236"/>
      <c r="BNI16" s="236"/>
      <c r="BNJ16" s="235"/>
      <c r="BNK16" s="236"/>
      <c r="BNL16" s="236"/>
      <c r="BNM16" s="235"/>
      <c r="BNN16" s="236"/>
      <c r="BNO16" s="236"/>
      <c r="BNP16" s="235"/>
      <c r="BNQ16" s="236"/>
      <c r="BNR16" s="236"/>
      <c r="BNS16" s="235"/>
      <c r="BNT16" s="236"/>
      <c r="BNU16" s="236"/>
      <c r="BNV16" s="235"/>
      <c r="BNW16" s="236"/>
      <c r="BNX16" s="236"/>
      <c r="BNY16" s="235"/>
      <c r="BNZ16" s="236"/>
      <c r="BOA16" s="236"/>
      <c r="BOB16" s="235"/>
      <c r="BOC16" s="236"/>
      <c r="BOD16" s="236"/>
      <c r="BOE16" s="235"/>
      <c r="BOF16" s="236"/>
      <c r="BOG16" s="236"/>
      <c r="BOH16" s="235"/>
      <c r="BOI16" s="236"/>
      <c r="BOJ16" s="236"/>
      <c r="BOK16" s="235"/>
      <c r="BOL16" s="236"/>
      <c r="BOM16" s="236"/>
      <c r="BON16" s="235"/>
      <c r="BOO16" s="236"/>
      <c r="BOP16" s="236"/>
      <c r="BOQ16" s="235"/>
      <c r="BOR16" s="236"/>
      <c r="BOS16" s="236"/>
      <c r="BOT16" s="235"/>
      <c r="BOU16" s="236"/>
      <c r="BOV16" s="236"/>
      <c r="BOW16" s="235"/>
      <c r="BOX16" s="236"/>
      <c r="BOY16" s="236"/>
      <c r="BOZ16" s="235"/>
      <c r="BPA16" s="236"/>
      <c r="BPB16" s="236"/>
      <c r="BPC16" s="235"/>
      <c r="BPD16" s="236"/>
      <c r="BPE16" s="236"/>
      <c r="BPF16" s="235"/>
      <c r="BPG16" s="236"/>
      <c r="BPH16" s="236"/>
      <c r="BPI16" s="235"/>
      <c r="BPJ16" s="236"/>
      <c r="BPK16" s="236"/>
      <c r="BPL16" s="235"/>
      <c r="BPM16" s="236"/>
      <c r="BPN16" s="236"/>
      <c r="BPO16" s="235"/>
      <c r="BPP16" s="236"/>
      <c r="BPQ16" s="236"/>
      <c r="BPR16" s="235"/>
      <c r="BPS16" s="236"/>
      <c r="BPT16" s="236"/>
      <c r="BPU16" s="235"/>
      <c r="BPV16" s="236"/>
      <c r="BPW16" s="236"/>
      <c r="BPX16" s="235"/>
      <c r="BPY16" s="236"/>
      <c r="BPZ16" s="236"/>
      <c r="BQA16" s="235"/>
      <c r="BQB16" s="236"/>
      <c r="BQC16" s="236"/>
      <c r="BQD16" s="235"/>
      <c r="BQE16" s="236"/>
      <c r="BQF16" s="236"/>
      <c r="BQG16" s="235"/>
      <c r="BQH16" s="236"/>
      <c r="BQI16" s="236"/>
      <c r="BQJ16" s="235"/>
      <c r="BQK16" s="236"/>
      <c r="BQL16" s="236"/>
      <c r="BQM16" s="235"/>
      <c r="BQN16" s="236"/>
      <c r="BQO16" s="236"/>
      <c r="BQP16" s="235"/>
      <c r="BQQ16" s="236"/>
      <c r="BQR16" s="236"/>
      <c r="BQS16" s="235"/>
      <c r="BQT16" s="236"/>
      <c r="BQU16" s="236"/>
      <c r="BQV16" s="235"/>
      <c r="BQW16" s="236"/>
      <c r="BQX16" s="236"/>
      <c r="BQY16" s="235"/>
      <c r="BQZ16" s="236"/>
      <c r="BRA16" s="236"/>
      <c r="BRB16" s="235"/>
      <c r="BRC16" s="236"/>
      <c r="BRD16" s="236"/>
      <c r="BRE16" s="235"/>
      <c r="BRF16" s="236"/>
      <c r="BRG16" s="236"/>
      <c r="BRH16" s="235"/>
      <c r="BRI16" s="236"/>
      <c r="BRJ16" s="236"/>
      <c r="BRK16" s="235"/>
      <c r="BRL16" s="236"/>
      <c r="BRM16" s="236"/>
      <c r="BRN16" s="235"/>
      <c r="BRO16" s="236"/>
      <c r="BRP16" s="236"/>
      <c r="BRQ16" s="235"/>
      <c r="BRR16" s="236"/>
      <c r="BRS16" s="236"/>
      <c r="BRT16" s="235"/>
      <c r="BRU16" s="236"/>
      <c r="BRV16" s="236"/>
      <c r="BRW16" s="235"/>
      <c r="BRX16" s="236"/>
      <c r="BRY16" s="236"/>
      <c r="BRZ16" s="235"/>
      <c r="BSA16" s="236"/>
      <c r="BSB16" s="236"/>
      <c r="BSC16" s="235"/>
      <c r="BSD16" s="236"/>
      <c r="BSE16" s="236"/>
      <c r="BSF16" s="235"/>
      <c r="BSG16" s="236"/>
      <c r="BSH16" s="236"/>
      <c r="BSI16" s="235"/>
      <c r="BSJ16" s="236"/>
      <c r="BSK16" s="236"/>
      <c r="BSL16" s="235"/>
      <c r="BSM16" s="236"/>
      <c r="BSN16" s="236"/>
      <c r="BSO16" s="235"/>
      <c r="BSP16" s="236"/>
      <c r="BSQ16" s="236"/>
      <c r="BSR16" s="235"/>
      <c r="BSS16" s="236"/>
      <c r="BST16" s="236"/>
      <c r="BSU16" s="235"/>
      <c r="BSV16" s="236"/>
      <c r="BSW16" s="236"/>
      <c r="BSX16" s="235"/>
      <c r="BSY16" s="236"/>
      <c r="BSZ16" s="236"/>
      <c r="BTA16" s="235"/>
      <c r="BTB16" s="236"/>
      <c r="BTC16" s="236"/>
      <c r="BTD16" s="235"/>
      <c r="BTE16" s="236"/>
      <c r="BTF16" s="236"/>
      <c r="BTG16" s="235"/>
      <c r="BTH16" s="236"/>
      <c r="BTI16" s="236"/>
      <c r="BTJ16" s="235"/>
      <c r="BTK16" s="236"/>
      <c r="BTL16" s="236"/>
      <c r="BTM16" s="235"/>
      <c r="BTN16" s="236"/>
      <c r="BTO16" s="236"/>
      <c r="BTP16" s="235"/>
      <c r="BTQ16" s="236"/>
      <c r="BTR16" s="236"/>
      <c r="BTS16" s="235"/>
      <c r="BTT16" s="236"/>
      <c r="BTU16" s="236"/>
      <c r="BTV16" s="235"/>
      <c r="BTW16" s="236"/>
      <c r="BTX16" s="236"/>
      <c r="BTY16" s="235"/>
      <c r="BTZ16" s="236"/>
      <c r="BUA16" s="236"/>
      <c r="BUB16" s="235"/>
      <c r="BUC16" s="236"/>
      <c r="BUD16" s="236"/>
      <c r="BUE16" s="235"/>
      <c r="BUF16" s="236"/>
      <c r="BUG16" s="236"/>
      <c r="BUH16" s="235"/>
      <c r="BUI16" s="236"/>
      <c r="BUJ16" s="236"/>
      <c r="BUK16" s="235"/>
      <c r="BUL16" s="236"/>
      <c r="BUM16" s="236"/>
      <c r="BUN16" s="235"/>
      <c r="BUO16" s="236"/>
      <c r="BUP16" s="236"/>
      <c r="BUQ16" s="235"/>
      <c r="BUR16" s="236"/>
      <c r="BUS16" s="236"/>
      <c r="BUT16" s="235"/>
      <c r="BUU16" s="236"/>
      <c r="BUV16" s="236"/>
      <c r="BUW16" s="235"/>
      <c r="BUX16" s="236"/>
      <c r="BUY16" s="236"/>
      <c r="BUZ16" s="235"/>
      <c r="BVA16" s="236"/>
      <c r="BVB16" s="236"/>
      <c r="BVC16" s="235"/>
      <c r="BVD16" s="236"/>
      <c r="BVE16" s="236"/>
      <c r="BVF16" s="235"/>
      <c r="BVG16" s="236"/>
      <c r="BVH16" s="236"/>
      <c r="BVI16" s="235"/>
      <c r="BVJ16" s="236"/>
      <c r="BVK16" s="236"/>
      <c r="BVL16" s="235"/>
      <c r="BVM16" s="236"/>
      <c r="BVN16" s="236"/>
      <c r="BVO16" s="235"/>
      <c r="BVP16" s="236"/>
      <c r="BVQ16" s="236"/>
      <c r="BVR16" s="235"/>
      <c r="BVS16" s="236"/>
      <c r="BVT16" s="236"/>
      <c r="BVU16" s="235"/>
      <c r="BVV16" s="236"/>
      <c r="BVW16" s="236"/>
      <c r="BVX16" s="235"/>
      <c r="BVY16" s="236"/>
      <c r="BVZ16" s="236"/>
      <c r="BWA16" s="235"/>
      <c r="BWB16" s="236"/>
      <c r="BWC16" s="236"/>
      <c r="BWD16" s="235"/>
      <c r="BWE16" s="236"/>
      <c r="BWF16" s="236"/>
      <c r="BWG16" s="235"/>
      <c r="BWH16" s="236"/>
      <c r="BWI16" s="236"/>
      <c r="BWJ16" s="235"/>
      <c r="BWK16" s="236"/>
      <c r="BWL16" s="236"/>
      <c r="BWM16" s="235"/>
      <c r="BWN16" s="236"/>
      <c r="BWO16" s="236"/>
      <c r="BWP16" s="235"/>
      <c r="BWQ16" s="236"/>
      <c r="BWR16" s="236"/>
      <c r="BWS16" s="235"/>
      <c r="BWT16" s="236"/>
      <c r="BWU16" s="236"/>
      <c r="BWV16" s="235"/>
      <c r="BWW16" s="236"/>
      <c r="BWX16" s="236"/>
      <c r="BWY16" s="235"/>
      <c r="BWZ16" s="236"/>
      <c r="BXA16" s="236"/>
      <c r="BXB16" s="235"/>
      <c r="BXC16" s="236"/>
      <c r="BXD16" s="236"/>
      <c r="BXE16" s="235"/>
      <c r="BXF16" s="236"/>
      <c r="BXG16" s="236"/>
      <c r="BXH16" s="235"/>
      <c r="BXI16" s="236"/>
      <c r="BXJ16" s="236"/>
      <c r="BXK16" s="235"/>
      <c r="BXL16" s="236"/>
      <c r="BXM16" s="236"/>
      <c r="BXN16" s="235"/>
      <c r="BXO16" s="236"/>
      <c r="BXP16" s="236"/>
      <c r="BXQ16" s="235"/>
      <c r="BXR16" s="236"/>
      <c r="BXS16" s="236"/>
      <c r="BXT16" s="235"/>
      <c r="BXU16" s="236"/>
      <c r="BXV16" s="236"/>
      <c r="BXW16" s="235"/>
      <c r="BXX16" s="236"/>
      <c r="BXY16" s="236"/>
      <c r="BXZ16" s="235"/>
      <c r="BYA16" s="236"/>
      <c r="BYB16" s="236"/>
      <c r="BYC16" s="235"/>
      <c r="BYD16" s="236"/>
      <c r="BYE16" s="236"/>
      <c r="BYF16" s="235"/>
      <c r="BYG16" s="236"/>
      <c r="BYH16" s="236"/>
      <c r="BYI16" s="235"/>
      <c r="BYJ16" s="236"/>
      <c r="BYK16" s="236"/>
      <c r="BYL16" s="235"/>
      <c r="BYM16" s="236"/>
      <c r="BYN16" s="236"/>
      <c r="BYO16" s="235"/>
      <c r="BYP16" s="236"/>
      <c r="BYQ16" s="236"/>
      <c r="BYR16" s="235"/>
      <c r="BYS16" s="236"/>
      <c r="BYT16" s="236"/>
      <c r="BYU16" s="235"/>
      <c r="BYV16" s="236"/>
      <c r="BYW16" s="236"/>
      <c r="BYX16" s="235"/>
      <c r="BYY16" s="236"/>
      <c r="BYZ16" s="236"/>
      <c r="BZA16" s="235"/>
      <c r="BZB16" s="236"/>
      <c r="BZC16" s="236"/>
      <c r="BZD16" s="235"/>
      <c r="BZE16" s="236"/>
      <c r="BZF16" s="236"/>
      <c r="BZG16" s="235"/>
      <c r="BZH16" s="236"/>
      <c r="BZI16" s="236"/>
      <c r="BZJ16" s="235"/>
      <c r="BZK16" s="236"/>
      <c r="BZL16" s="236"/>
      <c r="BZM16" s="235"/>
      <c r="BZN16" s="236"/>
      <c r="BZO16" s="236"/>
      <c r="BZP16" s="235"/>
      <c r="BZQ16" s="236"/>
      <c r="BZR16" s="236"/>
      <c r="BZS16" s="235"/>
      <c r="BZT16" s="236"/>
      <c r="BZU16" s="236"/>
      <c r="BZV16" s="235"/>
      <c r="BZW16" s="236"/>
      <c r="BZX16" s="236"/>
      <c r="BZY16" s="235"/>
      <c r="BZZ16" s="236"/>
      <c r="CAA16" s="236"/>
      <c r="CAB16" s="235"/>
      <c r="CAC16" s="236"/>
      <c r="CAD16" s="236"/>
      <c r="CAE16" s="235"/>
      <c r="CAF16" s="236"/>
      <c r="CAG16" s="236"/>
      <c r="CAH16" s="235"/>
      <c r="CAI16" s="236"/>
      <c r="CAJ16" s="236"/>
      <c r="CAK16" s="235"/>
      <c r="CAL16" s="236"/>
      <c r="CAM16" s="236"/>
      <c r="CAN16" s="235"/>
      <c r="CAO16" s="236"/>
      <c r="CAP16" s="236"/>
      <c r="CAQ16" s="235"/>
      <c r="CAR16" s="236"/>
      <c r="CAS16" s="236"/>
      <c r="CAT16" s="235"/>
      <c r="CAU16" s="236"/>
      <c r="CAV16" s="236"/>
      <c r="CAW16" s="235"/>
      <c r="CAX16" s="236"/>
      <c r="CAY16" s="236"/>
      <c r="CAZ16" s="235"/>
      <c r="CBA16" s="236"/>
      <c r="CBB16" s="236"/>
      <c r="CBC16" s="235"/>
      <c r="CBD16" s="236"/>
      <c r="CBE16" s="236"/>
      <c r="CBF16" s="235"/>
      <c r="CBG16" s="236"/>
      <c r="CBH16" s="236"/>
      <c r="CBI16" s="235"/>
      <c r="CBJ16" s="236"/>
      <c r="CBK16" s="236"/>
      <c r="CBL16" s="235"/>
      <c r="CBM16" s="236"/>
      <c r="CBN16" s="236"/>
      <c r="CBO16" s="235"/>
      <c r="CBP16" s="236"/>
      <c r="CBQ16" s="236"/>
      <c r="CBR16" s="235"/>
      <c r="CBS16" s="236"/>
      <c r="CBT16" s="236"/>
      <c r="CBU16" s="235"/>
      <c r="CBV16" s="236"/>
      <c r="CBW16" s="236"/>
      <c r="CBX16" s="235"/>
      <c r="CBY16" s="236"/>
      <c r="CBZ16" s="236"/>
      <c r="CCA16" s="235"/>
      <c r="CCB16" s="236"/>
      <c r="CCC16" s="236"/>
      <c r="CCD16" s="235"/>
      <c r="CCE16" s="236"/>
      <c r="CCF16" s="236"/>
      <c r="CCG16" s="235"/>
      <c r="CCH16" s="236"/>
      <c r="CCI16" s="236"/>
      <c r="CCJ16" s="235"/>
      <c r="CCK16" s="236"/>
      <c r="CCL16" s="236"/>
      <c r="CCM16" s="235"/>
      <c r="CCN16" s="236"/>
      <c r="CCO16" s="236"/>
      <c r="CCP16" s="235"/>
      <c r="CCQ16" s="236"/>
      <c r="CCR16" s="236"/>
      <c r="CCS16" s="235"/>
      <c r="CCT16" s="236"/>
      <c r="CCU16" s="236"/>
      <c r="CCV16" s="235"/>
      <c r="CCW16" s="236"/>
      <c r="CCX16" s="236"/>
      <c r="CCY16" s="235"/>
      <c r="CCZ16" s="236"/>
      <c r="CDA16" s="236"/>
      <c r="CDB16" s="235"/>
      <c r="CDC16" s="236"/>
      <c r="CDD16" s="236"/>
      <c r="CDE16" s="235"/>
      <c r="CDF16" s="236"/>
      <c r="CDG16" s="236"/>
      <c r="CDH16" s="235"/>
      <c r="CDI16" s="236"/>
      <c r="CDJ16" s="236"/>
      <c r="CDK16" s="235"/>
      <c r="CDL16" s="236"/>
      <c r="CDM16" s="236"/>
      <c r="CDN16" s="235"/>
      <c r="CDO16" s="236"/>
      <c r="CDP16" s="236"/>
      <c r="CDQ16" s="235"/>
      <c r="CDR16" s="236"/>
      <c r="CDS16" s="236"/>
      <c r="CDT16" s="235"/>
      <c r="CDU16" s="236"/>
      <c r="CDV16" s="236"/>
      <c r="CDW16" s="235"/>
      <c r="CDX16" s="236"/>
      <c r="CDY16" s="236"/>
      <c r="CDZ16" s="235"/>
      <c r="CEA16" s="236"/>
      <c r="CEB16" s="236"/>
      <c r="CEC16" s="235"/>
      <c r="CED16" s="236"/>
      <c r="CEE16" s="236"/>
      <c r="CEF16" s="235"/>
      <c r="CEG16" s="236"/>
      <c r="CEH16" s="236"/>
      <c r="CEI16" s="235"/>
      <c r="CEJ16" s="236"/>
      <c r="CEK16" s="236"/>
      <c r="CEL16" s="235"/>
      <c r="CEM16" s="236"/>
      <c r="CEN16" s="236"/>
      <c r="CEO16" s="235"/>
      <c r="CEP16" s="236"/>
      <c r="CEQ16" s="236"/>
      <c r="CER16" s="235"/>
      <c r="CES16" s="236"/>
      <c r="CET16" s="236"/>
      <c r="CEU16" s="235"/>
      <c r="CEV16" s="236"/>
      <c r="CEW16" s="236"/>
      <c r="CEX16" s="235"/>
      <c r="CEY16" s="236"/>
      <c r="CEZ16" s="236"/>
      <c r="CFA16" s="235"/>
      <c r="CFB16" s="236"/>
      <c r="CFC16" s="236"/>
      <c r="CFD16" s="235"/>
      <c r="CFE16" s="236"/>
      <c r="CFF16" s="236"/>
      <c r="CFG16" s="235"/>
      <c r="CFH16" s="236"/>
      <c r="CFI16" s="236"/>
      <c r="CFJ16" s="235"/>
      <c r="CFK16" s="236"/>
      <c r="CFL16" s="236"/>
      <c r="CFM16" s="235"/>
      <c r="CFN16" s="236"/>
      <c r="CFO16" s="236"/>
      <c r="CFP16" s="235"/>
      <c r="CFQ16" s="236"/>
      <c r="CFR16" s="236"/>
      <c r="CFS16" s="235"/>
      <c r="CFT16" s="236"/>
      <c r="CFU16" s="236"/>
      <c r="CFV16" s="235"/>
      <c r="CFW16" s="236"/>
      <c r="CFX16" s="236"/>
      <c r="CFY16" s="235"/>
      <c r="CFZ16" s="236"/>
      <c r="CGA16" s="236"/>
      <c r="CGB16" s="235"/>
      <c r="CGC16" s="236"/>
      <c r="CGD16" s="236"/>
      <c r="CGE16" s="235"/>
      <c r="CGF16" s="236"/>
      <c r="CGG16" s="236"/>
      <c r="CGH16" s="235"/>
      <c r="CGI16" s="236"/>
      <c r="CGJ16" s="236"/>
      <c r="CGK16" s="235"/>
      <c r="CGL16" s="236"/>
      <c r="CGM16" s="236"/>
      <c r="CGN16" s="235"/>
      <c r="CGO16" s="236"/>
      <c r="CGP16" s="236"/>
      <c r="CGQ16" s="235"/>
      <c r="CGR16" s="236"/>
      <c r="CGS16" s="236"/>
      <c r="CGT16" s="235"/>
      <c r="CGU16" s="236"/>
      <c r="CGV16" s="236"/>
      <c r="CGW16" s="235"/>
      <c r="CGX16" s="236"/>
      <c r="CGY16" s="236"/>
      <c r="CGZ16" s="235"/>
      <c r="CHA16" s="236"/>
      <c r="CHB16" s="236"/>
      <c r="CHC16" s="235"/>
      <c r="CHD16" s="236"/>
      <c r="CHE16" s="236"/>
      <c r="CHF16" s="235"/>
      <c r="CHG16" s="236"/>
      <c r="CHH16" s="236"/>
      <c r="CHI16" s="235"/>
      <c r="CHJ16" s="236"/>
      <c r="CHK16" s="236"/>
      <c r="CHL16" s="235"/>
      <c r="CHM16" s="236"/>
      <c r="CHN16" s="236"/>
      <c r="CHO16" s="235"/>
      <c r="CHP16" s="236"/>
      <c r="CHQ16" s="236"/>
      <c r="CHR16" s="235"/>
      <c r="CHS16" s="236"/>
      <c r="CHT16" s="236"/>
      <c r="CHU16" s="235"/>
      <c r="CHV16" s="236"/>
      <c r="CHW16" s="236"/>
      <c r="CHX16" s="235"/>
      <c r="CHY16" s="236"/>
      <c r="CHZ16" s="236"/>
      <c r="CIA16" s="235"/>
      <c r="CIB16" s="236"/>
      <c r="CIC16" s="236"/>
      <c r="CID16" s="235"/>
      <c r="CIE16" s="236"/>
      <c r="CIF16" s="236"/>
      <c r="CIG16" s="235"/>
      <c r="CIH16" s="236"/>
      <c r="CII16" s="236"/>
      <c r="CIJ16" s="235"/>
      <c r="CIK16" s="236"/>
      <c r="CIL16" s="236"/>
      <c r="CIM16" s="235"/>
      <c r="CIN16" s="236"/>
      <c r="CIO16" s="236"/>
      <c r="CIP16" s="235"/>
      <c r="CIQ16" s="236"/>
      <c r="CIR16" s="236"/>
      <c r="CIS16" s="235"/>
      <c r="CIT16" s="236"/>
      <c r="CIU16" s="236"/>
      <c r="CIV16" s="235"/>
      <c r="CIW16" s="236"/>
      <c r="CIX16" s="236"/>
      <c r="CIY16" s="235"/>
      <c r="CIZ16" s="236"/>
      <c r="CJA16" s="236"/>
      <c r="CJB16" s="235"/>
      <c r="CJC16" s="236"/>
      <c r="CJD16" s="236"/>
      <c r="CJE16" s="235"/>
      <c r="CJF16" s="236"/>
      <c r="CJG16" s="236"/>
      <c r="CJH16" s="235"/>
      <c r="CJI16" s="236"/>
      <c r="CJJ16" s="236"/>
      <c r="CJK16" s="235"/>
      <c r="CJL16" s="236"/>
      <c r="CJM16" s="236"/>
      <c r="CJN16" s="235"/>
      <c r="CJO16" s="236"/>
      <c r="CJP16" s="236"/>
      <c r="CJQ16" s="235"/>
      <c r="CJR16" s="236"/>
      <c r="CJS16" s="236"/>
      <c r="CJT16" s="235"/>
      <c r="CJU16" s="236"/>
      <c r="CJV16" s="236"/>
      <c r="CJW16" s="235"/>
      <c r="CJX16" s="236"/>
      <c r="CJY16" s="236"/>
      <c r="CJZ16" s="235"/>
      <c r="CKA16" s="236"/>
      <c r="CKB16" s="236"/>
      <c r="CKC16" s="235"/>
      <c r="CKD16" s="236"/>
      <c r="CKE16" s="236"/>
      <c r="CKF16" s="235"/>
      <c r="CKG16" s="236"/>
      <c r="CKH16" s="236"/>
      <c r="CKI16" s="235"/>
      <c r="CKJ16" s="236"/>
      <c r="CKK16" s="236"/>
      <c r="CKL16" s="235"/>
      <c r="CKM16" s="236"/>
      <c r="CKN16" s="236"/>
      <c r="CKO16" s="235"/>
      <c r="CKP16" s="236"/>
      <c r="CKQ16" s="236"/>
      <c r="CKR16" s="235"/>
      <c r="CKS16" s="236"/>
      <c r="CKT16" s="236"/>
      <c r="CKU16" s="235"/>
      <c r="CKV16" s="236"/>
      <c r="CKW16" s="236"/>
      <c r="CKX16" s="235"/>
      <c r="CKY16" s="236"/>
      <c r="CKZ16" s="236"/>
      <c r="CLA16" s="235"/>
      <c r="CLB16" s="236"/>
      <c r="CLC16" s="236"/>
      <c r="CLD16" s="235"/>
      <c r="CLE16" s="236"/>
      <c r="CLF16" s="236"/>
      <c r="CLG16" s="235"/>
      <c r="CLH16" s="236"/>
      <c r="CLI16" s="236"/>
      <c r="CLJ16" s="235"/>
      <c r="CLK16" s="236"/>
      <c r="CLL16" s="236"/>
      <c r="CLM16" s="235"/>
      <c r="CLN16" s="236"/>
      <c r="CLO16" s="236"/>
      <c r="CLP16" s="235"/>
      <c r="CLQ16" s="236"/>
      <c r="CLR16" s="236"/>
      <c r="CLS16" s="235"/>
      <c r="CLT16" s="236"/>
      <c r="CLU16" s="236"/>
      <c r="CLV16" s="235"/>
      <c r="CLW16" s="236"/>
      <c r="CLX16" s="236"/>
      <c r="CLY16" s="235"/>
      <c r="CLZ16" s="236"/>
      <c r="CMA16" s="236"/>
      <c r="CMB16" s="235"/>
      <c r="CMC16" s="236"/>
      <c r="CMD16" s="236"/>
      <c r="CME16" s="235"/>
      <c r="CMF16" s="236"/>
      <c r="CMG16" s="236"/>
      <c r="CMH16" s="235"/>
      <c r="CMI16" s="236"/>
      <c r="CMJ16" s="236"/>
      <c r="CMK16" s="235"/>
      <c r="CML16" s="236"/>
      <c r="CMM16" s="236"/>
      <c r="CMN16" s="235"/>
      <c r="CMO16" s="236"/>
      <c r="CMP16" s="236"/>
      <c r="CMQ16" s="235"/>
      <c r="CMR16" s="236"/>
      <c r="CMS16" s="236"/>
      <c r="CMT16" s="235"/>
      <c r="CMU16" s="236"/>
      <c r="CMV16" s="236"/>
      <c r="CMW16" s="235"/>
      <c r="CMX16" s="236"/>
      <c r="CMY16" s="236"/>
      <c r="CMZ16" s="235"/>
      <c r="CNA16" s="236"/>
      <c r="CNB16" s="236"/>
      <c r="CNC16" s="235"/>
      <c r="CND16" s="236"/>
      <c r="CNE16" s="236"/>
      <c r="CNF16" s="235"/>
      <c r="CNG16" s="236"/>
      <c r="CNH16" s="236"/>
      <c r="CNI16" s="235"/>
      <c r="CNJ16" s="236"/>
      <c r="CNK16" s="236"/>
      <c r="CNL16" s="235"/>
      <c r="CNM16" s="236"/>
      <c r="CNN16" s="236"/>
      <c r="CNO16" s="235"/>
      <c r="CNP16" s="236"/>
      <c r="CNQ16" s="236"/>
      <c r="CNR16" s="235"/>
      <c r="CNS16" s="236"/>
      <c r="CNT16" s="236"/>
      <c r="CNU16" s="235"/>
      <c r="CNV16" s="236"/>
      <c r="CNW16" s="236"/>
      <c r="CNX16" s="235"/>
      <c r="CNY16" s="236"/>
      <c r="CNZ16" s="236"/>
      <c r="COA16" s="235"/>
      <c r="COB16" s="236"/>
      <c r="COC16" s="236"/>
      <c r="COD16" s="235"/>
      <c r="COE16" s="236"/>
      <c r="COF16" s="236"/>
      <c r="COG16" s="235"/>
      <c r="COH16" s="236"/>
      <c r="COI16" s="236"/>
      <c r="COJ16" s="235"/>
      <c r="COK16" s="236"/>
      <c r="COL16" s="236"/>
      <c r="COM16" s="235"/>
      <c r="CON16" s="236"/>
      <c r="COO16" s="236"/>
      <c r="COP16" s="235"/>
      <c r="COQ16" s="236"/>
      <c r="COR16" s="236"/>
      <c r="COS16" s="235"/>
      <c r="COT16" s="236"/>
      <c r="COU16" s="236"/>
      <c r="COV16" s="235"/>
      <c r="COW16" s="236"/>
      <c r="COX16" s="236"/>
      <c r="COY16" s="235"/>
      <c r="COZ16" s="236"/>
      <c r="CPA16" s="236"/>
      <c r="CPB16" s="235"/>
      <c r="CPC16" s="236"/>
      <c r="CPD16" s="236"/>
      <c r="CPE16" s="235"/>
      <c r="CPF16" s="236"/>
      <c r="CPG16" s="236"/>
      <c r="CPH16" s="235"/>
      <c r="CPI16" s="236"/>
      <c r="CPJ16" s="236"/>
      <c r="CPK16" s="235"/>
      <c r="CPL16" s="236"/>
      <c r="CPM16" s="236"/>
      <c r="CPN16" s="235"/>
      <c r="CPO16" s="236"/>
      <c r="CPP16" s="236"/>
      <c r="CPQ16" s="235"/>
      <c r="CPR16" s="236"/>
      <c r="CPS16" s="236"/>
      <c r="CPT16" s="235"/>
      <c r="CPU16" s="236"/>
      <c r="CPV16" s="236"/>
      <c r="CPW16" s="235"/>
      <c r="CPX16" s="236"/>
      <c r="CPY16" s="236"/>
      <c r="CPZ16" s="235"/>
      <c r="CQA16" s="236"/>
      <c r="CQB16" s="236"/>
      <c r="CQC16" s="235"/>
      <c r="CQD16" s="236"/>
      <c r="CQE16" s="236"/>
      <c r="CQF16" s="235"/>
      <c r="CQG16" s="236"/>
      <c r="CQH16" s="236"/>
      <c r="CQI16" s="235"/>
      <c r="CQJ16" s="236"/>
      <c r="CQK16" s="236"/>
      <c r="CQL16" s="235"/>
      <c r="CQM16" s="236"/>
      <c r="CQN16" s="236"/>
      <c r="CQO16" s="235"/>
      <c r="CQP16" s="236"/>
      <c r="CQQ16" s="236"/>
      <c r="CQR16" s="235"/>
      <c r="CQS16" s="236"/>
      <c r="CQT16" s="236"/>
      <c r="CQU16" s="235"/>
      <c r="CQV16" s="236"/>
      <c r="CQW16" s="236"/>
      <c r="CQX16" s="235"/>
      <c r="CQY16" s="236"/>
      <c r="CQZ16" s="236"/>
      <c r="CRA16" s="235"/>
      <c r="CRB16" s="236"/>
      <c r="CRC16" s="236"/>
      <c r="CRD16" s="235"/>
      <c r="CRE16" s="236"/>
      <c r="CRF16" s="236"/>
      <c r="CRG16" s="235"/>
      <c r="CRH16" s="236"/>
      <c r="CRI16" s="236"/>
      <c r="CRJ16" s="235"/>
      <c r="CRK16" s="236"/>
      <c r="CRL16" s="236"/>
      <c r="CRM16" s="235"/>
      <c r="CRN16" s="236"/>
      <c r="CRO16" s="236"/>
      <c r="CRP16" s="235"/>
      <c r="CRQ16" s="236"/>
      <c r="CRR16" s="236"/>
      <c r="CRS16" s="235"/>
      <c r="CRT16" s="236"/>
      <c r="CRU16" s="236"/>
      <c r="CRV16" s="235"/>
      <c r="CRW16" s="236"/>
      <c r="CRX16" s="236"/>
      <c r="CRY16" s="235"/>
      <c r="CRZ16" s="236"/>
      <c r="CSA16" s="236"/>
      <c r="CSB16" s="235"/>
      <c r="CSC16" s="236"/>
      <c r="CSD16" s="236"/>
      <c r="CSE16" s="235"/>
      <c r="CSF16" s="236"/>
      <c r="CSG16" s="236"/>
      <c r="CSH16" s="235"/>
      <c r="CSI16" s="236"/>
      <c r="CSJ16" s="236"/>
      <c r="CSK16" s="235"/>
      <c r="CSL16" s="236"/>
      <c r="CSM16" s="236"/>
      <c r="CSN16" s="235"/>
      <c r="CSO16" s="236"/>
      <c r="CSP16" s="236"/>
      <c r="CSQ16" s="235"/>
      <c r="CSR16" s="236"/>
      <c r="CSS16" s="236"/>
      <c r="CST16" s="235"/>
      <c r="CSU16" s="236"/>
      <c r="CSV16" s="236"/>
      <c r="CSW16" s="235"/>
      <c r="CSX16" s="236"/>
      <c r="CSY16" s="236"/>
      <c r="CSZ16" s="235"/>
      <c r="CTA16" s="236"/>
      <c r="CTB16" s="236"/>
      <c r="CTC16" s="235"/>
      <c r="CTD16" s="236"/>
      <c r="CTE16" s="236"/>
      <c r="CTF16" s="235"/>
      <c r="CTG16" s="236"/>
      <c r="CTH16" s="236"/>
      <c r="CTI16" s="235"/>
      <c r="CTJ16" s="236"/>
      <c r="CTK16" s="236"/>
      <c r="CTL16" s="235"/>
      <c r="CTM16" s="236"/>
      <c r="CTN16" s="236"/>
      <c r="CTO16" s="235"/>
      <c r="CTP16" s="236"/>
      <c r="CTQ16" s="236"/>
      <c r="CTR16" s="235"/>
      <c r="CTS16" s="236"/>
      <c r="CTT16" s="236"/>
      <c r="CTU16" s="235"/>
      <c r="CTV16" s="236"/>
      <c r="CTW16" s="236"/>
      <c r="CTX16" s="235"/>
      <c r="CTY16" s="236"/>
      <c r="CTZ16" s="236"/>
      <c r="CUA16" s="235"/>
      <c r="CUB16" s="236"/>
      <c r="CUC16" s="236"/>
      <c r="CUD16" s="235"/>
      <c r="CUE16" s="236"/>
      <c r="CUF16" s="236"/>
      <c r="CUG16" s="235"/>
      <c r="CUH16" s="236"/>
      <c r="CUI16" s="236"/>
      <c r="CUJ16" s="235"/>
      <c r="CUK16" s="236"/>
      <c r="CUL16" s="236"/>
      <c r="CUM16" s="235"/>
      <c r="CUN16" s="236"/>
      <c r="CUO16" s="236"/>
      <c r="CUP16" s="235"/>
      <c r="CUQ16" s="236"/>
      <c r="CUR16" s="236"/>
      <c r="CUS16" s="235"/>
      <c r="CUT16" s="236"/>
      <c r="CUU16" s="236"/>
      <c r="CUV16" s="235"/>
      <c r="CUW16" s="236"/>
      <c r="CUX16" s="236"/>
      <c r="CUY16" s="235"/>
      <c r="CUZ16" s="236"/>
      <c r="CVA16" s="236"/>
      <c r="CVB16" s="235"/>
      <c r="CVC16" s="236"/>
      <c r="CVD16" s="236"/>
      <c r="CVE16" s="235"/>
      <c r="CVF16" s="236"/>
      <c r="CVG16" s="236"/>
      <c r="CVH16" s="235"/>
      <c r="CVI16" s="236"/>
      <c r="CVJ16" s="236"/>
      <c r="CVK16" s="235"/>
      <c r="CVL16" s="236"/>
      <c r="CVM16" s="236"/>
      <c r="CVN16" s="235"/>
      <c r="CVO16" s="236"/>
      <c r="CVP16" s="236"/>
      <c r="CVQ16" s="235"/>
      <c r="CVR16" s="236"/>
      <c r="CVS16" s="236"/>
      <c r="CVT16" s="235"/>
      <c r="CVU16" s="236"/>
      <c r="CVV16" s="236"/>
      <c r="CVW16" s="235"/>
      <c r="CVX16" s="236"/>
      <c r="CVY16" s="236"/>
      <c r="CVZ16" s="235"/>
      <c r="CWA16" s="236"/>
      <c r="CWB16" s="236"/>
      <c r="CWC16" s="235"/>
      <c r="CWD16" s="236"/>
      <c r="CWE16" s="236"/>
      <c r="CWF16" s="235"/>
      <c r="CWG16" s="236"/>
      <c r="CWH16" s="236"/>
      <c r="CWI16" s="235"/>
      <c r="CWJ16" s="236"/>
      <c r="CWK16" s="236"/>
      <c r="CWL16" s="235"/>
      <c r="CWM16" s="236"/>
      <c r="CWN16" s="236"/>
      <c r="CWO16" s="235"/>
      <c r="CWP16" s="236"/>
      <c r="CWQ16" s="236"/>
      <c r="CWR16" s="235"/>
      <c r="CWS16" s="236"/>
      <c r="CWT16" s="236"/>
      <c r="CWU16" s="235"/>
      <c r="CWV16" s="236"/>
      <c r="CWW16" s="236"/>
      <c r="CWX16" s="235"/>
      <c r="CWY16" s="236"/>
      <c r="CWZ16" s="236"/>
      <c r="CXA16" s="235"/>
      <c r="CXB16" s="236"/>
      <c r="CXC16" s="236"/>
      <c r="CXD16" s="235"/>
      <c r="CXE16" s="236"/>
      <c r="CXF16" s="236"/>
      <c r="CXG16" s="235"/>
      <c r="CXH16" s="236"/>
      <c r="CXI16" s="236"/>
      <c r="CXJ16" s="235"/>
      <c r="CXK16" s="236"/>
      <c r="CXL16" s="236"/>
      <c r="CXM16" s="235"/>
      <c r="CXN16" s="236"/>
      <c r="CXO16" s="236"/>
      <c r="CXP16" s="235"/>
      <c r="CXQ16" s="236"/>
      <c r="CXR16" s="236"/>
      <c r="CXS16" s="235"/>
      <c r="CXT16" s="236"/>
      <c r="CXU16" s="236"/>
      <c r="CXV16" s="235"/>
      <c r="CXW16" s="236"/>
      <c r="CXX16" s="236"/>
      <c r="CXY16" s="235"/>
      <c r="CXZ16" s="236"/>
      <c r="CYA16" s="236"/>
      <c r="CYB16" s="235"/>
      <c r="CYC16" s="236"/>
      <c r="CYD16" s="236"/>
      <c r="CYE16" s="235"/>
      <c r="CYF16" s="236"/>
      <c r="CYG16" s="236"/>
      <c r="CYH16" s="235"/>
      <c r="CYI16" s="236"/>
      <c r="CYJ16" s="236"/>
      <c r="CYK16" s="235"/>
      <c r="CYL16" s="236"/>
      <c r="CYM16" s="236"/>
      <c r="CYN16" s="235"/>
      <c r="CYO16" s="236"/>
      <c r="CYP16" s="236"/>
      <c r="CYQ16" s="235"/>
      <c r="CYR16" s="236"/>
      <c r="CYS16" s="236"/>
      <c r="CYT16" s="235"/>
      <c r="CYU16" s="236"/>
      <c r="CYV16" s="236"/>
      <c r="CYW16" s="235"/>
      <c r="CYX16" s="236"/>
      <c r="CYY16" s="236"/>
      <c r="CYZ16" s="235"/>
      <c r="CZA16" s="236"/>
      <c r="CZB16" s="236"/>
      <c r="CZC16" s="235"/>
      <c r="CZD16" s="236"/>
      <c r="CZE16" s="236"/>
      <c r="CZF16" s="235"/>
      <c r="CZG16" s="236"/>
      <c r="CZH16" s="236"/>
      <c r="CZI16" s="235"/>
      <c r="CZJ16" s="236"/>
      <c r="CZK16" s="236"/>
      <c r="CZL16" s="235"/>
      <c r="CZM16" s="236"/>
      <c r="CZN16" s="236"/>
      <c r="CZO16" s="235"/>
      <c r="CZP16" s="236"/>
      <c r="CZQ16" s="236"/>
      <c r="CZR16" s="235"/>
      <c r="CZS16" s="236"/>
      <c r="CZT16" s="236"/>
      <c r="CZU16" s="235"/>
      <c r="CZV16" s="236"/>
      <c r="CZW16" s="236"/>
      <c r="CZX16" s="235"/>
      <c r="CZY16" s="236"/>
      <c r="CZZ16" s="236"/>
      <c r="DAA16" s="235"/>
      <c r="DAB16" s="236"/>
      <c r="DAC16" s="236"/>
      <c r="DAD16" s="235"/>
      <c r="DAE16" s="236"/>
      <c r="DAF16" s="236"/>
      <c r="DAG16" s="235"/>
      <c r="DAH16" s="236"/>
      <c r="DAI16" s="236"/>
      <c r="DAJ16" s="235"/>
      <c r="DAK16" s="236"/>
      <c r="DAL16" s="236"/>
      <c r="DAM16" s="235"/>
      <c r="DAN16" s="236"/>
      <c r="DAO16" s="236"/>
      <c r="DAP16" s="235"/>
      <c r="DAQ16" s="236"/>
      <c r="DAR16" s="236"/>
      <c r="DAS16" s="235"/>
      <c r="DAT16" s="236"/>
      <c r="DAU16" s="236"/>
      <c r="DAV16" s="235"/>
      <c r="DAW16" s="236"/>
      <c r="DAX16" s="236"/>
      <c r="DAY16" s="235"/>
      <c r="DAZ16" s="236"/>
      <c r="DBA16" s="236"/>
      <c r="DBB16" s="235"/>
      <c r="DBC16" s="236"/>
      <c r="DBD16" s="236"/>
      <c r="DBE16" s="235"/>
      <c r="DBF16" s="236"/>
      <c r="DBG16" s="236"/>
      <c r="DBH16" s="235"/>
      <c r="DBI16" s="236"/>
      <c r="DBJ16" s="236"/>
      <c r="DBK16" s="235"/>
      <c r="DBL16" s="236"/>
      <c r="DBM16" s="236"/>
      <c r="DBN16" s="235"/>
      <c r="DBO16" s="236"/>
      <c r="DBP16" s="236"/>
      <c r="DBQ16" s="235"/>
      <c r="DBR16" s="236"/>
      <c r="DBS16" s="236"/>
      <c r="DBT16" s="235"/>
      <c r="DBU16" s="236"/>
      <c r="DBV16" s="236"/>
      <c r="DBW16" s="235"/>
      <c r="DBX16" s="236"/>
      <c r="DBY16" s="236"/>
      <c r="DBZ16" s="235"/>
      <c r="DCA16" s="236"/>
      <c r="DCB16" s="236"/>
      <c r="DCC16" s="235"/>
      <c r="DCD16" s="236"/>
      <c r="DCE16" s="236"/>
      <c r="DCF16" s="235"/>
      <c r="DCG16" s="236"/>
      <c r="DCH16" s="236"/>
      <c r="DCI16" s="235"/>
      <c r="DCJ16" s="236"/>
      <c r="DCK16" s="236"/>
      <c r="DCL16" s="235"/>
      <c r="DCM16" s="236"/>
      <c r="DCN16" s="236"/>
      <c r="DCO16" s="235"/>
      <c r="DCP16" s="236"/>
      <c r="DCQ16" s="236"/>
      <c r="DCR16" s="235"/>
      <c r="DCS16" s="236"/>
      <c r="DCT16" s="236"/>
      <c r="DCU16" s="235"/>
      <c r="DCV16" s="236"/>
      <c r="DCW16" s="236"/>
      <c r="DCX16" s="235"/>
      <c r="DCY16" s="236"/>
      <c r="DCZ16" s="236"/>
      <c r="DDA16" s="235"/>
      <c r="DDB16" s="236"/>
      <c r="DDC16" s="236"/>
      <c r="DDD16" s="235"/>
      <c r="DDE16" s="236"/>
      <c r="DDF16" s="236"/>
      <c r="DDG16" s="235"/>
      <c r="DDH16" s="236"/>
      <c r="DDI16" s="236"/>
      <c r="DDJ16" s="235"/>
      <c r="DDK16" s="236"/>
      <c r="DDL16" s="236"/>
      <c r="DDM16" s="235"/>
      <c r="DDN16" s="236"/>
      <c r="DDO16" s="236"/>
      <c r="DDP16" s="235"/>
      <c r="DDQ16" s="236"/>
      <c r="DDR16" s="236"/>
      <c r="DDS16" s="235"/>
      <c r="DDT16" s="236"/>
      <c r="DDU16" s="236"/>
      <c r="DDV16" s="235"/>
      <c r="DDW16" s="236"/>
      <c r="DDX16" s="236"/>
      <c r="DDY16" s="235"/>
      <c r="DDZ16" s="236"/>
      <c r="DEA16" s="236"/>
      <c r="DEB16" s="235"/>
      <c r="DEC16" s="236"/>
      <c r="DED16" s="236"/>
      <c r="DEE16" s="235"/>
      <c r="DEF16" s="236"/>
      <c r="DEG16" s="236"/>
      <c r="DEH16" s="235"/>
      <c r="DEI16" s="236"/>
      <c r="DEJ16" s="236"/>
      <c r="DEK16" s="235"/>
      <c r="DEL16" s="236"/>
      <c r="DEM16" s="236"/>
      <c r="DEN16" s="235"/>
      <c r="DEO16" s="236"/>
      <c r="DEP16" s="236"/>
      <c r="DEQ16" s="235"/>
      <c r="DER16" s="236"/>
      <c r="DES16" s="236"/>
      <c r="DET16" s="235"/>
      <c r="DEU16" s="236"/>
      <c r="DEV16" s="236"/>
      <c r="DEW16" s="235"/>
      <c r="DEX16" s="236"/>
      <c r="DEY16" s="236"/>
      <c r="DEZ16" s="235"/>
      <c r="DFA16" s="236"/>
      <c r="DFB16" s="236"/>
      <c r="DFC16" s="235"/>
      <c r="DFD16" s="236"/>
      <c r="DFE16" s="236"/>
      <c r="DFF16" s="235"/>
      <c r="DFG16" s="236"/>
      <c r="DFH16" s="236"/>
      <c r="DFI16" s="235"/>
      <c r="DFJ16" s="236"/>
      <c r="DFK16" s="236"/>
      <c r="DFL16" s="235"/>
      <c r="DFM16" s="236"/>
      <c r="DFN16" s="236"/>
      <c r="DFO16" s="235"/>
      <c r="DFP16" s="236"/>
      <c r="DFQ16" s="236"/>
      <c r="DFR16" s="235"/>
      <c r="DFS16" s="236"/>
      <c r="DFT16" s="236"/>
      <c r="DFU16" s="235"/>
      <c r="DFV16" s="236"/>
      <c r="DFW16" s="236"/>
      <c r="DFX16" s="235"/>
      <c r="DFY16" s="236"/>
      <c r="DFZ16" s="236"/>
      <c r="DGA16" s="235"/>
      <c r="DGB16" s="236"/>
      <c r="DGC16" s="236"/>
      <c r="DGD16" s="235"/>
      <c r="DGE16" s="236"/>
      <c r="DGF16" s="236"/>
      <c r="DGG16" s="235"/>
      <c r="DGH16" s="236"/>
      <c r="DGI16" s="236"/>
      <c r="DGJ16" s="235"/>
      <c r="DGK16" s="236"/>
      <c r="DGL16" s="236"/>
      <c r="DGM16" s="235"/>
      <c r="DGN16" s="236"/>
      <c r="DGO16" s="236"/>
      <c r="DGP16" s="235"/>
      <c r="DGQ16" s="236"/>
      <c r="DGR16" s="236"/>
      <c r="DGS16" s="235"/>
      <c r="DGT16" s="236"/>
      <c r="DGU16" s="236"/>
      <c r="DGV16" s="235"/>
      <c r="DGW16" s="236"/>
      <c r="DGX16" s="236"/>
      <c r="DGY16" s="235"/>
      <c r="DGZ16" s="236"/>
      <c r="DHA16" s="236"/>
      <c r="DHB16" s="235"/>
      <c r="DHC16" s="236"/>
      <c r="DHD16" s="236"/>
      <c r="DHE16" s="235"/>
      <c r="DHF16" s="236"/>
      <c r="DHG16" s="236"/>
      <c r="DHH16" s="235"/>
      <c r="DHI16" s="236"/>
      <c r="DHJ16" s="236"/>
      <c r="DHK16" s="235"/>
      <c r="DHL16" s="236"/>
      <c r="DHM16" s="236"/>
      <c r="DHN16" s="235"/>
      <c r="DHO16" s="236"/>
      <c r="DHP16" s="236"/>
      <c r="DHQ16" s="235"/>
      <c r="DHR16" s="236"/>
      <c r="DHS16" s="236"/>
      <c r="DHT16" s="235"/>
      <c r="DHU16" s="236"/>
      <c r="DHV16" s="236"/>
      <c r="DHW16" s="235"/>
      <c r="DHX16" s="236"/>
      <c r="DHY16" s="236"/>
      <c r="DHZ16" s="235"/>
      <c r="DIA16" s="236"/>
      <c r="DIB16" s="236"/>
      <c r="DIC16" s="235"/>
      <c r="DID16" s="236"/>
      <c r="DIE16" s="236"/>
      <c r="DIF16" s="235"/>
      <c r="DIG16" s="236"/>
      <c r="DIH16" s="236"/>
      <c r="DII16" s="235"/>
      <c r="DIJ16" s="236"/>
      <c r="DIK16" s="236"/>
      <c r="DIL16" s="235"/>
      <c r="DIM16" s="236"/>
      <c r="DIN16" s="236"/>
      <c r="DIO16" s="235"/>
      <c r="DIP16" s="236"/>
      <c r="DIQ16" s="236"/>
      <c r="DIR16" s="235"/>
      <c r="DIS16" s="236"/>
      <c r="DIT16" s="236"/>
      <c r="DIU16" s="235"/>
      <c r="DIV16" s="236"/>
      <c r="DIW16" s="236"/>
      <c r="DIX16" s="235"/>
      <c r="DIY16" s="236"/>
      <c r="DIZ16" s="236"/>
      <c r="DJA16" s="235"/>
      <c r="DJB16" s="236"/>
      <c r="DJC16" s="236"/>
      <c r="DJD16" s="235"/>
      <c r="DJE16" s="236"/>
      <c r="DJF16" s="236"/>
      <c r="DJG16" s="235"/>
      <c r="DJH16" s="236"/>
      <c r="DJI16" s="236"/>
      <c r="DJJ16" s="235"/>
      <c r="DJK16" s="236"/>
      <c r="DJL16" s="236"/>
      <c r="DJM16" s="235"/>
      <c r="DJN16" s="236"/>
      <c r="DJO16" s="236"/>
      <c r="DJP16" s="235"/>
      <c r="DJQ16" s="236"/>
      <c r="DJR16" s="236"/>
      <c r="DJS16" s="235"/>
      <c r="DJT16" s="236"/>
      <c r="DJU16" s="236"/>
      <c r="DJV16" s="235"/>
      <c r="DJW16" s="236"/>
      <c r="DJX16" s="236"/>
      <c r="DJY16" s="235"/>
      <c r="DJZ16" s="236"/>
      <c r="DKA16" s="236"/>
      <c r="DKB16" s="235"/>
      <c r="DKC16" s="236"/>
      <c r="DKD16" s="236"/>
      <c r="DKE16" s="235"/>
      <c r="DKF16" s="236"/>
      <c r="DKG16" s="236"/>
      <c r="DKH16" s="235"/>
      <c r="DKI16" s="236"/>
      <c r="DKJ16" s="236"/>
      <c r="DKK16" s="235"/>
      <c r="DKL16" s="236"/>
      <c r="DKM16" s="236"/>
      <c r="DKN16" s="235"/>
      <c r="DKO16" s="236"/>
      <c r="DKP16" s="236"/>
      <c r="DKQ16" s="235"/>
      <c r="DKR16" s="236"/>
      <c r="DKS16" s="236"/>
      <c r="DKT16" s="235"/>
      <c r="DKU16" s="236"/>
      <c r="DKV16" s="236"/>
      <c r="DKW16" s="235"/>
      <c r="DKX16" s="236"/>
      <c r="DKY16" s="236"/>
      <c r="DKZ16" s="235"/>
      <c r="DLA16" s="236"/>
      <c r="DLB16" s="236"/>
      <c r="DLC16" s="235"/>
      <c r="DLD16" s="236"/>
      <c r="DLE16" s="236"/>
      <c r="DLF16" s="235"/>
      <c r="DLG16" s="236"/>
      <c r="DLH16" s="236"/>
      <c r="DLI16" s="235"/>
      <c r="DLJ16" s="236"/>
      <c r="DLK16" s="236"/>
      <c r="DLL16" s="235"/>
      <c r="DLM16" s="236"/>
      <c r="DLN16" s="236"/>
      <c r="DLO16" s="235"/>
      <c r="DLP16" s="236"/>
      <c r="DLQ16" s="236"/>
      <c r="DLR16" s="235"/>
      <c r="DLS16" s="236"/>
      <c r="DLT16" s="236"/>
      <c r="DLU16" s="235"/>
      <c r="DLV16" s="236"/>
      <c r="DLW16" s="236"/>
      <c r="DLX16" s="235"/>
      <c r="DLY16" s="236"/>
      <c r="DLZ16" s="236"/>
      <c r="DMA16" s="235"/>
      <c r="DMB16" s="236"/>
      <c r="DMC16" s="236"/>
      <c r="DMD16" s="235"/>
      <c r="DME16" s="236"/>
      <c r="DMF16" s="236"/>
      <c r="DMG16" s="235"/>
      <c r="DMH16" s="236"/>
      <c r="DMI16" s="236"/>
      <c r="DMJ16" s="235"/>
      <c r="DMK16" s="236"/>
      <c r="DML16" s="236"/>
      <c r="DMM16" s="235"/>
      <c r="DMN16" s="236"/>
      <c r="DMO16" s="236"/>
      <c r="DMP16" s="235"/>
      <c r="DMQ16" s="236"/>
      <c r="DMR16" s="236"/>
      <c r="DMS16" s="235"/>
      <c r="DMT16" s="236"/>
      <c r="DMU16" s="236"/>
      <c r="DMV16" s="235"/>
      <c r="DMW16" s="236"/>
      <c r="DMX16" s="236"/>
      <c r="DMY16" s="235"/>
      <c r="DMZ16" s="236"/>
      <c r="DNA16" s="236"/>
      <c r="DNB16" s="235"/>
      <c r="DNC16" s="236"/>
      <c r="DND16" s="236"/>
      <c r="DNE16" s="235"/>
      <c r="DNF16" s="236"/>
      <c r="DNG16" s="236"/>
      <c r="DNH16" s="235"/>
      <c r="DNI16" s="236"/>
      <c r="DNJ16" s="236"/>
      <c r="DNK16" s="235"/>
      <c r="DNL16" s="236"/>
      <c r="DNM16" s="236"/>
      <c r="DNN16" s="235"/>
      <c r="DNO16" s="236"/>
      <c r="DNP16" s="236"/>
      <c r="DNQ16" s="235"/>
      <c r="DNR16" s="236"/>
      <c r="DNS16" s="236"/>
      <c r="DNT16" s="235"/>
      <c r="DNU16" s="236"/>
      <c r="DNV16" s="236"/>
      <c r="DNW16" s="235"/>
      <c r="DNX16" s="236"/>
      <c r="DNY16" s="236"/>
      <c r="DNZ16" s="235"/>
      <c r="DOA16" s="236"/>
      <c r="DOB16" s="236"/>
      <c r="DOC16" s="235"/>
      <c r="DOD16" s="236"/>
      <c r="DOE16" s="236"/>
      <c r="DOF16" s="235"/>
      <c r="DOG16" s="236"/>
      <c r="DOH16" s="236"/>
      <c r="DOI16" s="235"/>
      <c r="DOJ16" s="236"/>
      <c r="DOK16" s="236"/>
      <c r="DOL16" s="235"/>
      <c r="DOM16" s="236"/>
      <c r="DON16" s="236"/>
      <c r="DOO16" s="235"/>
      <c r="DOP16" s="236"/>
      <c r="DOQ16" s="236"/>
      <c r="DOR16" s="235"/>
      <c r="DOS16" s="236"/>
      <c r="DOT16" s="236"/>
      <c r="DOU16" s="235"/>
      <c r="DOV16" s="236"/>
      <c r="DOW16" s="236"/>
      <c r="DOX16" s="235"/>
      <c r="DOY16" s="236"/>
      <c r="DOZ16" s="236"/>
      <c r="DPA16" s="235"/>
      <c r="DPB16" s="236"/>
      <c r="DPC16" s="236"/>
      <c r="DPD16" s="235"/>
      <c r="DPE16" s="236"/>
      <c r="DPF16" s="236"/>
      <c r="DPG16" s="235"/>
      <c r="DPH16" s="236"/>
      <c r="DPI16" s="236"/>
      <c r="DPJ16" s="235"/>
      <c r="DPK16" s="236"/>
      <c r="DPL16" s="236"/>
      <c r="DPM16" s="235"/>
      <c r="DPN16" s="236"/>
      <c r="DPO16" s="236"/>
      <c r="DPP16" s="235"/>
      <c r="DPQ16" s="236"/>
      <c r="DPR16" s="236"/>
      <c r="DPS16" s="235"/>
      <c r="DPT16" s="236"/>
      <c r="DPU16" s="236"/>
      <c r="DPV16" s="235"/>
      <c r="DPW16" s="236"/>
      <c r="DPX16" s="236"/>
      <c r="DPY16" s="235"/>
      <c r="DPZ16" s="236"/>
      <c r="DQA16" s="236"/>
      <c r="DQB16" s="235"/>
      <c r="DQC16" s="236"/>
      <c r="DQD16" s="236"/>
      <c r="DQE16" s="235"/>
      <c r="DQF16" s="236"/>
      <c r="DQG16" s="236"/>
      <c r="DQH16" s="235"/>
      <c r="DQI16" s="236"/>
      <c r="DQJ16" s="236"/>
      <c r="DQK16" s="235"/>
      <c r="DQL16" s="236"/>
      <c r="DQM16" s="236"/>
      <c r="DQN16" s="235"/>
      <c r="DQO16" s="236"/>
      <c r="DQP16" s="236"/>
      <c r="DQQ16" s="235"/>
      <c r="DQR16" s="236"/>
      <c r="DQS16" s="236"/>
      <c r="DQT16" s="235"/>
      <c r="DQU16" s="236"/>
      <c r="DQV16" s="236"/>
      <c r="DQW16" s="235"/>
      <c r="DQX16" s="236"/>
      <c r="DQY16" s="236"/>
      <c r="DQZ16" s="235"/>
      <c r="DRA16" s="236"/>
      <c r="DRB16" s="236"/>
      <c r="DRC16" s="235"/>
      <c r="DRD16" s="236"/>
      <c r="DRE16" s="236"/>
      <c r="DRF16" s="235"/>
      <c r="DRG16" s="236"/>
      <c r="DRH16" s="236"/>
      <c r="DRI16" s="235"/>
      <c r="DRJ16" s="236"/>
      <c r="DRK16" s="236"/>
      <c r="DRL16" s="235"/>
      <c r="DRM16" s="236"/>
      <c r="DRN16" s="236"/>
      <c r="DRO16" s="235"/>
      <c r="DRP16" s="236"/>
      <c r="DRQ16" s="236"/>
      <c r="DRR16" s="235"/>
      <c r="DRS16" s="236"/>
      <c r="DRT16" s="236"/>
      <c r="DRU16" s="235"/>
      <c r="DRV16" s="236"/>
      <c r="DRW16" s="236"/>
      <c r="DRX16" s="235"/>
      <c r="DRY16" s="236"/>
      <c r="DRZ16" s="236"/>
      <c r="DSA16" s="235"/>
      <c r="DSB16" s="236"/>
      <c r="DSC16" s="236"/>
      <c r="DSD16" s="235"/>
      <c r="DSE16" s="236"/>
      <c r="DSF16" s="236"/>
      <c r="DSG16" s="235"/>
      <c r="DSH16" s="236"/>
      <c r="DSI16" s="236"/>
      <c r="DSJ16" s="235"/>
      <c r="DSK16" s="236"/>
      <c r="DSL16" s="236"/>
      <c r="DSM16" s="235"/>
      <c r="DSN16" s="236"/>
      <c r="DSO16" s="236"/>
      <c r="DSP16" s="235"/>
      <c r="DSQ16" s="236"/>
      <c r="DSR16" s="236"/>
      <c r="DSS16" s="235"/>
      <c r="DST16" s="236"/>
      <c r="DSU16" s="236"/>
      <c r="DSV16" s="235"/>
      <c r="DSW16" s="236"/>
      <c r="DSX16" s="236"/>
      <c r="DSY16" s="235"/>
      <c r="DSZ16" s="236"/>
      <c r="DTA16" s="236"/>
      <c r="DTB16" s="235"/>
      <c r="DTC16" s="236"/>
      <c r="DTD16" s="236"/>
      <c r="DTE16" s="235"/>
      <c r="DTF16" s="236"/>
      <c r="DTG16" s="236"/>
      <c r="DTH16" s="235"/>
      <c r="DTI16" s="236"/>
      <c r="DTJ16" s="236"/>
      <c r="DTK16" s="235"/>
      <c r="DTL16" s="236"/>
      <c r="DTM16" s="236"/>
      <c r="DTN16" s="235"/>
      <c r="DTO16" s="236"/>
      <c r="DTP16" s="236"/>
      <c r="DTQ16" s="235"/>
      <c r="DTR16" s="236"/>
      <c r="DTS16" s="236"/>
      <c r="DTT16" s="235"/>
      <c r="DTU16" s="236"/>
      <c r="DTV16" s="236"/>
      <c r="DTW16" s="235"/>
      <c r="DTX16" s="236"/>
      <c r="DTY16" s="236"/>
      <c r="DTZ16" s="235"/>
      <c r="DUA16" s="236"/>
      <c r="DUB16" s="236"/>
      <c r="DUC16" s="235"/>
      <c r="DUD16" s="236"/>
      <c r="DUE16" s="236"/>
      <c r="DUF16" s="235"/>
      <c r="DUG16" s="236"/>
      <c r="DUH16" s="236"/>
      <c r="DUI16" s="235"/>
      <c r="DUJ16" s="236"/>
      <c r="DUK16" s="236"/>
      <c r="DUL16" s="235"/>
      <c r="DUM16" s="236"/>
      <c r="DUN16" s="236"/>
      <c r="DUO16" s="235"/>
      <c r="DUP16" s="236"/>
      <c r="DUQ16" s="236"/>
      <c r="DUR16" s="235"/>
      <c r="DUS16" s="236"/>
      <c r="DUT16" s="236"/>
      <c r="DUU16" s="235"/>
      <c r="DUV16" s="236"/>
      <c r="DUW16" s="236"/>
      <c r="DUX16" s="235"/>
      <c r="DUY16" s="236"/>
      <c r="DUZ16" s="236"/>
      <c r="DVA16" s="235"/>
      <c r="DVB16" s="236"/>
      <c r="DVC16" s="236"/>
      <c r="DVD16" s="235"/>
      <c r="DVE16" s="236"/>
      <c r="DVF16" s="236"/>
      <c r="DVG16" s="235"/>
      <c r="DVH16" s="236"/>
      <c r="DVI16" s="236"/>
      <c r="DVJ16" s="235"/>
      <c r="DVK16" s="236"/>
      <c r="DVL16" s="236"/>
      <c r="DVM16" s="235"/>
      <c r="DVN16" s="236"/>
      <c r="DVO16" s="236"/>
      <c r="DVP16" s="235"/>
      <c r="DVQ16" s="236"/>
      <c r="DVR16" s="236"/>
      <c r="DVS16" s="235"/>
      <c r="DVT16" s="236"/>
      <c r="DVU16" s="236"/>
      <c r="DVV16" s="235"/>
      <c r="DVW16" s="236"/>
      <c r="DVX16" s="236"/>
      <c r="DVY16" s="235"/>
      <c r="DVZ16" s="236"/>
      <c r="DWA16" s="236"/>
      <c r="DWB16" s="235"/>
      <c r="DWC16" s="236"/>
      <c r="DWD16" s="236"/>
      <c r="DWE16" s="235"/>
      <c r="DWF16" s="236"/>
      <c r="DWG16" s="236"/>
      <c r="DWH16" s="235"/>
      <c r="DWI16" s="236"/>
      <c r="DWJ16" s="236"/>
      <c r="DWK16" s="235"/>
      <c r="DWL16" s="236"/>
      <c r="DWM16" s="236"/>
      <c r="DWN16" s="235"/>
      <c r="DWO16" s="236"/>
      <c r="DWP16" s="236"/>
      <c r="DWQ16" s="235"/>
      <c r="DWR16" s="236"/>
      <c r="DWS16" s="236"/>
      <c r="DWT16" s="235"/>
      <c r="DWU16" s="236"/>
      <c r="DWV16" s="236"/>
      <c r="DWW16" s="235"/>
      <c r="DWX16" s="236"/>
      <c r="DWY16" s="236"/>
      <c r="DWZ16" s="235"/>
      <c r="DXA16" s="236"/>
      <c r="DXB16" s="236"/>
      <c r="DXC16" s="235"/>
      <c r="DXD16" s="236"/>
      <c r="DXE16" s="236"/>
      <c r="DXF16" s="235"/>
      <c r="DXG16" s="236"/>
      <c r="DXH16" s="236"/>
      <c r="DXI16" s="235"/>
      <c r="DXJ16" s="236"/>
      <c r="DXK16" s="236"/>
      <c r="DXL16" s="235"/>
      <c r="DXM16" s="236"/>
      <c r="DXN16" s="236"/>
      <c r="DXO16" s="235"/>
      <c r="DXP16" s="236"/>
      <c r="DXQ16" s="236"/>
      <c r="DXR16" s="235"/>
      <c r="DXS16" s="236"/>
      <c r="DXT16" s="236"/>
      <c r="DXU16" s="235"/>
      <c r="DXV16" s="236"/>
      <c r="DXW16" s="236"/>
      <c r="DXX16" s="235"/>
      <c r="DXY16" s="236"/>
      <c r="DXZ16" s="236"/>
      <c r="DYA16" s="235"/>
      <c r="DYB16" s="236"/>
      <c r="DYC16" s="236"/>
      <c r="DYD16" s="235"/>
      <c r="DYE16" s="236"/>
      <c r="DYF16" s="236"/>
      <c r="DYG16" s="235"/>
      <c r="DYH16" s="236"/>
      <c r="DYI16" s="236"/>
      <c r="DYJ16" s="235"/>
      <c r="DYK16" s="236"/>
      <c r="DYL16" s="236"/>
      <c r="DYM16" s="235"/>
      <c r="DYN16" s="236"/>
      <c r="DYO16" s="236"/>
      <c r="DYP16" s="235"/>
      <c r="DYQ16" s="236"/>
      <c r="DYR16" s="236"/>
      <c r="DYS16" s="235"/>
      <c r="DYT16" s="236"/>
      <c r="DYU16" s="236"/>
      <c r="DYV16" s="235"/>
      <c r="DYW16" s="236"/>
      <c r="DYX16" s="236"/>
      <c r="DYY16" s="235"/>
      <c r="DYZ16" s="236"/>
      <c r="DZA16" s="236"/>
      <c r="DZB16" s="235"/>
      <c r="DZC16" s="236"/>
      <c r="DZD16" s="236"/>
      <c r="DZE16" s="235"/>
      <c r="DZF16" s="236"/>
      <c r="DZG16" s="236"/>
      <c r="DZH16" s="235"/>
      <c r="DZI16" s="236"/>
      <c r="DZJ16" s="236"/>
      <c r="DZK16" s="235"/>
      <c r="DZL16" s="236"/>
      <c r="DZM16" s="236"/>
      <c r="DZN16" s="235"/>
      <c r="DZO16" s="236"/>
      <c r="DZP16" s="236"/>
      <c r="DZQ16" s="235"/>
      <c r="DZR16" s="236"/>
      <c r="DZS16" s="236"/>
      <c r="DZT16" s="235"/>
      <c r="DZU16" s="236"/>
      <c r="DZV16" s="236"/>
      <c r="DZW16" s="235"/>
      <c r="DZX16" s="236"/>
      <c r="DZY16" s="236"/>
      <c r="DZZ16" s="235"/>
      <c r="EAA16" s="236"/>
      <c r="EAB16" s="236"/>
      <c r="EAC16" s="235"/>
      <c r="EAD16" s="236"/>
      <c r="EAE16" s="236"/>
      <c r="EAF16" s="235"/>
      <c r="EAG16" s="236"/>
      <c r="EAH16" s="236"/>
      <c r="EAI16" s="235"/>
      <c r="EAJ16" s="236"/>
      <c r="EAK16" s="236"/>
      <c r="EAL16" s="235"/>
      <c r="EAM16" s="236"/>
      <c r="EAN16" s="236"/>
      <c r="EAO16" s="235"/>
      <c r="EAP16" s="236"/>
      <c r="EAQ16" s="236"/>
      <c r="EAR16" s="235"/>
      <c r="EAS16" s="236"/>
      <c r="EAT16" s="236"/>
      <c r="EAU16" s="235"/>
      <c r="EAV16" s="236"/>
      <c r="EAW16" s="236"/>
      <c r="EAX16" s="235"/>
      <c r="EAY16" s="236"/>
      <c r="EAZ16" s="236"/>
      <c r="EBA16" s="235"/>
      <c r="EBB16" s="236"/>
      <c r="EBC16" s="236"/>
      <c r="EBD16" s="235"/>
      <c r="EBE16" s="236"/>
      <c r="EBF16" s="236"/>
      <c r="EBG16" s="235"/>
      <c r="EBH16" s="236"/>
      <c r="EBI16" s="236"/>
      <c r="EBJ16" s="235"/>
      <c r="EBK16" s="236"/>
      <c r="EBL16" s="236"/>
      <c r="EBM16" s="235"/>
      <c r="EBN16" s="236"/>
      <c r="EBO16" s="236"/>
      <c r="EBP16" s="235"/>
      <c r="EBQ16" s="236"/>
      <c r="EBR16" s="236"/>
      <c r="EBS16" s="235"/>
      <c r="EBT16" s="236"/>
      <c r="EBU16" s="236"/>
      <c r="EBV16" s="235"/>
      <c r="EBW16" s="236"/>
      <c r="EBX16" s="236"/>
      <c r="EBY16" s="235"/>
      <c r="EBZ16" s="236"/>
      <c r="ECA16" s="236"/>
      <c r="ECB16" s="235"/>
      <c r="ECC16" s="236"/>
      <c r="ECD16" s="236"/>
      <c r="ECE16" s="235"/>
      <c r="ECF16" s="236"/>
      <c r="ECG16" s="236"/>
      <c r="ECH16" s="235"/>
      <c r="ECI16" s="236"/>
      <c r="ECJ16" s="236"/>
      <c r="ECK16" s="235"/>
      <c r="ECL16" s="236"/>
      <c r="ECM16" s="236"/>
      <c r="ECN16" s="235"/>
      <c r="ECO16" s="236"/>
      <c r="ECP16" s="236"/>
      <c r="ECQ16" s="235"/>
      <c r="ECR16" s="236"/>
      <c r="ECS16" s="236"/>
      <c r="ECT16" s="235"/>
      <c r="ECU16" s="236"/>
      <c r="ECV16" s="236"/>
      <c r="ECW16" s="235"/>
      <c r="ECX16" s="236"/>
      <c r="ECY16" s="236"/>
      <c r="ECZ16" s="235"/>
      <c r="EDA16" s="236"/>
      <c r="EDB16" s="236"/>
      <c r="EDC16" s="235"/>
      <c r="EDD16" s="236"/>
      <c r="EDE16" s="236"/>
      <c r="EDF16" s="235"/>
      <c r="EDG16" s="236"/>
      <c r="EDH16" s="236"/>
      <c r="EDI16" s="235"/>
      <c r="EDJ16" s="236"/>
      <c r="EDK16" s="236"/>
      <c r="EDL16" s="235"/>
      <c r="EDM16" s="236"/>
      <c r="EDN16" s="236"/>
      <c r="EDO16" s="235"/>
      <c r="EDP16" s="236"/>
      <c r="EDQ16" s="236"/>
      <c r="EDR16" s="235"/>
      <c r="EDS16" s="236"/>
      <c r="EDT16" s="236"/>
      <c r="EDU16" s="235"/>
      <c r="EDV16" s="236"/>
      <c r="EDW16" s="236"/>
      <c r="EDX16" s="235"/>
      <c r="EDY16" s="236"/>
      <c r="EDZ16" s="236"/>
      <c r="EEA16" s="235"/>
      <c r="EEB16" s="236"/>
      <c r="EEC16" s="236"/>
      <c r="EED16" s="235"/>
      <c r="EEE16" s="236"/>
      <c r="EEF16" s="236"/>
      <c r="EEG16" s="235"/>
      <c r="EEH16" s="236"/>
      <c r="EEI16" s="236"/>
      <c r="EEJ16" s="235"/>
      <c r="EEK16" s="236"/>
      <c r="EEL16" s="236"/>
      <c r="EEM16" s="235"/>
      <c r="EEN16" s="236"/>
      <c r="EEO16" s="236"/>
      <c r="EEP16" s="235"/>
      <c r="EEQ16" s="236"/>
      <c r="EER16" s="236"/>
      <c r="EES16" s="235"/>
      <c r="EET16" s="236"/>
      <c r="EEU16" s="236"/>
      <c r="EEV16" s="235"/>
      <c r="EEW16" s="236"/>
      <c r="EEX16" s="236"/>
      <c r="EEY16" s="235"/>
      <c r="EEZ16" s="236"/>
      <c r="EFA16" s="236"/>
      <c r="EFB16" s="235"/>
      <c r="EFC16" s="236"/>
      <c r="EFD16" s="236"/>
      <c r="EFE16" s="235"/>
      <c r="EFF16" s="236"/>
      <c r="EFG16" s="236"/>
      <c r="EFH16" s="235"/>
      <c r="EFI16" s="236"/>
      <c r="EFJ16" s="236"/>
      <c r="EFK16" s="235"/>
      <c r="EFL16" s="236"/>
      <c r="EFM16" s="236"/>
      <c r="EFN16" s="235"/>
      <c r="EFO16" s="236"/>
      <c r="EFP16" s="236"/>
      <c r="EFQ16" s="235"/>
      <c r="EFR16" s="236"/>
      <c r="EFS16" s="236"/>
      <c r="EFT16" s="235"/>
      <c r="EFU16" s="236"/>
      <c r="EFV16" s="236"/>
      <c r="EFW16" s="235"/>
      <c r="EFX16" s="236"/>
      <c r="EFY16" s="236"/>
      <c r="EFZ16" s="235"/>
      <c r="EGA16" s="236"/>
      <c r="EGB16" s="236"/>
      <c r="EGC16" s="235"/>
      <c r="EGD16" s="236"/>
      <c r="EGE16" s="236"/>
      <c r="EGF16" s="235"/>
      <c r="EGG16" s="236"/>
      <c r="EGH16" s="236"/>
      <c r="EGI16" s="235"/>
      <c r="EGJ16" s="236"/>
      <c r="EGK16" s="236"/>
      <c r="EGL16" s="235"/>
      <c r="EGM16" s="236"/>
      <c r="EGN16" s="236"/>
      <c r="EGO16" s="235"/>
      <c r="EGP16" s="236"/>
      <c r="EGQ16" s="236"/>
      <c r="EGR16" s="235"/>
      <c r="EGS16" s="236"/>
      <c r="EGT16" s="236"/>
      <c r="EGU16" s="235"/>
      <c r="EGV16" s="236"/>
      <c r="EGW16" s="236"/>
      <c r="EGX16" s="235"/>
      <c r="EGY16" s="236"/>
      <c r="EGZ16" s="236"/>
      <c r="EHA16" s="235"/>
      <c r="EHB16" s="236"/>
      <c r="EHC16" s="236"/>
      <c r="EHD16" s="235"/>
      <c r="EHE16" s="236"/>
      <c r="EHF16" s="236"/>
      <c r="EHG16" s="235"/>
      <c r="EHH16" s="236"/>
      <c r="EHI16" s="236"/>
      <c r="EHJ16" s="235"/>
      <c r="EHK16" s="236"/>
      <c r="EHL16" s="236"/>
      <c r="EHM16" s="235"/>
      <c r="EHN16" s="236"/>
      <c r="EHO16" s="236"/>
      <c r="EHP16" s="235"/>
      <c r="EHQ16" s="236"/>
      <c r="EHR16" s="236"/>
      <c r="EHS16" s="235"/>
      <c r="EHT16" s="236"/>
      <c r="EHU16" s="236"/>
      <c r="EHV16" s="235"/>
      <c r="EHW16" s="236"/>
      <c r="EHX16" s="236"/>
      <c r="EHY16" s="235"/>
      <c r="EHZ16" s="236"/>
      <c r="EIA16" s="236"/>
      <c r="EIB16" s="235"/>
      <c r="EIC16" s="236"/>
      <c r="EID16" s="236"/>
      <c r="EIE16" s="235"/>
      <c r="EIF16" s="236"/>
      <c r="EIG16" s="236"/>
      <c r="EIH16" s="235"/>
      <c r="EII16" s="236"/>
      <c r="EIJ16" s="236"/>
      <c r="EIK16" s="235"/>
      <c r="EIL16" s="236"/>
      <c r="EIM16" s="236"/>
      <c r="EIN16" s="235"/>
      <c r="EIO16" s="236"/>
      <c r="EIP16" s="236"/>
      <c r="EIQ16" s="235"/>
      <c r="EIR16" s="236"/>
      <c r="EIS16" s="236"/>
      <c r="EIT16" s="235"/>
      <c r="EIU16" s="236"/>
      <c r="EIV16" s="236"/>
      <c r="EIW16" s="235"/>
      <c r="EIX16" s="236"/>
      <c r="EIY16" s="236"/>
      <c r="EIZ16" s="235"/>
      <c r="EJA16" s="236"/>
      <c r="EJB16" s="236"/>
      <c r="EJC16" s="235"/>
      <c r="EJD16" s="236"/>
      <c r="EJE16" s="236"/>
      <c r="EJF16" s="235"/>
      <c r="EJG16" s="236"/>
      <c r="EJH16" s="236"/>
      <c r="EJI16" s="235"/>
      <c r="EJJ16" s="236"/>
      <c r="EJK16" s="236"/>
      <c r="EJL16" s="235"/>
      <c r="EJM16" s="236"/>
      <c r="EJN16" s="236"/>
      <c r="EJO16" s="235"/>
      <c r="EJP16" s="236"/>
      <c r="EJQ16" s="236"/>
      <c r="EJR16" s="235"/>
      <c r="EJS16" s="236"/>
      <c r="EJT16" s="236"/>
      <c r="EJU16" s="235"/>
      <c r="EJV16" s="236"/>
      <c r="EJW16" s="236"/>
      <c r="EJX16" s="235"/>
      <c r="EJY16" s="236"/>
      <c r="EJZ16" s="236"/>
      <c r="EKA16" s="235"/>
      <c r="EKB16" s="236"/>
      <c r="EKC16" s="236"/>
      <c r="EKD16" s="235"/>
      <c r="EKE16" s="236"/>
      <c r="EKF16" s="236"/>
      <c r="EKG16" s="235"/>
      <c r="EKH16" s="236"/>
      <c r="EKI16" s="236"/>
      <c r="EKJ16" s="235"/>
      <c r="EKK16" s="236"/>
      <c r="EKL16" s="236"/>
      <c r="EKM16" s="235"/>
      <c r="EKN16" s="236"/>
      <c r="EKO16" s="236"/>
      <c r="EKP16" s="235"/>
      <c r="EKQ16" s="236"/>
      <c r="EKR16" s="236"/>
      <c r="EKS16" s="235"/>
      <c r="EKT16" s="236"/>
      <c r="EKU16" s="236"/>
      <c r="EKV16" s="235"/>
      <c r="EKW16" s="236"/>
      <c r="EKX16" s="236"/>
      <c r="EKY16" s="235"/>
      <c r="EKZ16" s="236"/>
      <c r="ELA16" s="236"/>
      <c r="ELB16" s="235"/>
      <c r="ELC16" s="236"/>
      <c r="ELD16" s="236"/>
      <c r="ELE16" s="235"/>
      <c r="ELF16" s="236"/>
      <c r="ELG16" s="236"/>
      <c r="ELH16" s="235"/>
      <c r="ELI16" s="236"/>
      <c r="ELJ16" s="236"/>
      <c r="ELK16" s="235"/>
      <c r="ELL16" s="236"/>
      <c r="ELM16" s="236"/>
      <c r="ELN16" s="235"/>
      <c r="ELO16" s="236"/>
      <c r="ELP16" s="236"/>
      <c r="ELQ16" s="235"/>
      <c r="ELR16" s="236"/>
      <c r="ELS16" s="236"/>
      <c r="ELT16" s="235"/>
      <c r="ELU16" s="236"/>
      <c r="ELV16" s="236"/>
      <c r="ELW16" s="235"/>
      <c r="ELX16" s="236"/>
      <c r="ELY16" s="236"/>
      <c r="ELZ16" s="235"/>
      <c r="EMA16" s="236"/>
      <c r="EMB16" s="236"/>
      <c r="EMC16" s="235"/>
      <c r="EMD16" s="236"/>
      <c r="EME16" s="236"/>
      <c r="EMF16" s="235"/>
      <c r="EMG16" s="236"/>
      <c r="EMH16" s="236"/>
      <c r="EMI16" s="235"/>
      <c r="EMJ16" s="236"/>
      <c r="EMK16" s="236"/>
      <c r="EML16" s="235"/>
      <c r="EMM16" s="236"/>
      <c r="EMN16" s="236"/>
      <c r="EMO16" s="235"/>
      <c r="EMP16" s="236"/>
      <c r="EMQ16" s="236"/>
      <c r="EMR16" s="235"/>
      <c r="EMS16" s="236"/>
      <c r="EMT16" s="236"/>
      <c r="EMU16" s="235"/>
      <c r="EMV16" s="236"/>
      <c r="EMW16" s="236"/>
      <c r="EMX16" s="235"/>
      <c r="EMY16" s="236"/>
      <c r="EMZ16" s="236"/>
      <c r="ENA16" s="235"/>
      <c r="ENB16" s="236"/>
      <c r="ENC16" s="236"/>
      <c r="END16" s="235"/>
      <c r="ENE16" s="236"/>
      <c r="ENF16" s="236"/>
      <c r="ENG16" s="235"/>
      <c r="ENH16" s="236"/>
      <c r="ENI16" s="236"/>
      <c r="ENJ16" s="235"/>
      <c r="ENK16" s="236"/>
      <c r="ENL16" s="236"/>
      <c r="ENM16" s="235"/>
      <c r="ENN16" s="236"/>
      <c r="ENO16" s="236"/>
      <c r="ENP16" s="235"/>
      <c r="ENQ16" s="236"/>
      <c r="ENR16" s="236"/>
      <c r="ENS16" s="235"/>
      <c r="ENT16" s="236"/>
      <c r="ENU16" s="236"/>
      <c r="ENV16" s="235"/>
      <c r="ENW16" s="236"/>
      <c r="ENX16" s="236"/>
      <c r="ENY16" s="235"/>
      <c r="ENZ16" s="236"/>
      <c r="EOA16" s="236"/>
      <c r="EOB16" s="235"/>
      <c r="EOC16" s="236"/>
      <c r="EOD16" s="236"/>
      <c r="EOE16" s="235"/>
      <c r="EOF16" s="236"/>
      <c r="EOG16" s="236"/>
      <c r="EOH16" s="235"/>
      <c r="EOI16" s="236"/>
      <c r="EOJ16" s="236"/>
      <c r="EOK16" s="235"/>
      <c r="EOL16" s="236"/>
      <c r="EOM16" s="236"/>
      <c r="EON16" s="235"/>
      <c r="EOO16" s="236"/>
      <c r="EOP16" s="236"/>
      <c r="EOQ16" s="235"/>
      <c r="EOR16" s="236"/>
      <c r="EOS16" s="236"/>
      <c r="EOT16" s="235"/>
      <c r="EOU16" s="236"/>
      <c r="EOV16" s="236"/>
      <c r="EOW16" s="235"/>
      <c r="EOX16" s="236"/>
      <c r="EOY16" s="236"/>
      <c r="EOZ16" s="235"/>
      <c r="EPA16" s="236"/>
      <c r="EPB16" s="236"/>
      <c r="EPC16" s="235"/>
      <c r="EPD16" s="236"/>
      <c r="EPE16" s="236"/>
      <c r="EPF16" s="235"/>
      <c r="EPG16" s="236"/>
      <c r="EPH16" s="236"/>
      <c r="EPI16" s="235"/>
      <c r="EPJ16" s="236"/>
      <c r="EPK16" s="236"/>
      <c r="EPL16" s="235"/>
      <c r="EPM16" s="236"/>
      <c r="EPN16" s="236"/>
      <c r="EPO16" s="235"/>
      <c r="EPP16" s="236"/>
      <c r="EPQ16" s="236"/>
      <c r="EPR16" s="235"/>
      <c r="EPS16" s="236"/>
      <c r="EPT16" s="236"/>
      <c r="EPU16" s="235"/>
      <c r="EPV16" s="236"/>
      <c r="EPW16" s="236"/>
      <c r="EPX16" s="235"/>
      <c r="EPY16" s="236"/>
      <c r="EPZ16" s="236"/>
      <c r="EQA16" s="235"/>
      <c r="EQB16" s="236"/>
      <c r="EQC16" s="236"/>
      <c r="EQD16" s="235"/>
      <c r="EQE16" s="236"/>
      <c r="EQF16" s="236"/>
      <c r="EQG16" s="235"/>
      <c r="EQH16" s="236"/>
      <c r="EQI16" s="236"/>
      <c r="EQJ16" s="235"/>
      <c r="EQK16" s="236"/>
      <c r="EQL16" s="236"/>
      <c r="EQM16" s="235"/>
      <c r="EQN16" s="236"/>
      <c r="EQO16" s="236"/>
      <c r="EQP16" s="235"/>
      <c r="EQQ16" s="236"/>
      <c r="EQR16" s="236"/>
      <c r="EQS16" s="235"/>
      <c r="EQT16" s="236"/>
      <c r="EQU16" s="236"/>
      <c r="EQV16" s="235"/>
      <c r="EQW16" s="236"/>
      <c r="EQX16" s="236"/>
      <c r="EQY16" s="235"/>
      <c r="EQZ16" s="236"/>
      <c r="ERA16" s="236"/>
      <c r="ERB16" s="235"/>
      <c r="ERC16" s="236"/>
      <c r="ERD16" s="236"/>
      <c r="ERE16" s="235"/>
      <c r="ERF16" s="236"/>
      <c r="ERG16" s="236"/>
      <c r="ERH16" s="235"/>
      <c r="ERI16" s="236"/>
      <c r="ERJ16" s="236"/>
      <c r="ERK16" s="235"/>
      <c r="ERL16" s="236"/>
      <c r="ERM16" s="236"/>
      <c r="ERN16" s="235"/>
      <c r="ERO16" s="236"/>
      <c r="ERP16" s="236"/>
      <c r="ERQ16" s="235"/>
      <c r="ERR16" s="236"/>
      <c r="ERS16" s="236"/>
      <c r="ERT16" s="235"/>
      <c r="ERU16" s="236"/>
      <c r="ERV16" s="236"/>
      <c r="ERW16" s="235"/>
      <c r="ERX16" s="236"/>
      <c r="ERY16" s="236"/>
      <c r="ERZ16" s="235"/>
      <c r="ESA16" s="236"/>
      <c r="ESB16" s="236"/>
      <c r="ESC16" s="235"/>
      <c r="ESD16" s="236"/>
      <c r="ESE16" s="236"/>
      <c r="ESF16" s="235"/>
      <c r="ESG16" s="236"/>
      <c r="ESH16" s="236"/>
      <c r="ESI16" s="235"/>
      <c r="ESJ16" s="236"/>
      <c r="ESK16" s="236"/>
      <c r="ESL16" s="235"/>
      <c r="ESM16" s="236"/>
      <c r="ESN16" s="236"/>
      <c r="ESO16" s="235"/>
      <c r="ESP16" s="236"/>
      <c r="ESQ16" s="236"/>
      <c r="ESR16" s="235"/>
      <c r="ESS16" s="236"/>
      <c r="EST16" s="236"/>
      <c r="ESU16" s="235"/>
      <c r="ESV16" s="236"/>
      <c r="ESW16" s="236"/>
      <c r="ESX16" s="235"/>
      <c r="ESY16" s="236"/>
      <c r="ESZ16" s="236"/>
      <c r="ETA16" s="235"/>
      <c r="ETB16" s="236"/>
      <c r="ETC16" s="236"/>
      <c r="ETD16" s="235"/>
      <c r="ETE16" s="236"/>
      <c r="ETF16" s="236"/>
      <c r="ETG16" s="235"/>
      <c r="ETH16" s="236"/>
      <c r="ETI16" s="236"/>
      <c r="ETJ16" s="235"/>
      <c r="ETK16" s="236"/>
      <c r="ETL16" s="236"/>
      <c r="ETM16" s="235"/>
      <c r="ETN16" s="236"/>
      <c r="ETO16" s="236"/>
      <c r="ETP16" s="235"/>
      <c r="ETQ16" s="236"/>
      <c r="ETR16" s="236"/>
      <c r="ETS16" s="235"/>
      <c r="ETT16" s="236"/>
      <c r="ETU16" s="236"/>
      <c r="ETV16" s="235"/>
      <c r="ETW16" s="236"/>
      <c r="ETX16" s="236"/>
      <c r="ETY16" s="235"/>
      <c r="ETZ16" s="236"/>
      <c r="EUA16" s="236"/>
      <c r="EUB16" s="235"/>
      <c r="EUC16" s="236"/>
      <c r="EUD16" s="236"/>
      <c r="EUE16" s="235"/>
      <c r="EUF16" s="236"/>
      <c r="EUG16" s="236"/>
      <c r="EUH16" s="235"/>
      <c r="EUI16" s="236"/>
      <c r="EUJ16" s="236"/>
      <c r="EUK16" s="235"/>
      <c r="EUL16" s="236"/>
      <c r="EUM16" s="236"/>
      <c r="EUN16" s="235"/>
      <c r="EUO16" s="236"/>
      <c r="EUP16" s="236"/>
      <c r="EUQ16" s="235"/>
      <c r="EUR16" s="236"/>
      <c r="EUS16" s="236"/>
      <c r="EUT16" s="235"/>
      <c r="EUU16" s="236"/>
      <c r="EUV16" s="236"/>
      <c r="EUW16" s="235"/>
      <c r="EUX16" s="236"/>
      <c r="EUY16" s="236"/>
      <c r="EUZ16" s="235"/>
      <c r="EVA16" s="236"/>
      <c r="EVB16" s="236"/>
      <c r="EVC16" s="235"/>
      <c r="EVD16" s="236"/>
      <c r="EVE16" s="236"/>
      <c r="EVF16" s="235"/>
      <c r="EVG16" s="236"/>
      <c r="EVH16" s="236"/>
      <c r="EVI16" s="235"/>
      <c r="EVJ16" s="236"/>
      <c r="EVK16" s="236"/>
      <c r="EVL16" s="235"/>
      <c r="EVM16" s="236"/>
      <c r="EVN16" s="236"/>
      <c r="EVO16" s="235"/>
      <c r="EVP16" s="236"/>
      <c r="EVQ16" s="236"/>
      <c r="EVR16" s="235"/>
      <c r="EVS16" s="236"/>
      <c r="EVT16" s="236"/>
      <c r="EVU16" s="235"/>
      <c r="EVV16" s="236"/>
      <c r="EVW16" s="236"/>
      <c r="EVX16" s="235"/>
      <c r="EVY16" s="236"/>
      <c r="EVZ16" s="236"/>
      <c r="EWA16" s="235"/>
      <c r="EWB16" s="236"/>
      <c r="EWC16" s="236"/>
      <c r="EWD16" s="235"/>
      <c r="EWE16" s="236"/>
      <c r="EWF16" s="236"/>
      <c r="EWG16" s="235"/>
      <c r="EWH16" s="236"/>
      <c r="EWI16" s="236"/>
      <c r="EWJ16" s="235"/>
      <c r="EWK16" s="236"/>
      <c r="EWL16" s="236"/>
      <c r="EWM16" s="235"/>
      <c r="EWN16" s="236"/>
      <c r="EWO16" s="236"/>
      <c r="EWP16" s="235"/>
      <c r="EWQ16" s="236"/>
      <c r="EWR16" s="236"/>
      <c r="EWS16" s="235"/>
      <c r="EWT16" s="236"/>
      <c r="EWU16" s="236"/>
      <c r="EWV16" s="235"/>
      <c r="EWW16" s="236"/>
      <c r="EWX16" s="236"/>
      <c r="EWY16" s="235"/>
      <c r="EWZ16" s="236"/>
      <c r="EXA16" s="236"/>
      <c r="EXB16" s="235"/>
      <c r="EXC16" s="236"/>
      <c r="EXD16" s="236"/>
      <c r="EXE16" s="235"/>
      <c r="EXF16" s="236"/>
      <c r="EXG16" s="236"/>
      <c r="EXH16" s="235"/>
      <c r="EXI16" s="236"/>
      <c r="EXJ16" s="236"/>
      <c r="EXK16" s="235"/>
      <c r="EXL16" s="236"/>
      <c r="EXM16" s="236"/>
      <c r="EXN16" s="235"/>
      <c r="EXO16" s="236"/>
      <c r="EXP16" s="236"/>
      <c r="EXQ16" s="235"/>
      <c r="EXR16" s="236"/>
      <c r="EXS16" s="236"/>
      <c r="EXT16" s="235"/>
      <c r="EXU16" s="236"/>
      <c r="EXV16" s="236"/>
      <c r="EXW16" s="235"/>
      <c r="EXX16" s="236"/>
      <c r="EXY16" s="236"/>
      <c r="EXZ16" s="235"/>
      <c r="EYA16" s="236"/>
      <c r="EYB16" s="236"/>
      <c r="EYC16" s="235"/>
      <c r="EYD16" s="236"/>
      <c r="EYE16" s="236"/>
      <c r="EYF16" s="235"/>
      <c r="EYG16" s="236"/>
      <c r="EYH16" s="236"/>
      <c r="EYI16" s="235"/>
      <c r="EYJ16" s="236"/>
      <c r="EYK16" s="236"/>
      <c r="EYL16" s="235"/>
      <c r="EYM16" s="236"/>
      <c r="EYN16" s="236"/>
      <c r="EYO16" s="235"/>
      <c r="EYP16" s="236"/>
      <c r="EYQ16" s="236"/>
      <c r="EYR16" s="235"/>
      <c r="EYS16" s="236"/>
      <c r="EYT16" s="236"/>
      <c r="EYU16" s="235"/>
      <c r="EYV16" s="236"/>
      <c r="EYW16" s="236"/>
      <c r="EYX16" s="235"/>
      <c r="EYY16" s="236"/>
      <c r="EYZ16" s="236"/>
      <c r="EZA16" s="235"/>
      <c r="EZB16" s="236"/>
      <c r="EZC16" s="236"/>
      <c r="EZD16" s="235"/>
      <c r="EZE16" s="236"/>
      <c r="EZF16" s="236"/>
      <c r="EZG16" s="235"/>
      <c r="EZH16" s="236"/>
      <c r="EZI16" s="236"/>
      <c r="EZJ16" s="235"/>
      <c r="EZK16" s="236"/>
      <c r="EZL16" s="236"/>
      <c r="EZM16" s="235"/>
      <c r="EZN16" s="236"/>
      <c r="EZO16" s="236"/>
      <c r="EZP16" s="235"/>
      <c r="EZQ16" s="236"/>
      <c r="EZR16" s="236"/>
      <c r="EZS16" s="235"/>
      <c r="EZT16" s="236"/>
      <c r="EZU16" s="236"/>
      <c r="EZV16" s="235"/>
      <c r="EZW16" s="236"/>
      <c r="EZX16" s="236"/>
      <c r="EZY16" s="235"/>
      <c r="EZZ16" s="236"/>
      <c r="FAA16" s="236"/>
      <c r="FAB16" s="235"/>
      <c r="FAC16" s="236"/>
      <c r="FAD16" s="236"/>
      <c r="FAE16" s="235"/>
      <c r="FAF16" s="236"/>
      <c r="FAG16" s="236"/>
      <c r="FAH16" s="235"/>
      <c r="FAI16" s="236"/>
      <c r="FAJ16" s="236"/>
      <c r="FAK16" s="235"/>
      <c r="FAL16" s="236"/>
      <c r="FAM16" s="236"/>
      <c r="FAN16" s="235"/>
      <c r="FAO16" s="236"/>
      <c r="FAP16" s="236"/>
      <c r="FAQ16" s="235"/>
      <c r="FAR16" s="236"/>
      <c r="FAS16" s="236"/>
      <c r="FAT16" s="235"/>
      <c r="FAU16" s="236"/>
      <c r="FAV16" s="236"/>
      <c r="FAW16" s="235"/>
      <c r="FAX16" s="236"/>
      <c r="FAY16" s="236"/>
      <c r="FAZ16" s="235"/>
      <c r="FBA16" s="236"/>
      <c r="FBB16" s="236"/>
      <c r="FBC16" s="235"/>
      <c r="FBD16" s="236"/>
      <c r="FBE16" s="236"/>
      <c r="FBF16" s="235"/>
      <c r="FBG16" s="236"/>
      <c r="FBH16" s="236"/>
      <c r="FBI16" s="235"/>
      <c r="FBJ16" s="236"/>
      <c r="FBK16" s="236"/>
      <c r="FBL16" s="235"/>
      <c r="FBM16" s="236"/>
      <c r="FBN16" s="236"/>
      <c r="FBO16" s="235"/>
      <c r="FBP16" s="236"/>
      <c r="FBQ16" s="236"/>
      <c r="FBR16" s="235"/>
      <c r="FBS16" s="236"/>
      <c r="FBT16" s="236"/>
      <c r="FBU16" s="235"/>
      <c r="FBV16" s="236"/>
      <c r="FBW16" s="236"/>
      <c r="FBX16" s="235"/>
      <c r="FBY16" s="236"/>
      <c r="FBZ16" s="236"/>
      <c r="FCA16" s="235"/>
      <c r="FCB16" s="236"/>
      <c r="FCC16" s="236"/>
      <c r="FCD16" s="235"/>
      <c r="FCE16" s="236"/>
      <c r="FCF16" s="236"/>
      <c r="FCG16" s="235"/>
      <c r="FCH16" s="236"/>
      <c r="FCI16" s="236"/>
      <c r="FCJ16" s="235"/>
      <c r="FCK16" s="236"/>
      <c r="FCL16" s="236"/>
      <c r="FCM16" s="235"/>
      <c r="FCN16" s="236"/>
      <c r="FCO16" s="236"/>
      <c r="FCP16" s="235"/>
      <c r="FCQ16" s="236"/>
      <c r="FCR16" s="236"/>
      <c r="FCS16" s="235"/>
      <c r="FCT16" s="236"/>
      <c r="FCU16" s="236"/>
      <c r="FCV16" s="235"/>
      <c r="FCW16" s="236"/>
      <c r="FCX16" s="236"/>
      <c r="FCY16" s="235"/>
      <c r="FCZ16" s="236"/>
      <c r="FDA16" s="236"/>
      <c r="FDB16" s="235"/>
      <c r="FDC16" s="236"/>
      <c r="FDD16" s="236"/>
      <c r="FDE16" s="235"/>
      <c r="FDF16" s="236"/>
      <c r="FDG16" s="236"/>
      <c r="FDH16" s="235"/>
      <c r="FDI16" s="236"/>
      <c r="FDJ16" s="236"/>
      <c r="FDK16" s="235"/>
      <c r="FDL16" s="236"/>
      <c r="FDM16" s="236"/>
      <c r="FDN16" s="235"/>
      <c r="FDO16" s="236"/>
      <c r="FDP16" s="236"/>
      <c r="FDQ16" s="235"/>
      <c r="FDR16" s="236"/>
      <c r="FDS16" s="236"/>
      <c r="FDT16" s="235"/>
      <c r="FDU16" s="236"/>
      <c r="FDV16" s="236"/>
      <c r="FDW16" s="235"/>
      <c r="FDX16" s="236"/>
      <c r="FDY16" s="236"/>
      <c r="FDZ16" s="235"/>
      <c r="FEA16" s="236"/>
      <c r="FEB16" s="236"/>
      <c r="FEC16" s="235"/>
      <c r="FED16" s="236"/>
      <c r="FEE16" s="236"/>
      <c r="FEF16" s="235"/>
      <c r="FEG16" s="236"/>
      <c r="FEH16" s="236"/>
      <c r="FEI16" s="235"/>
      <c r="FEJ16" s="236"/>
      <c r="FEK16" s="236"/>
      <c r="FEL16" s="235"/>
      <c r="FEM16" s="236"/>
      <c r="FEN16" s="236"/>
      <c r="FEO16" s="235"/>
      <c r="FEP16" s="236"/>
      <c r="FEQ16" s="236"/>
      <c r="FER16" s="235"/>
      <c r="FES16" s="236"/>
      <c r="FET16" s="236"/>
      <c r="FEU16" s="235"/>
      <c r="FEV16" s="236"/>
      <c r="FEW16" s="236"/>
      <c r="FEX16" s="235"/>
      <c r="FEY16" s="236"/>
      <c r="FEZ16" s="236"/>
      <c r="FFA16" s="235"/>
      <c r="FFB16" s="236"/>
      <c r="FFC16" s="236"/>
      <c r="FFD16" s="235"/>
      <c r="FFE16" s="236"/>
      <c r="FFF16" s="236"/>
      <c r="FFG16" s="235"/>
      <c r="FFH16" s="236"/>
      <c r="FFI16" s="236"/>
      <c r="FFJ16" s="235"/>
      <c r="FFK16" s="236"/>
      <c r="FFL16" s="236"/>
      <c r="FFM16" s="235"/>
      <c r="FFN16" s="236"/>
      <c r="FFO16" s="236"/>
      <c r="FFP16" s="235"/>
      <c r="FFQ16" s="236"/>
      <c r="FFR16" s="236"/>
      <c r="FFS16" s="235"/>
      <c r="FFT16" s="236"/>
      <c r="FFU16" s="236"/>
      <c r="FFV16" s="235"/>
      <c r="FFW16" s="236"/>
      <c r="FFX16" s="236"/>
      <c r="FFY16" s="235"/>
      <c r="FFZ16" s="236"/>
      <c r="FGA16" s="236"/>
      <c r="FGB16" s="235"/>
      <c r="FGC16" s="236"/>
      <c r="FGD16" s="236"/>
      <c r="FGE16" s="235"/>
      <c r="FGF16" s="236"/>
      <c r="FGG16" s="236"/>
      <c r="FGH16" s="235"/>
      <c r="FGI16" s="236"/>
      <c r="FGJ16" s="236"/>
      <c r="FGK16" s="235"/>
      <c r="FGL16" s="236"/>
      <c r="FGM16" s="236"/>
      <c r="FGN16" s="235"/>
      <c r="FGO16" s="236"/>
      <c r="FGP16" s="236"/>
      <c r="FGQ16" s="235"/>
      <c r="FGR16" s="236"/>
      <c r="FGS16" s="236"/>
      <c r="FGT16" s="235"/>
      <c r="FGU16" s="236"/>
      <c r="FGV16" s="236"/>
      <c r="FGW16" s="235"/>
      <c r="FGX16" s="236"/>
      <c r="FGY16" s="236"/>
      <c r="FGZ16" s="235"/>
      <c r="FHA16" s="236"/>
      <c r="FHB16" s="236"/>
      <c r="FHC16" s="235"/>
      <c r="FHD16" s="236"/>
      <c r="FHE16" s="236"/>
      <c r="FHF16" s="235"/>
      <c r="FHG16" s="236"/>
      <c r="FHH16" s="236"/>
      <c r="FHI16" s="235"/>
      <c r="FHJ16" s="236"/>
      <c r="FHK16" s="236"/>
      <c r="FHL16" s="235"/>
      <c r="FHM16" s="236"/>
      <c r="FHN16" s="236"/>
      <c r="FHO16" s="235"/>
      <c r="FHP16" s="236"/>
      <c r="FHQ16" s="236"/>
      <c r="FHR16" s="235"/>
      <c r="FHS16" s="236"/>
      <c r="FHT16" s="236"/>
      <c r="FHU16" s="235"/>
      <c r="FHV16" s="236"/>
      <c r="FHW16" s="236"/>
      <c r="FHX16" s="235"/>
      <c r="FHY16" s="236"/>
      <c r="FHZ16" s="236"/>
      <c r="FIA16" s="235"/>
      <c r="FIB16" s="236"/>
      <c r="FIC16" s="236"/>
      <c r="FID16" s="235"/>
      <c r="FIE16" s="236"/>
      <c r="FIF16" s="236"/>
      <c r="FIG16" s="235"/>
      <c r="FIH16" s="236"/>
      <c r="FII16" s="236"/>
      <c r="FIJ16" s="235"/>
      <c r="FIK16" s="236"/>
      <c r="FIL16" s="236"/>
      <c r="FIM16" s="235"/>
      <c r="FIN16" s="236"/>
      <c r="FIO16" s="236"/>
      <c r="FIP16" s="235"/>
      <c r="FIQ16" s="236"/>
      <c r="FIR16" s="236"/>
      <c r="FIS16" s="235"/>
      <c r="FIT16" s="236"/>
      <c r="FIU16" s="236"/>
      <c r="FIV16" s="235"/>
      <c r="FIW16" s="236"/>
      <c r="FIX16" s="236"/>
      <c r="FIY16" s="235"/>
      <c r="FIZ16" s="236"/>
      <c r="FJA16" s="236"/>
      <c r="FJB16" s="235"/>
      <c r="FJC16" s="236"/>
      <c r="FJD16" s="236"/>
      <c r="FJE16" s="235"/>
      <c r="FJF16" s="236"/>
      <c r="FJG16" s="236"/>
      <c r="FJH16" s="235"/>
      <c r="FJI16" s="236"/>
      <c r="FJJ16" s="236"/>
      <c r="FJK16" s="235"/>
      <c r="FJL16" s="236"/>
      <c r="FJM16" s="236"/>
      <c r="FJN16" s="235"/>
      <c r="FJO16" s="236"/>
      <c r="FJP16" s="236"/>
      <c r="FJQ16" s="235"/>
      <c r="FJR16" s="236"/>
      <c r="FJS16" s="236"/>
      <c r="FJT16" s="235"/>
      <c r="FJU16" s="236"/>
      <c r="FJV16" s="236"/>
      <c r="FJW16" s="235"/>
      <c r="FJX16" s="236"/>
      <c r="FJY16" s="236"/>
      <c r="FJZ16" s="235"/>
      <c r="FKA16" s="236"/>
      <c r="FKB16" s="236"/>
      <c r="FKC16" s="235"/>
      <c r="FKD16" s="236"/>
      <c r="FKE16" s="236"/>
      <c r="FKF16" s="235"/>
      <c r="FKG16" s="236"/>
      <c r="FKH16" s="236"/>
      <c r="FKI16" s="235"/>
      <c r="FKJ16" s="236"/>
      <c r="FKK16" s="236"/>
      <c r="FKL16" s="235"/>
      <c r="FKM16" s="236"/>
      <c r="FKN16" s="236"/>
      <c r="FKO16" s="235"/>
      <c r="FKP16" s="236"/>
      <c r="FKQ16" s="236"/>
      <c r="FKR16" s="235"/>
      <c r="FKS16" s="236"/>
      <c r="FKT16" s="236"/>
      <c r="FKU16" s="235"/>
      <c r="FKV16" s="236"/>
      <c r="FKW16" s="236"/>
      <c r="FKX16" s="235"/>
      <c r="FKY16" s="236"/>
      <c r="FKZ16" s="236"/>
      <c r="FLA16" s="235"/>
      <c r="FLB16" s="236"/>
      <c r="FLC16" s="236"/>
      <c r="FLD16" s="235"/>
      <c r="FLE16" s="236"/>
      <c r="FLF16" s="236"/>
      <c r="FLG16" s="235"/>
      <c r="FLH16" s="236"/>
      <c r="FLI16" s="236"/>
      <c r="FLJ16" s="235"/>
      <c r="FLK16" s="236"/>
      <c r="FLL16" s="236"/>
      <c r="FLM16" s="235"/>
      <c r="FLN16" s="236"/>
      <c r="FLO16" s="236"/>
      <c r="FLP16" s="235"/>
      <c r="FLQ16" s="236"/>
      <c r="FLR16" s="236"/>
      <c r="FLS16" s="235"/>
      <c r="FLT16" s="236"/>
      <c r="FLU16" s="236"/>
      <c r="FLV16" s="235"/>
      <c r="FLW16" s="236"/>
      <c r="FLX16" s="236"/>
      <c r="FLY16" s="235"/>
      <c r="FLZ16" s="236"/>
      <c r="FMA16" s="236"/>
      <c r="FMB16" s="235"/>
      <c r="FMC16" s="236"/>
      <c r="FMD16" s="236"/>
      <c r="FME16" s="235"/>
      <c r="FMF16" s="236"/>
      <c r="FMG16" s="236"/>
      <c r="FMH16" s="235"/>
      <c r="FMI16" s="236"/>
      <c r="FMJ16" s="236"/>
      <c r="FMK16" s="235"/>
      <c r="FML16" s="236"/>
      <c r="FMM16" s="236"/>
      <c r="FMN16" s="235"/>
      <c r="FMO16" s="236"/>
      <c r="FMP16" s="236"/>
      <c r="FMQ16" s="235"/>
      <c r="FMR16" s="236"/>
      <c r="FMS16" s="236"/>
      <c r="FMT16" s="235"/>
      <c r="FMU16" s="236"/>
      <c r="FMV16" s="236"/>
      <c r="FMW16" s="235"/>
      <c r="FMX16" s="236"/>
      <c r="FMY16" s="236"/>
      <c r="FMZ16" s="235"/>
      <c r="FNA16" s="236"/>
      <c r="FNB16" s="236"/>
      <c r="FNC16" s="235"/>
      <c r="FND16" s="236"/>
      <c r="FNE16" s="236"/>
      <c r="FNF16" s="235"/>
      <c r="FNG16" s="236"/>
      <c r="FNH16" s="236"/>
      <c r="FNI16" s="235"/>
      <c r="FNJ16" s="236"/>
      <c r="FNK16" s="236"/>
      <c r="FNL16" s="235"/>
      <c r="FNM16" s="236"/>
      <c r="FNN16" s="236"/>
      <c r="FNO16" s="235"/>
      <c r="FNP16" s="236"/>
      <c r="FNQ16" s="236"/>
      <c r="FNR16" s="235"/>
      <c r="FNS16" s="236"/>
      <c r="FNT16" s="236"/>
      <c r="FNU16" s="235"/>
      <c r="FNV16" s="236"/>
      <c r="FNW16" s="236"/>
      <c r="FNX16" s="235"/>
      <c r="FNY16" s="236"/>
      <c r="FNZ16" s="236"/>
      <c r="FOA16" s="235"/>
      <c r="FOB16" s="236"/>
      <c r="FOC16" s="236"/>
      <c r="FOD16" s="235"/>
      <c r="FOE16" s="236"/>
      <c r="FOF16" s="236"/>
      <c r="FOG16" s="235"/>
      <c r="FOH16" s="236"/>
      <c r="FOI16" s="236"/>
      <c r="FOJ16" s="235"/>
      <c r="FOK16" s="236"/>
      <c r="FOL16" s="236"/>
      <c r="FOM16" s="235"/>
      <c r="FON16" s="236"/>
      <c r="FOO16" s="236"/>
      <c r="FOP16" s="235"/>
      <c r="FOQ16" s="236"/>
      <c r="FOR16" s="236"/>
      <c r="FOS16" s="235"/>
      <c r="FOT16" s="236"/>
      <c r="FOU16" s="236"/>
      <c r="FOV16" s="235"/>
      <c r="FOW16" s="236"/>
      <c r="FOX16" s="236"/>
      <c r="FOY16" s="235"/>
      <c r="FOZ16" s="236"/>
      <c r="FPA16" s="236"/>
      <c r="FPB16" s="235"/>
      <c r="FPC16" s="236"/>
      <c r="FPD16" s="236"/>
      <c r="FPE16" s="235"/>
      <c r="FPF16" s="236"/>
      <c r="FPG16" s="236"/>
      <c r="FPH16" s="235"/>
      <c r="FPI16" s="236"/>
      <c r="FPJ16" s="236"/>
      <c r="FPK16" s="235"/>
      <c r="FPL16" s="236"/>
      <c r="FPM16" s="236"/>
      <c r="FPN16" s="235"/>
      <c r="FPO16" s="236"/>
      <c r="FPP16" s="236"/>
      <c r="FPQ16" s="235"/>
      <c r="FPR16" s="236"/>
      <c r="FPS16" s="236"/>
      <c r="FPT16" s="235"/>
      <c r="FPU16" s="236"/>
      <c r="FPV16" s="236"/>
      <c r="FPW16" s="235"/>
      <c r="FPX16" s="236"/>
      <c r="FPY16" s="236"/>
      <c r="FPZ16" s="235"/>
      <c r="FQA16" s="236"/>
      <c r="FQB16" s="236"/>
      <c r="FQC16" s="235"/>
      <c r="FQD16" s="236"/>
      <c r="FQE16" s="236"/>
      <c r="FQF16" s="235"/>
      <c r="FQG16" s="236"/>
      <c r="FQH16" s="236"/>
      <c r="FQI16" s="235"/>
      <c r="FQJ16" s="236"/>
      <c r="FQK16" s="236"/>
      <c r="FQL16" s="235"/>
      <c r="FQM16" s="236"/>
      <c r="FQN16" s="236"/>
      <c r="FQO16" s="235"/>
      <c r="FQP16" s="236"/>
      <c r="FQQ16" s="236"/>
      <c r="FQR16" s="235"/>
      <c r="FQS16" s="236"/>
      <c r="FQT16" s="236"/>
      <c r="FQU16" s="235"/>
      <c r="FQV16" s="236"/>
      <c r="FQW16" s="236"/>
      <c r="FQX16" s="235"/>
      <c r="FQY16" s="236"/>
      <c r="FQZ16" s="236"/>
      <c r="FRA16" s="235"/>
      <c r="FRB16" s="236"/>
      <c r="FRC16" s="236"/>
      <c r="FRD16" s="235"/>
      <c r="FRE16" s="236"/>
      <c r="FRF16" s="236"/>
      <c r="FRG16" s="235"/>
      <c r="FRH16" s="236"/>
      <c r="FRI16" s="236"/>
      <c r="FRJ16" s="235"/>
      <c r="FRK16" s="236"/>
      <c r="FRL16" s="236"/>
      <c r="FRM16" s="235"/>
      <c r="FRN16" s="236"/>
      <c r="FRO16" s="236"/>
      <c r="FRP16" s="235"/>
      <c r="FRQ16" s="236"/>
      <c r="FRR16" s="236"/>
      <c r="FRS16" s="235"/>
      <c r="FRT16" s="236"/>
      <c r="FRU16" s="236"/>
      <c r="FRV16" s="235"/>
      <c r="FRW16" s="236"/>
      <c r="FRX16" s="236"/>
      <c r="FRY16" s="235"/>
      <c r="FRZ16" s="236"/>
      <c r="FSA16" s="236"/>
      <c r="FSB16" s="235"/>
      <c r="FSC16" s="236"/>
      <c r="FSD16" s="236"/>
      <c r="FSE16" s="235"/>
      <c r="FSF16" s="236"/>
      <c r="FSG16" s="236"/>
      <c r="FSH16" s="235"/>
      <c r="FSI16" s="236"/>
      <c r="FSJ16" s="236"/>
      <c r="FSK16" s="235"/>
      <c r="FSL16" s="236"/>
      <c r="FSM16" s="236"/>
      <c r="FSN16" s="235"/>
      <c r="FSO16" s="236"/>
      <c r="FSP16" s="236"/>
      <c r="FSQ16" s="235"/>
      <c r="FSR16" s="236"/>
      <c r="FSS16" s="236"/>
      <c r="FST16" s="235"/>
      <c r="FSU16" s="236"/>
      <c r="FSV16" s="236"/>
      <c r="FSW16" s="235"/>
      <c r="FSX16" s="236"/>
      <c r="FSY16" s="236"/>
      <c r="FSZ16" s="235"/>
      <c r="FTA16" s="236"/>
      <c r="FTB16" s="236"/>
      <c r="FTC16" s="235"/>
      <c r="FTD16" s="236"/>
      <c r="FTE16" s="236"/>
      <c r="FTF16" s="235"/>
      <c r="FTG16" s="236"/>
      <c r="FTH16" s="236"/>
      <c r="FTI16" s="235"/>
      <c r="FTJ16" s="236"/>
      <c r="FTK16" s="236"/>
      <c r="FTL16" s="235"/>
      <c r="FTM16" s="236"/>
      <c r="FTN16" s="236"/>
      <c r="FTO16" s="235"/>
      <c r="FTP16" s="236"/>
      <c r="FTQ16" s="236"/>
      <c r="FTR16" s="235"/>
      <c r="FTS16" s="236"/>
      <c r="FTT16" s="236"/>
      <c r="FTU16" s="235"/>
      <c r="FTV16" s="236"/>
      <c r="FTW16" s="236"/>
      <c r="FTX16" s="235"/>
      <c r="FTY16" s="236"/>
      <c r="FTZ16" s="236"/>
      <c r="FUA16" s="235"/>
      <c r="FUB16" s="236"/>
      <c r="FUC16" s="236"/>
      <c r="FUD16" s="235"/>
      <c r="FUE16" s="236"/>
      <c r="FUF16" s="236"/>
      <c r="FUG16" s="235"/>
      <c r="FUH16" s="236"/>
      <c r="FUI16" s="236"/>
      <c r="FUJ16" s="235"/>
      <c r="FUK16" s="236"/>
      <c r="FUL16" s="236"/>
      <c r="FUM16" s="235"/>
      <c r="FUN16" s="236"/>
      <c r="FUO16" s="236"/>
      <c r="FUP16" s="235"/>
      <c r="FUQ16" s="236"/>
      <c r="FUR16" s="236"/>
      <c r="FUS16" s="235"/>
      <c r="FUT16" s="236"/>
      <c r="FUU16" s="236"/>
      <c r="FUV16" s="235"/>
      <c r="FUW16" s="236"/>
      <c r="FUX16" s="236"/>
      <c r="FUY16" s="235"/>
      <c r="FUZ16" s="236"/>
      <c r="FVA16" s="236"/>
      <c r="FVB16" s="235"/>
      <c r="FVC16" s="236"/>
      <c r="FVD16" s="236"/>
      <c r="FVE16" s="235"/>
      <c r="FVF16" s="236"/>
      <c r="FVG16" s="236"/>
      <c r="FVH16" s="235"/>
      <c r="FVI16" s="236"/>
      <c r="FVJ16" s="236"/>
      <c r="FVK16" s="235"/>
      <c r="FVL16" s="236"/>
      <c r="FVM16" s="236"/>
      <c r="FVN16" s="235"/>
      <c r="FVO16" s="236"/>
      <c r="FVP16" s="236"/>
      <c r="FVQ16" s="235"/>
      <c r="FVR16" s="236"/>
      <c r="FVS16" s="236"/>
      <c r="FVT16" s="235"/>
      <c r="FVU16" s="236"/>
      <c r="FVV16" s="236"/>
      <c r="FVW16" s="235"/>
      <c r="FVX16" s="236"/>
      <c r="FVY16" s="236"/>
      <c r="FVZ16" s="235"/>
      <c r="FWA16" s="236"/>
      <c r="FWB16" s="236"/>
      <c r="FWC16" s="235"/>
      <c r="FWD16" s="236"/>
      <c r="FWE16" s="236"/>
      <c r="FWF16" s="235"/>
      <c r="FWG16" s="236"/>
      <c r="FWH16" s="236"/>
      <c r="FWI16" s="235"/>
      <c r="FWJ16" s="236"/>
      <c r="FWK16" s="236"/>
      <c r="FWL16" s="235"/>
      <c r="FWM16" s="236"/>
      <c r="FWN16" s="236"/>
      <c r="FWO16" s="235"/>
      <c r="FWP16" s="236"/>
      <c r="FWQ16" s="236"/>
      <c r="FWR16" s="235"/>
      <c r="FWS16" s="236"/>
      <c r="FWT16" s="236"/>
      <c r="FWU16" s="235"/>
      <c r="FWV16" s="236"/>
      <c r="FWW16" s="236"/>
      <c r="FWX16" s="235"/>
      <c r="FWY16" s="236"/>
      <c r="FWZ16" s="236"/>
      <c r="FXA16" s="235"/>
      <c r="FXB16" s="236"/>
      <c r="FXC16" s="236"/>
      <c r="FXD16" s="235"/>
      <c r="FXE16" s="236"/>
      <c r="FXF16" s="236"/>
      <c r="FXG16" s="235"/>
      <c r="FXH16" s="236"/>
      <c r="FXI16" s="236"/>
      <c r="FXJ16" s="235"/>
      <c r="FXK16" s="236"/>
      <c r="FXL16" s="236"/>
      <c r="FXM16" s="235"/>
      <c r="FXN16" s="236"/>
      <c r="FXO16" s="236"/>
      <c r="FXP16" s="235"/>
      <c r="FXQ16" s="236"/>
      <c r="FXR16" s="236"/>
      <c r="FXS16" s="235"/>
      <c r="FXT16" s="236"/>
      <c r="FXU16" s="236"/>
      <c r="FXV16" s="235"/>
      <c r="FXW16" s="236"/>
      <c r="FXX16" s="236"/>
      <c r="FXY16" s="235"/>
      <c r="FXZ16" s="236"/>
      <c r="FYA16" s="236"/>
      <c r="FYB16" s="235"/>
      <c r="FYC16" s="236"/>
      <c r="FYD16" s="236"/>
      <c r="FYE16" s="235"/>
      <c r="FYF16" s="236"/>
      <c r="FYG16" s="236"/>
      <c r="FYH16" s="235"/>
      <c r="FYI16" s="236"/>
      <c r="FYJ16" s="236"/>
      <c r="FYK16" s="235"/>
      <c r="FYL16" s="236"/>
      <c r="FYM16" s="236"/>
      <c r="FYN16" s="235"/>
      <c r="FYO16" s="236"/>
      <c r="FYP16" s="236"/>
      <c r="FYQ16" s="235"/>
      <c r="FYR16" s="236"/>
      <c r="FYS16" s="236"/>
      <c r="FYT16" s="235"/>
      <c r="FYU16" s="236"/>
      <c r="FYV16" s="236"/>
      <c r="FYW16" s="235"/>
      <c r="FYX16" s="236"/>
      <c r="FYY16" s="236"/>
      <c r="FYZ16" s="235"/>
      <c r="FZA16" s="236"/>
      <c r="FZB16" s="236"/>
      <c r="FZC16" s="235"/>
      <c r="FZD16" s="236"/>
      <c r="FZE16" s="236"/>
      <c r="FZF16" s="235"/>
      <c r="FZG16" s="236"/>
      <c r="FZH16" s="236"/>
      <c r="FZI16" s="235"/>
      <c r="FZJ16" s="236"/>
      <c r="FZK16" s="236"/>
      <c r="FZL16" s="235"/>
      <c r="FZM16" s="236"/>
      <c r="FZN16" s="236"/>
      <c r="FZO16" s="235"/>
      <c r="FZP16" s="236"/>
      <c r="FZQ16" s="236"/>
      <c r="FZR16" s="235"/>
      <c r="FZS16" s="236"/>
      <c r="FZT16" s="236"/>
      <c r="FZU16" s="235"/>
      <c r="FZV16" s="236"/>
      <c r="FZW16" s="236"/>
      <c r="FZX16" s="235"/>
      <c r="FZY16" s="236"/>
      <c r="FZZ16" s="236"/>
      <c r="GAA16" s="235"/>
      <c r="GAB16" s="236"/>
      <c r="GAC16" s="236"/>
      <c r="GAD16" s="235"/>
      <c r="GAE16" s="236"/>
      <c r="GAF16" s="236"/>
      <c r="GAG16" s="235"/>
      <c r="GAH16" s="236"/>
      <c r="GAI16" s="236"/>
      <c r="GAJ16" s="235"/>
      <c r="GAK16" s="236"/>
      <c r="GAL16" s="236"/>
      <c r="GAM16" s="235"/>
      <c r="GAN16" s="236"/>
      <c r="GAO16" s="236"/>
      <c r="GAP16" s="235"/>
      <c r="GAQ16" s="236"/>
      <c r="GAR16" s="236"/>
      <c r="GAS16" s="235"/>
      <c r="GAT16" s="236"/>
      <c r="GAU16" s="236"/>
      <c r="GAV16" s="235"/>
      <c r="GAW16" s="236"/>
      <c r="GAX16" s="236"/>
      <c r="GAY16" s="235"/>
      <c r="GAZ16" s="236"/>
      <c r="GBA16" s="236"/>
      <c r="GBB16" s="235"/>
      <c r="GBC16" s="236"/>
      <c r="GBD16" s="236"/>
      <c r="GBE16" s="235"/>
      <c r="GBF16" s="236"/>
      <c r="GBG16" s="236"/>
      <c r="GBH16" s="235"/>
      <c r="GBI16" s="236"/>
      <c r="GBJ16" s="236"/>
      <c r="GBK16" s="235"/>
      <c r="GBL16" s="236"/>
      <c r="GBM16" s="236"/>
      <c r="GBN16" s="235"/>
      <c r="GBO16" s="236"/>
      <c r="GBP16" s="236"/>
      <c r="GBQ16" s="235"/>
      <c r="GBR16" s="236"/>
      <c r="GBS16" s="236"/>
      <c r="GBT16" s="235"/>
      <c r="GBU16" s="236"/>
      <c r="GBV16" s="236"/>
      <c r="GBW16" s="235"/>
      <c r="GBX16" s="236"/>
      <c r="GBY16" s="236"/>
      <c r="GBZ16" s="235"/>
      <c r="GCA16" s="236"/>
      <c r="GCB16" s="236"/>
      <c r="GCC16" s="235"/>
      <c r="GCD16" s="236"/>
      <c r="GCE16" s="236"/>
      <c r="GCF16" s="235"/>
      <c r="GCG16" s="236"/>
      <c r="GCH16" s="236"/>
      <c r="GCI16" s="235"/>
      <c r="GCJ16" s="236"/>
      <c r="GCK16" s="236"/>
      <c r="GCL16" s="235"/>
      <c r="GCM16" s="236"/>
      <c r="GCN16" s="236"/>
      <c r="GCO16" s="235"/>
      <c r="GCP16" s="236"/>
      <c r="GCQ16" s="236"/>
      <c r="GCR16" s="235"/>
      <c r="GCS16" s="236"/>
      <c r="GCT16" s="236"/>
      <c r="GCU16" s="235"/>
      <c r="GCV16" s="236"/>
      <c r="GCW16" s="236"/>
      <c r="GCX16" s="235"/>
      <c r="GCY16" s="236"/>
      <c r="GCZ16" s="236"/>
      <c r="GDA16" s="235"/>
      <c r="GDB16" s="236"/>
      <c r="GDC16" s="236"/>
      <c r="GDD16" s="235"/>
      <c r="GDE16" s="236"/>
      <c r="GDF16" s="236"/>
      <c r="GDG16" s="235"/>
      <c r="GDH16" s="236"/>
      <c r="GDI16" s="236"/>
      <c r="GDJ16" s="235"/>
      <c r="GDK16" s="236"/>
      <c r="GDL16" s="236"/>
      <c r="GDM16" s="235"/>
      <c r="GDN16" s="236"/>
      <c r="GDO16" s="236"/>
      <c r="GDP16" s="235"/>
      <c r="GDQ16" s="236"/>
      <c r="GDR16" s="236"/>
      <c r="GDS16" s="235"/>
      <c r="GDT16" s="236"/>
      <c r="GDU16" s="236"/>
      <c r="GDV16" s="235"/>
      <c r="GDW16" s="236"/>
      <c r="GDX16" s="236"/>
      <c r="GDY16" s="235"/>
      <c r="GDZ16" s="236"/>
      <c r="GEA16" s="236"/>
      <c r="GEB16" s="235"/>
      <c r="GEC16" s="236"/>
      <c r="GED16" s="236"/>
      <c r="GEE16" s="235"/>
      <c r="GEF16" s="236"/>
      <c r="GEG16" s="236"/>
      <c r="GEH16" s="235"/>
      <c r="GEI16" s="236"/>
      <c r="GEJ16" s="236"/>
      <c r="GEK16" s="235"/>
      <c r="GEL16" s="236"/>
      <c r="GEM16" s="236"/>
      <c r="GEN16" s="235"/>
      <c r="GEO16" s="236"/>
      <c r="GEP16" s="236"/>
      <c r="GEQ16" s="235"/>
      <c r="GER16" s="236"/>
      <c r="GES16" s="236"/>
      <c r="GET16" s="235"/>
      <c r="GEU16" s="236"/>
      <c r="GEV16" s="236"/>
      <c r="GEW16" s="235"/>
      <c r="GEX16" s="236"/>
      <c r="GEY16" s="236"/>
      <c r="GEZ16" s="235"/>
      <c r="GFA16" s="236"/>
      <c r="GFB16" s="236"/>
      <c r="GFC16" s="235"/>
      <c r="GFD16" s="236"/>
      <c r="GFE16" s="236"/>
      <c r="GFF16" s="235"/>
      <c r="GFG16" s="236"/>
      <c r="GFH16" s="236"/>
      <c r="GFI16" s="235"/>
      <c r="GFJ16" s="236"/>
      <c r="GFK16" s="236"/>
      <c r="GFL16" s="235"/>
      <c r="GFM16" s="236"/>
      <c r="GFN16" s="236"/>
      <c r="GFO16" s="235"/>
      <c r="GFP16" s="236"/>
      <c r="GFQ16" s="236"/>
      <c r="GFR16" s="235"/>
      <c r="GFS16" s="236"/>
      <c r="GFT16" s="236"/>
      <c r="GFU16" s="235"/>
      <c r="GFV16" s="236"/>
      <c r="GFW16" s="236"/>
      <c r="GFX16" s="235"/>
      <c r="GFY16" s="236"/>
      <c r="GFZ16" s="236"/>
      <c r="GGA16" s="235"/>
      <c r="GGB16" s="236"/>
      <c r="GGC16" s="236"/>
      <c r="GGD16" s="235"/>
      <c r="GGE16" s="236"/>
      <c r="GGF16" s="236"/>
      <c r="GGG16" s="235"/>
      <c r="GGH16" s="236"/>
      <c r="GGI16" s="236"/>
      <c r="GGJ16" s="235"/>
      <c r="GGK16" s="236"/>
      <c r="GGL16" s="236"/>
      <c r="GGM16" s="235"/>
      <c r="GGN16" s="236"/>
      <c r="GGO16" s="236"/>
      <c r="GGP16" s="235"/>
      <c r="GGQ16" s="236"/>
      <c r="GGR16" s="236"/>
      <c r="GGS16" s="235"/>
      <c r="GGT16" s="236"/>
      <c r="GGU16" s="236"/>
      <c r="GGV16" s="235"/>
      <c r="GGW16" s="236"/>
      <c r="GGX16" s="236"/>
      <c r="GGY16" s="235"/>
      <c r="GGZ16" s="236"/>
      <c r="GHA16" s="236"/>
      <c r="GHB16" s="235"/>
      <c r="GHC16" s="236"/>
      <c r="GHD16" s="236"/>
      <c r="GHE16" s="235"/>
      <c r="GHF16" s="236"/>
      <c r="GHG16" s="236"/>
      <c r="GHH16" s="235"/>
      <c r="GHI16" s="236"/>
      <c r="GHJ16" s="236"/>
      <c r="GHK16" s="235"/>
      <c r="GHL16" s="236"/>
      <c r="GHM16" s="236"/>
      <c r="GHN16" s="235"/>
      <c r="GHO16" s="236"/>
      <c r="GHP16" s="236"/>
      <c r="GHQ16" s="235"/>
      <c r="GHR16" s="236"/>
      <c r="GHS16" s="236"/>
      <c r="GHT16" s="235"/>
      <c r="GHU16" s="236"/>
      <c r="GHV16" s="236"/>
      <c r="GHW16" s="235"/>
      <c r="GHX16" s="236"/>
      <c r="GHY16" s="236"/>
      <c r="GHZ16" s="235"/>
      <c r="GIA16" s="236"/>
      <c r="GIB16" s="236"/>
      <c r="GIC16" s="235"/>
      <c r="GID16" s="236"/>
      <c r="GIE16" s="236"/>
      <c r="GIF16" s="235"/>
      <c r="GIG16" s="236"/>
      <c r="GIH16" s="236"/>
      <c r="GII16" s="235"/>
      <c r="GIJ16" s="236"/>
      <c r="GIK16" s="236"/>
      <c r="GIL16" s="235"/>
      <c r="GIM16" s="236"/>
      <c r="GIN16" s="236"/>
      <c r="GIO16" s="235"/>
      <c r="GIP16" s="236"/>
      <c r="GIQ16" s="236"/>
      <c r="GIR16" s="235"/>
      <c r="GIS16" s="236"/>
      <c r="GIT16" s="236"/>
      <c r="GIU16" s="235"/>
      <c r="GIV16" s="236"/>
      <c r="GIW16" s="236"/>
      <c r="GIX16" s="235"/>
      <c r="GIY16" s="236"/>
      <c r="GIZ16" s="236"/>
      <c r="GJA16" s="235"/>
      <c r="GJB16" s="236"/>
      <c r="GJC16" s="236"/>
      <c r="GJD16" s="235"/>
      <c r="GJE16" s="236"/>
      <c r="GJF16" s="236"/>
      <c r="GJG16" s="235"/>
      <c r="GJH16" s="236"/>
      <c r="GJI16" s="236"/>
      <c r="GJJ16" s="235"/>
      <c r="GJK16" s="236"/>
      <c r="GJL16" s="236"/>
      <c r="GJM16" s="235"/>
      <c r="GJN16" s="236"/>
      <c r="GJO16" s="236"/>
      <c r="GJP16" s="235"/>
      <c r="GJQ16" s="236"/>
      <c r="GJR16" s="236"/>
      <c r="GJS16" s="235"/>
      <c r="GJT16" s="236"/>
      <c r="GJU16" s="236"/>
      <c r="GJV16" s="235"/>
      <c r="GJW16" s="236"/>
      <c r="GJX16" s="236"/>
      <c r="GJY16" s="235"/>
      <c r="GJZ16" s="236"/>
      <c r="GKA16" s="236"/>
      <c r="GKB16" s="235"/>
      <c r="GKC16" s="236"/>
      <c r="GKD16" s="236"/>
      <c r="GKE16" s="235"/>
      <c r="GKF16" s="236"/>
      <c r="GKG16" s="236"/>
      <c r="GKH16" s="235"/>
      <c r="GKI16" s="236"/>
      <c r="GKJ16" s="236"/>
      <c r="GKK16" s="235"/>
      <c r="GKL16" s="236"/>
      <c r="GKM16" s="236"/>
      <c r="GKN16" s="235"/>
      <c r="GKO16" s="236"/>
      <c r="GKP16" s="236"/>
      <c r="GKQ16" s="235"/>
      <c r="GKR16" s="236"/>
      <c r="GKS16" s="236"/>
      <c r="GKT16" s="235"/>
      <c r="GKU16" s="236"/>
      <c r="GKV16" s="236"/>
      <c r="GKW16" s="235"/>
      <c r="GKX16" s="236"/>
      <c r="GKY16" s="236"/>
      <c r="GKZ16" s="235"/>
      <c r="GLA16" s="236"/>
      <c r="GLB16" s="236"/>
      <c r="GLC16" s="235"/>
      <c r="GLD16" s="236"/>
      <c r="GLE16" s="236"/>
      <c r="GLF16" s="235"/>
      <c r="GLG16" s="236"/>
      <c r="GLH16" s="236"/>
      <c r="GLI16" s="235"/>
      <c r="GLJ16" s="236"/>
      <c r="GLK16" s="236"/>
      <c r="GLL16" s="235"/>
      <c r="GLM16" s="236"/>
      <c r="GLN16" s="236"/>
      <c r="GLO16" s="235"/>
      <c r="GLP16" s="236"/>
      <c r="GLQ16" s="236"/>
      <c r="GLR16" s="235"/>
      <c r="GLS16" s="236"/>
      <c r="GLT16" s="236"/>
      <c r="GLU16" s="235"/>
      <c r="GLV16" s="236"/>
      <c r="GLW16" s="236"/>
      <c r="GLX16" s="235"/>
      <c r="GLY16" s="236"/>
      <c r="GLZ16" s="236"/>
      <c r="GMA16" s="235"/>
      <c r="GMB16" s="236"/>
      <c r="GMC16" s="236"/>
      <c r="GMD16" s="235"/>
      <c r="GME16" s="236"/>
      <c r="GMF16" s="236"/>
      <c r="GMG16" s="235"/>
      <c r="GMH16" s="236"/>
      <c r="GMI16" s="236"/>
      <c r="GMJ16" s="235"/>
      <c r="GMK16" s="236"/>
      <c r="GML16" s="236"/>
      <c r="GMM16" s="235"/>
      <c r="GMN16" s="236"/>
      <c r="GMO16" s="236"/>
      <c r="GMP16" s="235"/>
      <c r="GMQ16" s="236"/>
      <c r="GMR16" s="236"/>
      <c r="GMS16" s="235"/>
      <c r="GMT16" s="236"/>
      <c r="GMU16" s="236"/>
      <c r="GMV16" s="235"/>
      <c r="GMW16" s="236"/>
      <c r="GMX16" s="236"/>
      <c r="GMY16" s="235"/>
      <c r="GMZ16" s="236"/>
      <c r="GNA16" s="236"/>
      <c r="GNB16" s="235"/>
      <c r="GNC16" s="236"/>
      <c r="GND16" s="236"/>
      <c r="GNE16" s="235"/>
      <c r="GNF16" s="236"/>
      <c r="GNG16" s="236"/>
      <c r="GNH16" s="235"/>
      <c r="GNI16" s="236"/>
      <c r="GNJ16" s="236"/>
      <c r="GNK16" s="235"/>
      <c r="GNL16" s="236"/>
      <c r="GNM16" s="236"/>
      <c r="GNN16" s="235"/>
      <c r="GNO16" s="236"/>
      <c r="GNP16" s="236"/>
      <c r="GNQ16" s="235"/>
      <c r="GNR16" s="236"/>
      <c r="GNS16" s="236"/>
      <c r="GNT16" s="235"/>
      <c r="GNU16" s="236"/>
      <c r="GNV16" s="236"/>
      <c r="GNW16" s="235"/>
      <c r="GNX16" s="236"/>
      <c r="GNY16" s="236"/>
      <c r="GNZ16" s="235"/>
      <c r="GOA16" s="236"/>
      <c r="GOB16" s="236"/>
      <c r="GOC16" s="235"/>
      <c r="GOD16" s="236"/>
      <c r="GOE16" s="236"/>
      <c r="GOF16" s="235"/>
      <c r="GOG16" s="236"/>
      <c r="GOH16" s="236"/>
      <c r="GOI16" s="235"/>
      <c r="GOJ16" s="236"/>
      <c r="GOK16" s="236"/>
      <c r="GOL16" s="235"/>
      <c r="GOM16" s="236"/>
      <c r="GON16" s="236"/>
      <c r="GOO16" s="235"/>
      <c r="GOP16" s="236"/>
      <c r="GOQ16" s="236"/>
      <c r="GOR16" s="235"/>
      <c r="GOS16" s="236"/>
      <c r="GOT16" s="236"/>
      <c r="GOU16" s="235"/>
      <c r="GOV16" s="236"/>
      <c r="GOW16" s="236"/>
      <c r="GOX16" s="235"/>
      <c r="GOY16" s="236"/>
      <c r="GOZ16" s="236"/>
      <c r="GPA16" s="235"/>
      <c r="GPB16" s="236"/>
      <c r="GPC16" s="236"/>
      <c r="GPD16" s="235"/>
      <c r="GPE16" s="236"/>
      <c r="GPF16" s="236"/>
      <c r="GPG16" s="235"/>
      <c r="GPH16" s="236"/>
      <c r="GPI16" s="236"/>
      <c r="GPJ16" s="235"/>
      <c r="GPK16" s="236"/>
      <c r="GPL16" s="236"/>
      <c r="GPM16" s="235"/>
      <c r="GPN16" s="236"/>
      <c r="GPO16" s="236"/>
      <c r="GPP16" s="235"/>
      <c r="GPQ16" s="236"/>
      <c r="GPR16" s="236"/>
      <c r="GPS16" s="235"/>
      <c r="GPT16" s="236"/>
      <c r="GPU16" s="236"/>
      <c r="GPV16" s="235"/>
      <c r="GPW16" s="236"/>
      <c r="GPX16" s="236"/>
      <c r="GPY16" s="235"/>
      <c r="GPZ16" s="236"/>
      <c r="GQA16" s="236"/>
      <c r="GQB16" s="235"/>
      <c r="GQC16" s="236"/>
      <c r="GQD16" s="236"/>
      <c r="GQE16" s="235"/>
      <c r="GQF16" s="236"/>
      <c r="GQG16" s="236"/>
      <c r="GQH16" s="235"/>
      <c r="GQI16" s="236"/>
      <c r="GQJ16" s="236"/>
      <c r="GQK16" s="235"/>
      <c r="GQL16" s="236"/>
      <c r="GQM16" s="236"/>
      <c r="GQN16" s="235"/>
      <c r="GQO16" s="236"/>
      <c r="GQP16" s="236"/>
      <c r="GQQ16" s="235"/>
      <c r="GQR16" s="236"/>
      <c r="GQS16" s="236"/>
      <c r="GQT16" s="235"/>
      <c r="GQU16" s="236"/>
      <c r="GQV16" s="236"/>
      <c r="GQW16" s="235"/>
      <c r="GQX16" s="236"/>
      <c r="GQY16" s="236"/>
      <c r="GQZ16" s="235"/>
      <c r="GRA16" s="236"/>
      <c r="GRB16" s="236"/>
      <c r="GRC16" s="235"/>
      <c r="GRD16" s="236"/>
      <c r="GRE16" s="236"/>
      <c r="GRF16" s="235"/>
      <c r="GRG16" s="236"/>
      <c r="GRH16" s="236"/>
      <c r="GRI16" s="235"/>
      <c r="GRJ16" s="236"/>
      <c r="GRK16" s="236"/>
      <c r="GRL16" s="235"/>
      <c r="GRM16" s="236"/>
      <c r="GRN16" s="236"/>
      <c r="GRO16" s="235"/>
      <c r="GRP16" s="236"/>
      <c r="GRQ16" s="236"/>
      <c r="GRR16" s="235"/>
      <c r="GRS16" s="236"/>
      <c r="GRT16" s="236"/>
      <c r="GRU16" s="235"/>
      <c r="GRV16" s="236"/>
      <c r="GRW16" s="236"/>
      <c r="GRX16" s="235"/>
      <c r="GRY16" s="236"/>
      <c r="GRZ16" s="236"/>
      <c r="GSA16" s="235"/>
      <c r="GSB16" s="236"/>
      <c r="GSC16" s="236"/>
      <c r="GSD16" s="235"/>
      <c r="GSE16" s="236"/>
      <c r="GSF16" s="236"/>
      <c r="GSG16" s="235"/>
      <c r="GSH16" s="236"/>
      <c r="GSI16" s="236"/>
      <c r="GSJ16" s="235"/>
      <c r="GSK16" s="236"/>
      <c r="GSL16" s="236"/>
      <c r="GSM16" s="235"/>
      <c r="GSN16" s="236"/>
      <c r="GSO16" s="236"/>
      <c r="GSP16" s="235"/>
      <c r="GSQ16" s="236"/>
      <c r="GSR16" s="236"/>
      <c r="GSS16" s="235"/>
      <c r="GST16" s="236"/>
      <c r="GSU16" s="236"/>
      <c r="GSV16" s="235"/>
      <c r="GSW16" s="236"/>
      <c r="GSX16" s="236"/>
      <c r="GSY16" s="235"/>
      <c r="GSZ16" s="236"/>
      <c r="GTA16" s="236"/>
      <c r="GTB16" s="235"/>
      <c r="GTC16" s="236"/>
      <c r="GTD16" s="236"/>
      <c r="GTE16" s="235"/>
      <c r="GTF16" s="236"/>
      <c r="GTG16" s="236"/>
      <c r="GTH16" s="235"/>
      <c r="GTI16" s="236"/>
      <c r="GTJ16" s="236"/>
      <c r="GTK16" s="235"/>
      <c r="GTL16" s="236"/>
      <c r="GTM16" s="236"/>
      <c r="GTN16" s="235"/>
      <c r="GTO16" s="236"/>
      <c r="GTP16" s="236"/>
      <c r="GTQ16" s="235"/>
      <c r="GTR16" s="236"/>
      <c r="GTS16" s="236"/>
      <c r="GTT16" s="235"/>
      <c r="GTU16" s="236"/>
      <c r="GTV16" s="236"/>
      <c r="GTW16" s="235"/>
      <c r="GTX16" s="236"/>
      <c r="GTY16" s="236"/>
      <c r="GTZ16" s="235"/>
      <c r="GUA16" s="236"/>
      <c r="GUB16" s="236"/>
      <c r="GUC16" s="235"/>
      <c r="GUD16" s="236"/>
      <c r="GUE16" s="236"/>
      <c r="GUF16" s="235"/>
      <c r="GUG16" s="236"/>
      <c r="GUH16" s="236"/>
      <c r="GUI16" s="235"/>
      <c r="GUJ16" s="236"/>
      <c r="GUK16" s="236"/>
      <c r="GUL16" s="235"/>
      <c r="GUM16" s="236"/>
      <c r="GUN16" s="236"/>
      <c r="GUO16" s="235"/>
      <c r="GUP16" s="236"/>
      <c r="GUQ16" s="236"/>
      <c r="GUR16" s="235"/>
      <c r="GUS16" s="236"/>
      <c r="GUT16" s="236"/>
      <c r="GUU16" s="235"/>
      <c r="GUV16" s="236"/>
      <c r="GUW16" s="236"/>
      <c r="GUX16" s="235"/>
      <c r="GUY16" s="236"/>
      <c r="GUZ16" s="236"/>
      <c r="GVA16" s="235"/>
      <c r="GVB16" s="236"/>
      <c r="GVC16" s="236"/>
      <c r="GVD16" s="235"/>
      <c r="GVE16" s="236"/>
      <c r="GVF16" s="236"/>
      <c r="GVG16" s="235"/>
      <c r="GVH16" s="236"/>
      <c r="GVI16" s="236"/>
      <c r="GVJ16" s="235"/>
      <c r="GVK16" s="236"/>
      <c r="GVL16" s="236"/>
      <c r="GVM16" s="235"/>
      <c r="GVN16" s="236"/>
      <c r="GVO16" s="236"/>
      <c r="GVP16" s="235"/>
      <c r="GVQ16" s="236"/>
      <c r="GVR16" s="236"/>
      <c r="GVS16" s="235"/>
      <c r="GVT16" s="236"/>
      <c r="GVU16" s="236"/>
      <c r="GVV16" s="235"/>
      <c r="GVW16" s="236"/>
      <c r="GVX16" s="236"/>
      <c r="GVY16" s="235"/>
      <c r="GVZ16" s="236"/>
      <c r="GWA16" s="236"/>
      <c r="GWB16" s="235"/>
      <c r="GWC16" s="236"/>
      <c r="GWD16" s="236"/>
      <c r="GWE16" s="235"/>
      <c r="GWF16" s="236"/>
      <c r="GWG16" s="236"/>
      <c r="GWH16" s="235"/>
      <c r="GWI16" s="236"/>
      <c r="GWJ16" s="236"/>
      <c r="GWK16" s="235"/>
      <c r="GWL16" s="236"/>
      <c r="GWM16" s="236"/>
      <c r="GWN16" s="235"/>
      <c r="GWO16" s="236"/>
      <c r="GWP16" s="236"/>
      <c r="GWQ16" s="235"/>
      <c r="GWR16" s="236"/>
      <c r="GWS16" s="236"/>
      <c r="GWT16" s="235"/>
      <c r="GWU16" s="236"/>
      <c r="GWV16" s="236"/>
      <c r="GWW16" s="235"/>
      <c r="GWX16" s="236"/>
      <c r="GWY16" s="236"/>
      <c r="GWZ16" s="235"/>
      <c r="GXA16" s="236"/>
      <c r="GXB16" s="236"/>
      <c r="GXC16" s="235"/>
      <c r="GXD16" s="236"/>
      <c r="GXE16" s="236"/>
      <c r="GXF16" s="235"/>
      <c r="GXG16" s="236"/>
      <c r="GXH16" s="236"/>
      <c r="GXI16" s="235"/>
      <c r="GXJ16" s="236"/>
      <c r="GXK16" s="236"/>
      <c r="GXL16" s="235"/>
      <c r="GXM16" s="236"/>
      <c r="GXN16" s="236"/>
      <c r="GXO16" s="235"/>
      <c r="GXP16" s="236"/>
      <c r="GXQ16" s="236"/>
      <c r="GXR16" s="235"/>
      <c r="GXS16" s="236"/>
      <c r="GXT16" s="236"/>
      <c r="GXU16" s="235"/>
      <c r="GXV16" s="236"/>
      <c r="GXW16" s="236"/>
      <c r="GXX16" s="235"/>
      <c r="GXY16" s="236"/>
      <c r="GXZ16" s="236"/>
      <c r="GYA16" s="235"/>
      <c r="GYB16" s="236"/>
      <c r="GYC16" s="236"/>
      <c r="GYD16" s="235"/>
      <c r="GYE16" s="236"/>
      <c r="GYF16" s="236"/>
      <c r="GYG16" s="235"/>
      <c r="GYH16" s="236"/>
      <c r="GYI16" s="236"/>
      <c r="GYJ16" s="235"/>
      <c r="GYK16" s="236"/>
      <c r="GYL16" s="236"/>
      <c r="GYM16" s="235"/>
      <c r="GYN16" s="236"/>
      <c r="GYO16" s="236"/>
      <c r="GYP16" s="235"/>
      <c r="GYQ16" s="236"/>
      <c r="GYR16" s="236"/>
      <c r="GYS16" s="235"/>
      <c r="GYT16" s="236"/>
      <c r="GYU16" s="236"/>
      <c r="GYV16" s="235"/>
      <c r="GYW16" s="236"/>
      <c r="GYX16" s="236"/>
      <c r="GYY16" s="235"/>
      <c r="GYZ16" s="236"/>
      <c r="GZA16" s="236"/>
      <c r="GZB16" s="235"/>
      <c r="GZC16" s="236"/>
      <c r="GZD16" s="236"/>
      <c r="GZE16" s="235"/>
      <c r="GZF16" s="236"/>
      <c r="GZG16" s="236"/>
      <c r="GZH16" s="235"/>
      <c r="GZI16" s="236"/>
      <c r="GZJ16" s="236"/>
      <c r="GZK16" s="235"/>
      <c r="GZL16" s="236"/>
      <c r="GZM16" s="236"/>
      <c r="GZN16" s="235"/>
      <c r="GZO16" s="236"/>
      <c r="GZP16" s="236"/>
      <c r="GZQ16" s="235"/>
      <c r="GZR16" s="236"/>
      <c r="GZS16" s="236"/>
      <c r="GZT16" s="235"/>
      <c r="GZU16" s="236"/>
      <c r="GZV16" s="236"/>
      <c r="GZW16" s="235"/>
      <c r="GZX16" s="236"/>
      <c r="GZY16" s="236"/>
      <c r="GZZ16" s="235"/>
      <c r="HAA16" s="236"/>
      <c r="HAB16" s="236"/>
      <c r="HAC16" s="235"/>
      <c r="HAD16" s="236"/>
      <c r="HAE16" s="236"/>
      <c r="HAF16" s="235"/>
      <c r="HAG16" s="236"/>
      <c r="HAH16" s="236"/>
      <c r="HAI16" s="235"/>
      <c r="HAJ16" s="236"/>
      <c r="HAK16" s="236"/>
      <c r="HAL16" s="235"/>
      <c r="HAM16" s="236"/>
      <c r="HAN16" s="236"/>
      <c r="HAO16" s="235"/>
      <c r="HAP16" s="236"/>
      <c r="HAQ16" s="236"/>
      <c r="HAR16" s="235"/>
      <c r="HAS16" s="236"/>
      <c r="HAT16" s="236"/>
      <c r="HAU16" s="235"/>
      <c r="HAV16" s="236"/>
      <c r="HAW16" s="236"/>
      <c r="HAX16" s="235"/>
      <c r="HAY16" s="236"/>
      <c r="HAZ16" s="236"/>
      <c r="HBA16" s="235"/>
      <c r="HBB16" s="236"/>
      <c r="HBC16" s="236"/>
      <c r="HBD16" s="235"/>
      <c r="HBE16" s="236"/>
      <c r="HBF16" s="236"/>
      <c r="HBG16" s="235"/>
      <c r="HBH16" s="236"/>
      <c r="HBI16" s="236"/>
      <c r="HBJ16" s="235"/>
      <c r="HBK16" s="236"/>
      <c r="HBL16" s="236"/>
      <c r="HBM16" s="235"/>
      <c r="HBN16" s="236"/>
      <c r="HBO16" s="236"/>
      <c r="HBP16" s="235"/>
      <c r="HBQ16" s="236"/>
      <c r="HBR16" s="236"/>
      <c r="HBS16" s="235"/>
      <c r="HBT16" s="236"/>
      <c r="HBU16" s="236"/>
      <c r="HBV16" s="235"/>
      <c r="HBW16" s="236"/>
      <c r="HBX16" s="236"/>
      <c r="HBY16" s="235"/>
      <c r="HBZ16" s="236"/>
      <c r="HCA16" s="236"/>
      <c r="HCB16" s="235"/>
      <c r="HCC16" s="236"/>
      <c r="HCD16" s="236"/>
      <c r="HCE16" s="235"/>
      <c r="HCF16" s="236"/>
      <c r="HCG16" s="236"/>
      <c r="HCH16" s="235"/>
      <c r="HCI16" s="236"/>
      <c r="HCJ16" s="236"/>
      <c r="HCK16" s="235"/>
      <c r="HCL16" s="236"/>
      <c r="HCM16" s="236"/>
      <c r="HCN16" s="235"/>
      <c r="HCO16" s="236"/>
      <c r="HCP16" s="236"/>
      <c r="HCQ16" s="235"/>
      <c r="HCR16" s="236"/>
      <c r="HCS16" s="236"/>
      <c r="HCT16" s="235"/>
      <c r="HCU16" s="236"/>
      <c r="HCV16" s="236"/>
      <c r="HCW16" s="235"/>
      <c r="HCX16" s="236"/>
      <c r="HCY16" s="236"/>
      <c r="HCZ16" s="235"/>
      <c r="HDA16" s="236"/>
      <c r="HDB16" s="236"/>
      <c r="HDC16" s="235"/>
      <c r="HDD16" s="236"/>
      <c r="HDE16" s="236"/>
      <c r="HDF16" s="235"/>
      <c r="HDG16" s="236"/>
      <c r="HDH16" s="236"/>
      <c r="HDI16" s="235"/>
      <c r="HDJ16" s="236"/>
      <c r="HDK16" s="236"/>
      <c r="HDL16" s="235"/>
      <c r="HDM16" s="236"/>
      <c r="HDN16" s="236"/>
      <c r="HDO16" s="235"/>
      <c r="HDP16" s="236"/>
      <c r="HDQ16" s="236"/>
      <c r="HDR16" s="235"/>
      <c r="HDS16" s="236"/>
      <c r="HDT16" s="236"/>
      <c r="HDU16" s="235"/>
      <c r="HDV16" s="236"/>
      <c r="HDW16" s="236"/>
      <c r="HDX16" s="235"/>
      <c r="HDY16" s="236"/>
      <c r="HDZ16" s="236"/>
      <c r="HEA16" s="235"/>
      <c r="HEB16" s="236"/>
      <c r="HEC16" s="236"/>
      <c r="HED16" s="235"/>
      <c r="HEE16" s="236"/>
      <c r="HEF16" s="236"/>
      <c r="HEG16" s="235"/>
      <c r="HEH16" s="236"/>
      <c r="HEI16" s="236"/>
      <c r="HEJ16" s="235"/>
      <c r="HEK16" s="236"/>
      <c r="HEL16" s="236"/>
      <c r="HEM16" s="235"/>
      <c r="HEN16" s="236"/>
      <c r="HEO16" s="236"/>
      <c r="HEP16" s="235"/>
      <c r="HEQ16" s="236"/>
      <c r="HER16" s="236"/>
      <c r="HES16" s="235"/>
      <c r="HET16" s="236"/>
      <c r="HEU16" s="236"/>
      <c r="HEV16" s="235"/>
      <c r="HEW16" s="236"/>
      <c r="HEX16" s="236"/>
      <c r="HEY16" s="235"/>
      <c r="HEZ16" s="236"/>
      <c r="HFA16" s="236"/>
      <c r="HFB16" s="235"/>
      <c r="HFC16" s="236"/>
      <c r="HFD16" s="236"/>
      <c r="HFE16" s="235"/>
      <c r="HFF16" s="236"/>
      <c r="HFG16" s="236"/>
      <c r="HFH16" s="235"/>
      <c r="HFI16" s="236"/>
      <c r="HFJ16" s="236"/>
      <c r="HFK16" s="235"/>
      <c r="HFL16" s="236"/>
      <c r="HFM16" s="236"/>
      <c r="HFN16" s="235"/>
      <c r="HFO16" s="236"/>
      <c r="HFP16" s="236"/>
      <c r="HFQ16" s="235"/>
      <c r="HFR16" s="236"/>
      <c r="HFS16" s="236"/>
      <c r="HFT16" s="235"/>
      <c r="HFU16" s="236"/>
      <c r="HFV16" s="236"/>
      <c r="HFW16" s="235"/>
      <c r="HFX16" s="236"/>
      <c r="HFY16" s="236"/>
      <c r="HFZ16" s="235"/>
      <c r="HGA16" s="236"/>
      <c r="HGB16" s="236"/>
      <c r="HGC16" s="235"/>
      <c r="HGD16" s="236"/>
      <c r="HGE16" s="236"/>
      <c r="HGF16" s="235"/>
      <c r="HGG16" s="236"/>
      <c r="HGH16" s="236"/>
      <c r="HGI16" s="235"/>
      <c r="HGJ16" s="236"/>
      <c r="HGK16" s="236"/>
      <c r="HGL16" s="235"/>
      <c r="HGM16" s="236"/>
      <c r="HGN16" s="236"/>
      <c r="HGO16" s="235"/>
      <c r="HGP16" s="236"/>
      <c r="HGQ16" s="236"/>
      <c r="HGR16" s="235"/>
      <c r="HGS16" s="236"/>
      <c r="HGT16" s="236"/>
      <c r="HGU16" s="235"/>
      <c r="HGV16" s="236"/>
      <c r="HGW16" s="236"/>
      <c r="HGX16" s="235"/>
      <c r="HGY16" s="236"/>
      <c r="HGZ16" s="236"/>
      <c r="HHA16" s="235"/>
      <c r="HHB16" s="236"/>
      <c r="HHC16" s="236"/>
      <c r="HHD16" s="235"/>
      <c r="HHE16" s="236"/>
      <c r="HHF16" s="236"/>
      <c r="HHG16" s="235"/>
      <c r="HHH16" s="236"/>
      <c r="HHI16" s="236"/>
      <c r="HHJ16" s="235"/>
      <c r="HHK16" s="236"/>
      <c r="HHL16" s="236"/>
      <c r="HHM16" s="235"/>
      <c r="HHN16" s="236"/>
      <c r="HHO16" s="236"/>
      <c r="HHP16" s="235"/>
      <c r="HHQ16" s="236"/>
      <c r="HHR16" s="236"/>
      <c r="HHS16" s="235"/>
      <c r="HHT16" s="236"/>
      <c r="HHU16" s="236"/>
      <c r="HHV16" s="235"/>
      <c r="HHW16" s="236"/>
      <c r="HHX16" s="236"/>
      <c r="HHY16" s="235"/>
      <c r="HHZ16" s="236"/>
      <c r="HIA16" s="236"/>
      <c r="HIB16" s="235"/>
      <c r="HIC16" s="236"/>
      <c r="HID16" s="236"/>
      <c r="HIE16" s="235"/>
      <c r="HIF16" s="236"/>
      <c r="HIG16" s="236"/>
      <c r="HIH16" s="235"/>
      <c r="HII16" s="236"/>
      <c r="HIJ16" s="236"/>
      <c r="HIK16" s="235"/>
      <c r="HIL16" s="236"/>
      <c r="HIM16" s="236"/>
      <c r="HIN16" s="235"/>
      <c r="HIO16" s="236"/>
      <c r="HIP16" s="236"/>
      <c r="HIQ16" s="235"/>
      <c r="HIR16" s="236"/>
      <c r="HIS16" s="236"/>
      <c r="HIT16" s="235"/>
      <c r="HIU16" s="236"/>
      <c r="HIV16" s="236"/>
      <c r="HIW16" s="235"/>
      <c r="HIX16" s="236"/>
      <c r="HIY16" s="236"/>
      <c r="HIZ16" s="235"/>
      <c r="HJA16" s="236"/>
      <c r="HJB16" s="236"/>
      <c r="HJC16" s="235"/>
      <c r="HJD16" s="236"/>
      <c r="HJE16" s="236"/>
      <c r="HJF16" s="235"/>
      <c r="HJG16" s="236"/>
      <c r="HJH16" s="236"/>
      <c r="HJI16" s="235"/>
      <c r="HJJ16" s="236"/>
      <c r="HJK16" s="236"/>
      <c r="HJL16" s="235"/>
      <c r="HJM16" s="236"/>
      <c r="HJN16" s="236"/>
      <c r="HJO16" s="235"/>
      <c r="HJP16" s="236"/>
      <c r="HJQ16" s="236"/>
      <c r="HJR16" s="235"/>
      <c r="HJS16" s="236"/>
      <c r="HJT16" s="236"/>
      <c r="HJU16" s="235"/>
      <c r="HJV16" s="236"/>
      <c r="HJW16" s="236"/>
      <c r="HJX16" s="235"/>
      <c r="HJY16" s="236"/>
      <c r="HJZ16" s="236"/>
      <c r="HKA16" s="235"/>
      <c r="HKB16" s="236"/>
      <c r="HKC16" s="236"/>
      <c r="HKD16" s="235"/>
      <c r="HKE16" s="236"/>
      <c r="HKF16" s="236"/>
      <c r="HKG16" s="235"/>
      <c r="HKH16" s="236"/>
      <c r="HKI16" s="236"/>
      <c r="HKJ16" s="235"/>
      <c r="HKK16" s="236"/>
      <c r="HKL16" s="236"/>
      <c r="HKM16" s="235"/>
      <c r="HKN16" s="236"/>
      <c r="HKO16" s="236"/>
      <c r="HKP16" s="235"/>
      <c r="HKQ16" s="236"/>
      <c r="HKR16" s="236"/>
      <c r="HKS16" s="235"/>
      <c r="HKT16" s="236"/>
      <c r="HKU16" s="236"/>
      <c r="HKV16" s="235"/>
      <c r="HKW16" s="236"/>
      <c r="HKX16" s="236"/>
      <c r="HKY16" s="235"/>
      <c r="HKZ16" s="236"/>
      <c r="HLA16" s="236"/>
      <c r="HLB16" s="235"/>
      <c r="HLC16" s="236"/>
      <c r="HLD16" s="236"/>
      <c r="HLE16" s="235"/>
      <c r="HLF16" s="236"/>
      <c r="HLG16" s="236"/>
      <c r="HLH16" s="235"/>
      <c r="HLI16" s="236"/>
      <c r="HLJ16" s="236"/>
      <c r="HLK16" s="235"/>
      <c r="HLL16" s="236"/>
      <c r="HLM16" s="236"/>
      <c r="HLN16" s="235"/>
      <c r="HLO16" s="236"/>
      <c r="HLP16" s="236"/>
      <c r="HLQ16" s="235"/>
      <c r="HLR16" s="236"/>
      <c r="HLS16" s="236"/>
      <c r="HLT16" s="235"/>
      <c r="HLU16" s="236"/>
      <c r="HLV16" s="236"/>
      <c r="HLW16" s="235"/>
      <c r="HLX16" s="236"/>
      <c r="HLY16" s="236"/>
      <c r="HLZ16" s="235"/>
      <c r="HMA16" s="236"/>
      <c r="HMB16" s="236"/>
      <c r="HMC16" s="235"/>
      <c r="HMD16" s="236"/>
      <c r="HME16" s="236"/>
      <c r="HMF16" s="235"/>
      <c r="HMG16" s="236"/>
      <c r="HMH16" s="236"/>
      <c r="HMI16" s="235"/>
      <c r="HMJ16" s="236"/>
      <c r="HMK16" s="236"/>
      <c r="HML16" s="235"/>
      <c r="HMM16" s="236"/>
      <c r="HMN16" s="236"/>
      <c r="HMO16" s="235"/>
      <c r="HMP16" s="236"/>
      <c r="HMQ16" s="236"/>
      <c r="HMR16" s="235"/>
      <c r="HMS16" s="236"/>
      <c r="HMT16" s="236"/>
      <c r="HMU16" s="235"/>
      <c r="HMV16" s="236"/>
      <c r="HMW16" s="236"/>
      <c r="HMX16" s="235"/>
      <c r="HMY16" s="236"/>
      <c r="HMZ16" s="236"/>
      <c r="HNA16" s="235"/>
      <c r="HNB16" s="236"/>
      <c r="HNC16" s="236"/>
      <c r="HND16" s="235"/>
      <c r="HNE16" s="236"/>
      <c r="HNF16" s="236"/>
      <c r="HNG16" s="235"/>
      <c r="HNH16" s="236"/>
      <c r="HNI16" s="236"/>
      <c r="HNJ16" s="235"/>
      <c r="HNK16" s="236"/>
      <c r="HNL16" s="236"/>
      <c r="HNM16" s="235"/>
      <c r="HNN16" s="236"/>
      <c r="HNO16" s="236"/>
      <c r="HNP16" s="235"/>
      <c r="HNQ16" s="236"/>
      <c r="HNR16" s="236"/>
      <c r="HNS16" s="235"/>
      <c r="HNT16" s="236"/>
      <c r="HNU16" s="236"/>
      <c r="HNV16" s="235"/>
      <c r="HNW16" s="236"/>
      <c r="HNX16" s="236"/>
      <c r="HNY16" s="235"/>
      <c r="HNZ16" s="236"/>
      <c r="HOA16" s="236"/>
      <c r="HOB16" s="235"/>
      <c r="HOC16" s="236"/>
      <c r="HOD16" s="236"/>
      <c r="HOE16" s="235"/>
      <c r="HOF16" s="236"/>
      <c r="HOG16" s="236"/>
      <c r="HOH16" s="235"/>
      <c r="HOI16" s="236"/>
      <c r="HOJ16" s="236"/>
      <c r="HOK16" s="235"/>
      <c r="HOL16" s="236"/>
      <c r="HOM16" s="236"/>
      <c r="HON16" s="235"/>
      <c r="HOO16" s="236"/>
      <c r="HOP16" s="236"/>
      <c r="HOQ16" s="235"/>
      <c r="HOR16" s="236"/>
      <c r="HOS16" s="236"/>
      <c r="HOT16" s="235"/>
      <c r="HOU16" s="236"/>
      <c r="HOV16" s="236"/>
      <c r="HOW16" s="235"/>
      <c r="HOX16" s="236"/>
      <c r="HOY16" s="236"/>
      <c r="HOZ16" s="235"/>
      <c r="HPA16" s="236"/>
      <c r="HPB16" s="236"/>
      <c r="HPC16" s="235"/>
      <c r="HPD16" s="236"/>
      <c r="HPE16" s="236"/>
      <c r="HPF16" s="235"/>
      <c r="HPG16" s="236"/>
      <c r="HPH16" s="236"/>
      <c r="HPI16" s="235"/>
      <c r="HPJ16" s="236"/>
      <c r="HPK16" s="236"/>
      <c r="HPL16" s="235"/>
      <c r="HPM16" s="236"/>
      <c r="HPN16" s="236"/>
      <c r="HPO16" s="235"/>
      <c r="HPP16" s="236"/>
      <c r="HPQ16" s="236"/>
      <c r="HPR16" s="235"/>
      <c r="HPS16" s="236"/>
      <c r="HPT16" s="236"/>
      <c r="HPU16" s="235"/>
      <c r="HPV16" s="236"/>
      <c r="HPW16" s="236"/>
      <c r="HPX16" s="235"/>
      <c r="HPY16" s="236"/>
      <c r="HPZ16" s="236"/>
      <c r="HQA16" s="235"/>
      <c r="HQB16" s="236"/>
      <c r="HQC16" s="236"/>
      <c r="HQD16" s="235"/>
      <c r="HQE16" s="236"/>
      <c r="HQF16" s="236"/>
      <c r="HQG16" s="235"/>
      <c r="HQH16" s="236"/>
      <c r="HQI16" s="236"/>
      <c r="HQJ16" s="235"/>
      <c r="HQK16" s="236"/>
      <c r="HQL16" s="236"/>
      <c r="HQM16" s="235"/>
      <c r="HQN16" s="236"/>
      <c r="HQO16" s="236"/>
      <c r="HQP16" s="235"/>
      <c r="HQQ16" s="236"/>
      <c r="HQR16" s="236"/>
      <c r="HQS16" s="235"/>
      <c r="HQT16" s="236"/>
      <c r="HQU16" s="236"/>
      <c r="HQV16" s="235"/>
      <c r="HQW16" s="236"/>
      <c r="HQX16" s="236"/>
      <c r="HQY16" s="235"/>
      <c r="HQZ16" s="236"/>
      <c r="HRA16" s="236"/>
      <c r="HRB16" s="235"/>
      <c r="HRC16" s="236"/>
      <c r="HRD16" s="236"/>
      <c r="HRE16" s="235"/>
      <c r="HRF16" s="236"/>
      <c r="HRG16" s="236"/>
      <c r="HRH16" s="235"/>
      <c r="HRI16" s="236"/>
      <c r="HRJ16" s="236"/>
      <c r="HRK16" s="235"/>
      <c r="HRL16" s="236"/>
      <c r="HRM16" s="236"/>
      <c r="HRN16" s="235"/>
      <c r="HRO16" s="236"/>
      <c r="HRP16" s="236"/>
      <c r="HRQ16" s="235"/>
      <c r="HRR16" s="236"/>
      <c r="HRS16" s="236"/>
      <c r="HRT16" s="235"/>
      <c r="HRU16" s="236"/>
      <c r="HRV16" s="236"/>
      <c r="HRW16" s="235"/>
      <c r="HRX16" s="236"/>
      <c r="HRY16" s="236"/>
      <c r="HRZ16" s="235"/>
      <c r="HSA16" s="236"/>
      <c r="HSB16" s="236"/>
      <c r="HSC16" s="235"/>
      <c r="HSD16" s="236"/>
      <c r="HSE16" s="236"/>
      <c r="HSF16" s="235"/>
      <c r="HSG16" s="236"/>
      <c r="HSH16" s="236"/>
      <c r="HSI16" s="235"/>
      <c r="HSJ16" s="236"/>
      <c r="HSK16" s="236"/>
      <c r="HSL16" s="235"/>
      <c r="HSM16" s="236"/>
      <c r="HSN16" s="236"/>
      <c r="HSO16" s="235"/>
      <c r="HSP16" s="236"/>
      <c r="HSQ16" s="236"/>
      <c r="HSR16" s="235"/>
      <c r="HSS16" s="236"/>
      <c r="HST16" s="236"/>
      <c r="HSU16" s="235"/>
      <c r="HSV16" s="236"/>
      <c r="HSW16" s="236"/>
      <c r="HSX16" s="235"/>
      <c r="HSY16" s="236"/>
      <c r="HSZ16" s="236"/>
      <c r="HTA16" s="235"/>
      <c r="HTB16" s="236"/>
      <c r="HTC16" s="236"/>
      <c r="HTD16" s="235"/>
      <c r="HTE16" s="236"/>
      <c r="HTF16" s="236"/>
      <c r="HTG16" s="235"/>
      <c r="HTH16" s="236"/>
      <c r="HTI16" s="236"/>
      <c r="HTJ16" s="235"/>
      <c r="HTK16" s="236"/>
      <c r="HTL16" s="236"/>
      <c r="HTM16" s="235"/>
      <c r="HTN16" s="236"/>
      <c r="HTO16" s="236"/>
      <c r="HTP16" s="235"/>
      <c r="HTQ16" s="236"/>
      <c r="HTR16" s="236"/>
      <c r="HTS16" s="235"/>
      <c r="HTT16" s="236"/>
      <c r="HTU16" s="236"/>
      <c r="HTV16" s="235"/>
      <c r="HTW16" s="236"/>
      <c r="HTX16" s="236"/>
      <c r="HTY16" s="235"/>
      <c r="HTZ16" s="236"/>
      <c r="HUA16" s="236"/>
      <c r="HUB16" s="235"/>
      <c r="HUC16" s="236"/>
      <c r="HUD16" s="236"/>
      <c r="HUE16" s="235"/>
      <c r="HUF16" s="236"/>
      <c r="HUG16" s="236"/>
      <c r="HUH16" s="235"/>
      <c r="HUI16" s="236"/>
      <c r="HUJ16" s="236"/>
      <c r="HUK16" s="235"/>
      <c r="HUL16" s="236"/>
      <c r="HUM16" s="236"/>
      <c r="HUN16" s="235"/>
      <c r="HUO16" s="236"/>
      <c r="HUP16" s="236"/>
      <c r="HUQ16" s="235"/>
      <c r="HUR16" s="236"/>
      <c r="HUS16" s="236"/>
      <c r="HUT16" s="235"/>
      <c r="HUU16" s="236"/>
      <c r="HUV16" s="236"/>
      <c r="HUW16" s="235"/>
      <c r="HUX16" s="236"/>
      <c r="HUY16" s="236"/>
      <c r="HUZ16" s="235"/>
      <c r="HVA16" s="236"/>
      <c r="HVB16" s="236"/>
      <c r="HVC16" s="235"/>
      <c r="HVD16" s="236"/>
      <c r="HVE16" s="236"/>
      <c r="HVF16" s="235"/>
      <c r="HVG16" s="236"/>
      <c r="HVH16" s="236"/>
      <c r="HVI16" s="235"/>
      <c r="HVJ16" s="236"/>
      <c r="HVK16" s="236"/>
      <c r="HVL16" s="235"/>
      <c r="HVM16" s="236"/>
      <c r="HVN16" s="236"/>
      <c r="HVO16" s="235"/>
      <c r="HVP16" s="236"/>
      <c r="HVQ16" s="236"/>
      <c r="HVR16" s="235"/>
      <c r="HVS16" s="236"/>
      <c r="HVT16" s="236"/>
      <c r="HVU16" s="235"/>
      <c r="HVV16" s="236"/>
      <c r="HVW16" s="236"/>
      <c r="HVX16" s="235"/>
      <c r="HVY16" s="236"/>
      <c r="HVZ16" s="236"/>
      <c r="HWA16" s="235"/>
      <c r="HWB16" s="236"/>
      <c r="HWC16" s="236"/>
      <c r="HWD16" s="235"/>
      <c r="HWE16" s="236"/>
      <c r="HWF16" s="236"/>
      <c r="HWG16" s="235"/>
      <c r="HWH16" s="236"/>
      <c r="HWI16" s="236"/>
      <c r="HWJ16" s="235"/>
      <c r="HWK16" s="236"/>
      <c r="HWL16" s="236"/>
      <c r="HWM16" s="235"/>
      <c r="HWN16" s="236"/>
      <c r="HWO16" s="236"/>
      <c r="HWP16" s="235"/>
      <c r="HWQ16" s="236"/>
      <c r="HWR16" s="236"/>
      <c r="HWS16" s="235"/>
      <c r="HWT16" s="236"/>
      <c r="HWU16" s="236"/>
      <c r="HWV16" s="235"/>
      <c r="HWW16" s="236"/>
      <c r="HWX16" s="236"/>
      <c r="HWY16" s="235"/>
      <c r="HWZ16" s="236"/>
      <c r="HXA16" s="236"/>
      <c r="HXB16" s="235"/>
      <c r="HXC16" s="236"/>
      <c r="HXD16" s="236"/>
      <c r="HXE16" s="235"/>
      <c r="HXF16" s="236"/>
      <c r="HXG16" s="236"/>
      <c r="HXH16" s="235"/>
      <c r="HXI16" s="236"/>
      <c r="HXJ16" s="236"/>
      <c r="HXK16" s="235"/>
      <c r="HXL16" s="236"/>
      <c r="HXM16" s="236"/>
      <c r="HXN16" s="235"/>
      <c r="HXO16" s="236"/>
      <c r="HXP16" s="236"/>
      <c r="HXQ16" s="235"/>
      <c r="HXR16" s="236"/>
      <c r="HXS16" s="236"/>
      <c r="HXT16" s="235"/>
      <c r="HXU16" s="236"/>
      <c r="HXV16" s="236"/>
      <c r="HXW16" s="235"/>
      <c r="HXX16" s="236"/>
      <c r="HXY16" s="236"/>
      <c r="HXZ16" s="235"/>
      <c r="HYA16" s="236"/>
      <c r="HYB16" s="236"/>
      <c r="HYC16" s="235"/>
      <c r="HYD16" s="236"/>
      <c r="HYE16" s="236"/>
      <c r="HYF16" s="235"/>
      <c r="HYG16" s="236"/>
      <c r="HYH16" s="236"/>
      <c r="HYI16" s="235"/>
      <c r="HYJ16" s="236"/>
      <c r="HYK16" s="236"/>
      <c r="HYL16" s="235"/>
      <c r="HYM16" s="236"/>
      <c r="HYN16" s="236"/>
      <c r="HYO16" s="235"/>
      <c r="HYP16" s="236"/>
      <c r="HYQ16" s="236"/>
      <c r="HYR16" s="235"/>
      <c r="HYS16" s="236"/>
      <c r="HYT16" s="236"/>
      <c r="HYU16" s="235"/>
      <c r="HYV16" s="236"/>
      <c r="HYW16" s="236"/>
      <c r="HYX16" s="235"/>
      <c r="HYY16" s="236"/>
      <c r="HYZ16" s="236"/>
      <c r="HZA16" s="235"/>
      <c r="HZB16" s="236"/>
      <c r="HZC16" s="236"/>
      <c r="HZD16" s="235"/>
      <c r="HZE16" s="236"/>
      <c r="HZF16" s="236"/>
      <c r="HZG16" s="235"/>
      <c r="HZH16" s="236"/>
      <c r="HZI16" s="236"/>
      <c r="HZJ16" s="235"/>
      <c r="HZK16" s="236"/>
      <c r="HZL16" s="236"/>
      <c r="HZM16" s="235"/>
      <c r="HZN16" s="236"/>
      <c r="HZO16" s="236"/>
      <c r="HZP16" s="235"/>
      <c r="HZQ16" s="236"/>
      <c r="HZR16" s="236"/>
      <c r="HZS16" s="235"/>
      <c r="HZT16" s="236"/>
      <c r="HZU16" s="236"/>
      <c r="HZV16" s="235"/>
      <c r="HZW16" s="236"/>
      <c r="HZX16" s="236"/>
      <c r="HZY16" s="235"/>
      <c r="HZZ16" s="236"/>
      <c r="IAA16" s="236"/>
      <c r="IAB16" s="235"/>
      <c r="IAC16" s="236"/>
      <c r="IAD16" s="236"/>
      <c r="IAE16" s="235"/>
      <c r="IAF16" s="236"/>
      <c r="IAG16" s="236"/>
      <c r="IAH16" s="235"/>
      <c r="IAI16" s="236"/>
      <c r="IAJ16" s="236"/>
      <c r="IAK16" s="235"/>
      <c r="IAL16" s="236"/>
      <c r="IAM16" s="236"/>
      <c r="IAN16" s="235"/>
      <c r="IAO16" s="236"/>
      <c r="IAP16" s="236"/>
      <c r="IAQ16" s="235"/>
      <c r="IAR16" s="236"/>
      <c r="IAS16" s="236"/>
      <c r="IAT16" s="235"/>
      <c r="IAU16" s="236"/>
      <c r="IAV16" s="236"/>
      <c r="IAW16" s="235"/>
      <c r="IAX16" s="236"/>
      <c r="IAY16" s="236"/>
      <c r="IAZ16" s="235"/>
      <c r="IBA16" s="236"/>
      <c r="IBB16" s="236"/>
      <c r="IBC16" s="235"/>
      <c r="IBD16" s="236"/>
      <c r="IBE16" s="236"/>
      <c r="IBF16" s="235"/>
      <c r="IBG16" s="236"/>
      <c r="IBH16" s="236"/>
      <c r="IBI16" s="235"/>
      <c r="IBJ16" s="236"/>
      <c r="IBK16" s="236"/>
      <c r="IBL16" s="235"/>
      <c r="IBM16" s="236"/>
      <c r="IBN16" s="236"/>
      <c r="IBO16" s="235"/>
      <c r="IBP16" s="236"/>
      <c r="IBQ16" s="236"/>
      <c r="IBR16" s="235"/>
      <c r="IBS16" s="236"/>
      <c r="IBT16" s="236"/>
      <c r="IBU16" s="235"/>
      <c r="IBV16" s="236"/>
      <c r="IBW16" s="236"/>
      <c r="IBX16" s="235"/>
      <c r="IBY16" s="236"/>
      <c r="IBZ16" s="236"/>
      <c r="ICA16" s="235"/>
      <c r="ICB16" s="236"/>
      <c r="ICC16" s="236"/>
      <c r="ICD16" s="235"/>
      <c r="ICE16" s="236"/>
      <c r="ICF16" s="236"/>
      <c r="ICG16" s="235"/>
      <c r="ICH16" s="236"/>
      <c r="ICI16" s="236"/>
      <c r="ICJ16" s="235"/>
      <c r="ICK16" s="236"/>
      <c r="ICL16" s="236"/>
      <c r="ICM16" s="235"/>
      <c r="ICN16" s="236"/>
      <c r="ICO16" s="236"/>
      <c r="ICP16" s="235"/>
      <c r="ICQ16" s="236"/>
      <c r="ICR16" s="236"/>
      <c r="ICS16" s="235"/>
      <c r="ICT16" s="236"/>
      <c r="ICU16" s="236"/>
      <c r="ICV16" s="235"/>
      <c r="ICW16" s="236"/>
      <c r="ICX16" s="236"/>
      <c r="ICY16" s="235"/>
      <c r="ICZ16" s="236"/>
      <c r="IDA16" s="236"/>
      <c r="IDB16" s="235"/>
      <c r="IDC16" s="236"/>
      <c r="IDD16" s="236"/>
      <c r="IDE16" s="235"/>
      <c r="IDF16" s="236"/>
      <c r="IDG16" s="236"/>
      <c r="IDH16" s="235"/>
      <c r="IDI16" s="236"/>
      <c r="IDJ16" s="236"/>
      <c r="IDK16" s="235"/>
      <c r="IDL16" s="236"/>
      <c r="IDM16" s="236"/>
      <c r="IDN16" s="235"/>
      <c r="IDO16" s="236"/>
      <c r="IDP16" s="236"/>
      <c r="IDQ16" s="235"/>
      <c r="IDR16" s="236"/>
      <c r="IDS16" s="236"/>
      <c r="IDT16" s="235"/>
      <c r="IDU16" s="236"/>
      <c r="IDV16" s="236"/>
      <c r="IDW16" s="235"/>
      <c r="IDX16" s="236"/>
      <c r="IDY16" s="236"/>
      <c r="IDZ16" s="235"/>
      <c r="IEA16" s="236"/>
      <c r="IEB16" s="236"/>
      <c r="IEC16" s="235"/>
      <c r="IED16" s="236"/>
      <c r="IEE16" s="236"/>
      <c r="IEF16" s="235"/>
      <c r="IEG16" s="236"/>
      <c r="IEH16" s="236"/>
      <c r="IEI16" s="235"/>
      <c r="IEJ16" s="236"/>
      <c r="IEK16" s="236"/>
      <c r="IEL16" s="235"/>
      <c r="IEM16" s="236"/>
      <c r="IEN16" s="236"/>
      <c r="IEO16" s="235"/>
      <c r="IEP16" s="236"/>
      <c r="IEQ16" s="236"/>
      <c r="IER16" s="235"/>
      <c r="IES16" s="236"/>
      <c r="IET16" s="236"/>
      <c r="IEU16" s="235"/>
      <c r="IEV16" s="236"/>
      <c r="IEW16" s="236"/>
      <c r="IEX16" s="235"/>
      <c r="IEY16" s="236"/>
      <c r="IEZ16" s="236"/>
      <c r="IFA16" s="235"/>
      <c r="IFB16" s="236"/>
      <c r="IFC16" s="236"/>
      <c r="IFD16" s="235"/>
      <c r="IFE16" s="236"/>
      <c r="IFF16" s="236"/>
      <c r="IFG16" s="235"/>
      <c r="IFH16" s="236"/>
      <c r="IFI16" s="236"/>
      <c r="IFJ16" s="235"/>
      <c r="IFK16" s="236"/>
      <c r="IFL16" s="236"/>
      <c r="IFM16" s="235"/>
      <c r="IFN16" s="236"/>
      <c r="IFO16" s="236"/>
      <c r="IFP16" s="235"/>
      <c r="IFQ16" s="236"/>
      <c r="IFR16" s="236"/>
      <c r="IFS16" s="235"/>
      <c r="IFT16" s="236"/>
      <c r="IFU16" s="236"/>
      <c r="IFV16" s="235"/>
      <c r="IFW16" s="236"/>
      <c r="IFX16" s="236"/>
      <c r="IFY16" s="235"/>
      <c r="IFZ16" s="236"/>
      <c r="IGA16" s="236"/>
      <c r="IGB16" s="235"/>
      <c r="IGC16" s="236"/>
      <c r="IGD16" s="236"/>
      <c r="IGE16" s="235"/>
      <c r="IGF16" s="236"/>
      <c r="IGG16" s="236"/>
      <c r="IGH16" s="235"/>
      <c r="IGI16" s="236"/>
      <c r="IGJ16" s="236"/>
      <c r="IGK16" s="235"/>
      <c r="IGL16" s="236"/>
      <c r="IGM16" s="236"/>
      <c r="IGN16" s="235"/>
      <c r="IGO16" s="236"/>
      <c r="IGP16" s="236"/>
      <c r="IGQ16" s="235"/>
      <c r="IGR16" s="236"/>
      <c r="IGS16" s="236"/>
      <c r="IGT16" s="235"/>
      <c r="IGU16" s="236"/>
      <c r="IGV16" s="236"/>
      <c r="IGW16" s="235"/>
      <c r="IGX16" s="236"/>
      <c r="IGY16" s="236"/>
      <c r="IGZ16" s="235"/>
      <c r="IHA16" s="236"/>
      <c r="IHB16" s="236"/>
      <c r="IHC16" s="235"/>
      <c r="IHD16" s="236"/>
      <c r="IHE16" s="236"/>
      <c r="IHF16" s="235"/>
      <c r="IHG16" s="236"/>
      <c r="IHH16" s="236"/>
      <c r="IHI16" s="235"/>
      <c r="IHJ16" s="236"/>
      <c r="IHK16" s="236"/>
      <c r="IHL16" s="235"/>
      <c r="IHM16" s="236"/>
      <c r="IHN16" s="236"/>
      <c r="IHO16" s="235"/>
      <c r="IHP16" s="236"/>
      <c r="IHQ16" s="236"/>
      <c r="IHR16" s="235"/>
      <c r="IHS16" s="236"/>
      <c r="IHT16" s="236"/>
      <c r="IHU16" s="235"/>
      <c r="IHV16" s="236"/>
      <c r="IHW16" s="236"/>
      <c r="IHX16" s="235"/>
      <c r="IHY16" s="236"/>
      <c r="IHZ16" s="236"/>
      <c r="IIA16" s="235"/>
      <c r="IIB16" s="236"/>
      <c r="IIC16" s="236"/>
      <c r="IID16" s="235"/>
      <c r="IIE16" s="236"/>
      <c r="IIF16" s="236"/>
      <c r="IIG16" s="235"/>
      <c r="IIH16" s="236"/>
      <c r="III16" s="236"/>
      <c r="IIJ16" s="235"/>
      <c r="IIK16" s="236"/>
      <c r="IIL16" s="236"/>
      <c r="IIM16" s="235"/>
      <c r="IIN16" s="236"/>
      <c r="IIO16" s="236"/>
      <c r="IIP16" s="235"/>
      <c r="IIQ16" s="236"/>
      <c r="IIR16" s="236"/>
      <c r="IIS16" s="235"/>
      <c r="IIT16" s="236"/>
      <c r="IIU16" s="236"/>
      <c r="IIV16" s="235"/>
      <c r="IIW16" s="236"/>
      <c r="IIX16" s="236"/>
      <c r="IIY16" s="235"/>
      <c r="IIZ16" s="236"/>
      <c r="IJA16" s="236"/>
      <c r="IJB16" s="235"/>
      <c r="IJC16" s="236"/>
      <c r="IJD16" s="236"/>
      <c r="IJE16" s="235"/>
      <c r="IJF16" s="236"/>
      <c r="IJG16" s="236"/>
      <c r="IJH16" s="235"/>
      <c r="IJI16" s="236"/>
      <c r="IJJ16" s="236"/>
      <c r="IJK16" s="235"/>
      <c r="IJL16" s="236"/>
      <c r="IJM16" s="236"/>
      <c r="IJN16" s="235"/>
      <c r="IJO16" s="236"/>
      <c r="IJP16" s="236"/>
      <c r="IJQ16" s="235"/>
      <c r="IJR16" s="236"/>
      <c r="IJS16" s="236"/>
      <c r="IJT16" s="235"/>
      <c r="IJU16" s="236"/>
      <c r="IJV16" s="236"/>
      <c r="IJW16" s="235"/>
      <c r="IJX16" s="236"/>
      <c r="IJY16" s="236"/>
      <c r="IJZ16" s="235"/>
      <c r="IKA16" s="236"/>
      <c r="IKB16" s="236"/>
      <c r="IKC16" s="235"/>
      <c r="IKD16" s="236"/>
      <c r="IKE16" s="236"/>
      <c r="IKF16" s="235"/>
      <c r="IKG16" s="236"/>
      <c r="IKH16" s="236"/>
      <c r="IKI16" s="235"/>
      <c r="IKJ16" s="236"/>
      <c r="IKK16" s="236"/>
      <c r="IKL16" s="235"/>
      <c r="IKM16" s="236"/>
      <c r="IKN16" s="236"/>
      <c r="IKO16" s="235"/>
      <c r="IKP16" s="236"/>
      <c r="IKQ16" s="236"/>
      <c r="IKR16" s="235"/>
      <c r="IKS16" s="236"/>
      <c r="IKT16" s="236"/>
      <c r="IKU16" s="235"/>
      <c r="IKV16" s="236"/>
      <c r="IKW16" s="236"/>
      <c r="IKX16" s="235"/>
      <c r="IKY16" s="236"/>
      <c r="IKZ16" s="236"/>
      <c r="ILA16" s="235"/>
      <c r="ILB16" s="236"/>
      <c r="ILC16" s="236"/>
      <c r="ILD16" s="235"/>
      <c r="ILE16" s="236"/>
      <c r="ILF16" s="236"/>
      <c r="ILG16" s="235"/>
      <c r="ILH16" s="236"/>
      <c r="ILI16" s="236"/>
      <c r="ILJ16" s="235"/>
      <c r="ILK16" s="236"/>
      <c r="ILL16" s="236"/>
      <c r="ILM16" s="235"/>
      <c r="ILN16" s="236"/>
      <c r="ILO16" s="236"/>
      <c r="ILP16" s="235"/>
      <c r="ILQ16" s="236"/>
      <c r="ILR16" s="236"/>
      <c r="ILS16" s="235"/>
      <c r="ILT16" s="236"/>
      <c r="ILU16" s="236"/>
      <c r="ILV16" s="235"/>
      <c r="ILW16" s="236"/>
      <c r="ILX16" s="236"/>
      <c r="ILY16" s="235"/>
      <c r="ILZ16" s="236"/>
      <c r="IMA16" s="236"/>
      <c r="IMB16" s="235"/>
      <c r="IMC16" s="236"/>
      <c r="IMD16" s="236"/>
      <c r="IME16" s="235"/>
      <c r="IMF16" s="236"/>
      <c r="IMG16" s="236"/>
      <c r="IMH16" s="235"/>
      <c r="IMI16" s="236"/>
      <c r="IMJ16" s="236"/>
      <c r="IMK16" s="235"/>
      <c r="IML16" s="236"/>
      <c r="IMM16" s="236"/>
      <c r="IMN16" s="235"/>
      <c r="IMO16" s="236"/>
      <c r="IMP16" s="236"/>
      <c r="IMQ16" s="235"/>
      <c r="IMR16" s="236"/>
      <c r="IMS16" s="236"/>
      <c r="IMT16" s="235"/>
      <c r="IMU16" s="236"/>
      <c r="IMV16" s="236"/>
      <c r="IMW16" s="235"/>
      <c r="IMX16" s="236"/>
      <c r="IMY16" s="236"/>
      <c r="IMZ16" s="235"/>
      <c r="INA16" s="236"/>
      <c r="INB16" s="236"/>
      <c r="INC16" s="235"/>
      <c r="IND16" s="236"/>
      <c r="INE16" s="236"/>
      <c r="INF16" s="235"/>
      <c r="ING16" s="236"/>
      <c r="INH16" s="236"/>
      <c r="INI16" s="235"/>
      <c r="INJ16" s="236"/>
      <c r="INK16" s="236"/>
      <c r="INL16" s="235"/>
      <c r="INM16" s="236"/>
      <c r="INN16" s="236"/>
      <c r="INO16" s="235"/>
      <c r="INP16" s="236"/>
      <c r="INQ16" s="236"/>
      <c r="INR16" s="235"/>
      <c r="INS16" s="236"/>
      <c r="INT16" s="236"/>
      <c r="INU16" s="235"/>
      <c r="INV16" s="236"/>
      <c r="INW16" s="236"/>
      <c r="INX16" s="235"/>
      <c r="INY16" s="236"/>
      <c r="INZ16" s="236"/>
      <c r="IOA16" s="235"/>
      <c r="IOB16" s="236"/>
      <c r="IOC16" s="236"/>
      <c r="IOD16" s="235"/>
      <c r="IOE16" s="236"/>
      <c r="IOF16" s="236"/>
      <c r="IOG16" s="235"/>
      <c r="IOH16" s="236"/>
      <c r="IOI16" s="236"/>
      <c r="IOJ16" s="235"/>
      <c r="IOK16" s="236"/>
      <c r="IOL16" s="236"/>
      <c r="IOM16" s="235"/>
      <c r="ION16" s="236"/>
      <c r="IOO16" s="236"/>
      <c r="IOP16" s="235"/>
      <c r="IOQ16" s="236"/>
      <c r="IOR16" s="236"/>
      <c r="IOS16" s="235"/>
      <c r="IOT16" s="236"/>
      <c r="IOU16" s="236"/>
      <c r="IOV16" s="235"/>
      <c r="IOW16" s="236"/>
      <c r="IOX16" s="236"/>
      <c r="IOY16" s="235"/>
      <c r="IOZ16" s="236"/>
      <c r="IPA16" s="236"/>
      <c r="IPB16" s="235"/>
      <c r="IPC16" s="236"/>
      <c r="IPD16" s="236"/>
      <c r="IPE16" s="235"/>
      <c r="IPF16" s="236"/>
      <c r="IPG16" s="236"/>
      <c r="IPH16" s="235"/>
      <c r="IPI16" s="236"/>
      <c r="IPJ16" s="236"/>
      <c r="IPK16" s="235"/>
      <c r="IPL16" s="236"/>
      <c r="IPM16" s="236"/>
      <c r="IPN16" s="235"/>
      <c r="IPO16" s="236"/>
      <c r="IPP16" s="236"/>
      <c r="IPQ16" s="235"/>
      <c r="IPR16" s="236"/>
      <c r="IPS16" s="236"/>
      <c r="IPT16" s="235"/>
      <c r="IPU16" s="236"/>
      <c r="IPV16" s="236"/>
      <c r="IPW16" s="235"/>
      <c r="IPX16" s="236"/>
      <c r="IPY16" s="236"/>
      <c r="IPZ16" s="235"/>
      <c r="IQA16" s="236"/>
      <c r="IQB16" s="236"/>
      <c r="IQC16" s="235"/>
      <c r="IQD16" s="236"/>
      <c r="IQE16" s="236"/>
      <c r="IQF16" s="235"/>
      <c r="IQG16" s="236"/>
      <c r="IQH16" s="236"/>
      <c r="IQI16" s="235"/>
      <c r="IQJ16" s="236"/>
      <c r="IQK16" s="236"/>
      <c r="IQL16" s="235"/>
      <c r="IQM16" s="236"/>
      <c r="IQN16" s="236"/>
      <c r="IQO16" s="235"/>
      <c r="IQP16" s="236"/>
      <c r="IQQ16" s="236"/>
      <c r="IQR16" s="235"/>
      <c r="IQS16" s="236"/>
      <c r="IQT16" s="236"/>
      <c r="IQU16" s="235"/>
      <c r="IQV16" s="236"/>
      <c r="IQW16" s="236"/>
      <c r="IQX16" s="235"/>
      <c r="IQY16" s="236"/>
      <c r="IQZ16" s="236"/>
      <c r="IRA16" s="235"/>
      <c r="IRB16" s="236"/>
      <c r="IRC16" s="236"/>
      <c r="IRD16" s="235"/>
      <c r="IRE16" s="236"/>
      <c r="IRF16" s="236"/>
      <c r="IRG16" s="235"/>
      <c r="IRH16" s="236"/>
      <c r="IRI16" s="236"/>
      <c r="IRJ16" s="235"/>
      <c r="IRK16" s="236"/>
      <c r="IRL16" s="236"/>
      <c r="IRM16" s="235"/>
      <c r="IRN16" s="236"/>
      <c r="IRO16" s="236"/>
      <c r="IRP16" s="235"/>
      <c r="IRQ16" s="236"/>
      <c r="IRR16" s="236"/>
      <c r="IRS16" s="235"/>
      <c r="IRT16" s="236"/>
      <c r="IRU16" s="236"/>
      <c r="IRV16" s="235"/>
      <c r="IRW16" s="236"/>
      <c r="IRX16" s="236"/>
      <c r="IRY16" s="235"/>
      <c r="IRZ16" s="236"/>
      <c r="ISA16" s="236"/>
      <c r="ISB16" s="235"/>
      <c r="ISC16" s="236"/>
      <c r="ISD16" s="236"/>
      <c r="ISE16" s="235"/>
      <c r="ISF16" s="236"/>
      <c r="ISG16" s="236"/>
      <c r="ISH16" s="235"/>
      <c r="ISI16" s="236"/>
      <c r="ISJ16" s="236"/>
      <c r="ISK16" s="235"/>
      <c r="ISL16" s="236"/>
      <c r="ISM16" s="236"/>
      <c r="ISN16" s="235"/>
      <c r="ISO16" s="236"/>
      <c r="ISP16" s="236"/>
      <c r="ISQ16" s="235"/>
      <c r="ISR16" s="236"/>
      <c r="ISS16" s="236"/>
      <c r="IST16" s="235"/>
      <c r="ISU16" s="236"/>
      <c r="ISV16" s="236"/>
      <c r="ISW16" s="235"/>
      <c r="ISX16" s="236"/>
      <c r="ISY16" s="236"/>
      <c r="ISZ16" s="235"/>
      <c r="ITA16" s="236"/>
      <c r="ITB16" s="236"/>
      <c r="ITC16" s="235"/>
      <c r="ITD16" s="236"/>
      <c r="ITE16" s="236"/>
      <c r="ITF16" s="235"/>
      <c r="ITG16" s="236"/>
      <c r="ITH16" s="236"/>
      <c r="ITI16" s="235"/>
      <c r="ITJ16" s="236"/>
      <c r="ITK16" s="236"/>
      <c r="ITL16" s="235"/>
      <c r="ITM16" s="236"/>
      <c r="ITN16" s="236"/>
      <c r="ITO16" s="235"/>
      <c r="ITP16" s="236"/>
      <c r="ITQ16" s="236"/>
      <c r="ITR16" s="235"/>
      <c r="ITS16" s="236"/>
      <c r="ITT16" s="236"/>
      <c r="ITU16" s="235"/>
      <c r="ITV16" s="236"/>
      <c r="ITW16" s="236"/>
      <c r="ITX16" s="235"/>
      <c r="ITY16" s="236"/>
      <c r="ITZ16" s="236"/>
      <c r="IUA16" s="235"/>
      <c r="IUB16" s="236"/>
      <c r="IUC16" s="236"/>
      <c r="IUD16" s="235"/>
      <c r="IUE16" s="236"/>
      <c r="IUF16" s="236"/>
      <c r="IUG16" s="235"/>
      <c r="IUH16" s="236"/>
      <c r="IUI16" s="236"/>
      <c r="IUJ16" s="235"/>
      <c r="IUK16" s="236"/>
      <c r="IUL16" s="236"/>
      <c r="IUM16" s="235"/>
      <c r="IUN16" s="236"/>
      <c r="IUO16" s="236"/>
      <c r="IUP16" s="235"/>
      <c r="IUQ16" s="236"/>
      <c r="IUR16" s="236"/>
      <c r="IUS16" s="235"/>
      <c r="IUT16" s="236"/>
      <c r="IUU16" s="236"/>
      <c r="IUV16" s="235"/>
      <c r="IUW16" s="236"/>
      <c r="IUX16" s="236"/>
      <c r="IUY16" s="235"/>
      <c r="IUZ16" s="236"/>
      <c r="IVA16" s="236"/>
      <c r="IVB16" s="235"/>
      <c r="IVC16" s="236"/>
      <c r="IVD16" s="236"/>
      <c r="IVE16" s="235"/>
      <c r="IVF16" s="236"/>
      <c r="IVG16" s="236"/>
      <c r="IVH16" s="235"/>
      <c r="IVI16" s="236"/>
      <c r="IVJ16" s="236"/>
      <c r="IVK16" s="235"/>
      <c r="IVL16" s="236"/>
      <c r="IVM16" s="236"/>
      <c r="IVN16" s="235"/>
      <c r="IVO16" s="236"/>
      <c r="IVP16" s="236"/>
      <c r="IVQ16" s="235"/>
      <c r="IVR16" s="236"/>
      <c r="IVS16" s="236"/>
      <c r="IVT16" s="235"/>
      <c r="IVU16" s="236"/>
      <c r="IVV16" s="236"/>
      <c r="IVW16" s="235"/>
      <c r="IVX16" s="236"/>
      <c r="IVY16" s="236"/>
      <c r="IVZ16" s="235"/>
      <c r="IWA16" s="236"/>
      <c r="IWB16" s="236"/>
      <c r="IWC16" s="235"/>
      <c r="IWD16" s="236"/>
      <c r="IWE16" s="236"/>
      <c r="IWF16" s="235"/>
      <c r="IWG16" s="236"/>
      <c r="IWH16" s="236"/>
      <c r="IWI16" s="235"/>
      <c r="IWJ16" s="236"/>
      <c r="IWK16" s="236"/>
      <c r="IWL16" s="235"/>
      <c r="IWM16" s="236"/>
      <c r="IWN16" s="236"/>
      <c r="IWO16" s="235"/>
      <c r="IWP16" s="236"/>
      <c r="IWQ16" s="236"/>
      <c r="IWR16" s="235"/>
      <c r="IWS16" s="236"/>
      <c r="IWT16" s="236"/>
      <c r="IWU16" s="235"/>
      <c r="IWV16" s="236"/>
      <c r="IWW16" s="236"/>
      <c r="IWX16" s="235"/>
      <c r="IWY16" s="236"/>
      <c r="IWZ16" s="236"/>
      <c r="IXA16" s="235"/>
      <c r="IXB16" s="236"/>
      <c r="IXC16" s="236"/>
      <c r="IXD16" s="235"/>
      <c r="IXE16" s="236"/>
      <c r="IXF16" s="236"/>
      <c r="IXG16" s="235"/>
      <c r="IXH16" s="236"/>
      <c r="IXI16" s="236"/>
      <c r="IXJ16" s="235"/>
      <c r="IXK16" s="236"/>
      <c r="IXL16" s="236"/>
      <c r="IXM16" s="235"/>
      <c r="IXN16" s="236"/>
      <c r="IXO16" s="236"/>
      <c r="IXP16" s="235"/>
      <c r="IXQ16" s="236"/>
      <c r="IXR16" s="236"/>
      <c r="IXS16" s="235"/>
      <c r="IXT16" s="236"/>
      <c r="IXU16" s="236"/>
      <c r="IXV16" s="235"/>
      <c r="IXW16" s="236"/>
      <c r="IXX16" s="236"/>
      <c r="IXY16" s="235"/>
      <c r="IXZ16" s="236"/>
      <c r="IYA16" s="236"/>
      <c r="IYB16" s="235"/>
      <c r="IYC16" s="236"/>
      <c r="IYD16" s="236"/>
      <c r="IYE16" s="235"/>
      <c r="IYF16" s="236"/>
      <c r="IYG16" s="236"/>
      <c r="IYH16" s="235"/>
      <c r="IYI16" s="236"/>
      <c r="IYJ16" s="236"/>
      <c r="IYK16" s="235"/>
      <c r="IYL16" s="236"/>
      <c r="IYM16" s="236"/>
      <c r="IYN16" s="235"/>
      <c r="IYO16" s="236"/>
      <c r="IYP16" s="236"/>
      <c r="IYQ16" s="235"/>
      <c r="IYR16" s="236"/>
      <c r="IYS16" s="236"/>
      <c r="IYT16" s="235"/>
      <c r="IYU16" s="236"/>
      <c r="IYV16" s="236"/>
      <c r="IYW16" s="235"/>
      <c r="IYX16" s="236"/>
      <c r="IYY16" s="236"/>
      <c r="IYZ16" s="235"/>
      <c r="IZA16" s="236"/>
      <c r="IZB16" s="236"/>
      <c r="IZC16" s="235"/>
      <c r="IZD16" s="236"/>
      <c r="IZE16" s="236"/>
      <c r="IZF16" s="235"/>
      <c r="IZG16" s="236"/>
      <c r="IZH16" s="236"/>
      <c r="IZI16" s="235"/>
      <c r="IZJ16" s="236"/>
      <c r="IZK16" s="236"/>
      <c r="IZL16" s="235"/>
      <c r="IZM16" s="236"/>
      <c r="IZN16" s="236"/>
      <c r="IZO16" s="235"/>
      <c r="IZP16" s="236"/>
      <c r="IZQ16" s="236"/>
      <c r="IZR16" s="235"/>
      <c r="IZS16" s="236"/>
      <c r="IZT16" s="236"/>
      <c r="IZU16" s="235"/>
      <c r="IZV16" s="236"/>
      <c r="IZW16" s="236"/>
      <c r="IZX16" s="235"/>
      <c r="IZY16" s="236"/>
      <c r="IZZ16" s="236"/>
      <c r="JAA16" s="235"/>
      <c r="JAB16" s="236"/>
      <c r="JAC16" s="236"/>
      <c r="JAD16" s="235"/>
      <c r="JAE16" s="236"/>
      <c r="JAF16" s="236"/>
      <c r="JAG16" s="235"/>
      <c r="JAH16" s="236"/>
      <c r="JAI16" s="236"/>
      <c r="JAJ16" s="235"/>
      <c r="JAK16" s="236"/>
      <c r="JAL16" s="236"/>
      <c r="JAM16" s="235"/>
      <c r="JAN16" s="236"/>
      <c r="JAO16" s="236"/>
      <c r="JAP16" s="235"/>
      <c r="JAQ16" s="236"/>
      <c r="JAR16" s="236"/>
      <c r="JAS16" s="235"/>
      <c r="JAT16" s="236"/>
      <c r="JAU16" s="236"/>
      <c r="JAV16" s="235"/>
      <c r="JAW16" s="236"/>
      <c r="JAX16" s="236"/>
      <c r="JAY16" s="235"/>
      <c r="JAZ16" s="236"/>
      <c r="JBA16" s="236"/>
      <c r="JBB16" s="235"/>
      <c r="JBC16" s="236"/>
      <c r="JBD16" s="236"/>
      <c r="JBE16" s="235"/>
      <c r="JBF16" s="236"/>
      <c r="JBG16" s="236"/>
      <c r="JBH16" s="235"/>
      <c r="JBI16" s="236"/>
      <c r="JBJ16" s="236"/>
      <c r="JBK16" s="235"/>
      <c r="JBL16" s="236"/>
      <c r="JBM16" s="236"/>
      <c r="JBN16" s="235"/>
      <c r="JBO16" s="236"/>
      <c r="JBP16" s="236"/>
      <c r="JBQ16" s="235"/>
      <c r="JBR16" s="236"/>
      <c r="JBS16" s="236"/>
      <c r="JBT16" s="235"/>
      <c r="JBU16" s="236"/>
      <c r="JBV16" s="236"/>
      <c r="JBW16" s="235"/>
      <c r="JBX16" s="236"/>
      <c r="JBY16" s="236"/>
      <c r="JBZ16" s="235"/>
      <c r="JCA16" s="236"/>
      <c r="JCB16" s="236"/>
      <c r="JCC16" s="235"/>
      <c r="JCD16" s="236"/>
      <c r="JCE16" s="236"/>
      <c r="JCF16" s="235"/>
      <c r="JCG16" s="236"/>
      <c r="JCH16" s="236"/>
      <c r="JCI16" s="235"/>
      <c r="JCJ16" s="236"/>
      <c r="JCK16" s="236"/>
      <c r="JCL16" s="235"/>
      <c r="JCM16" s="236"/>
      <c r="JCN16" s="236"/>
      <c r="JCO16" s="235"/>
      <c r="JCP16" s="236"/>
      <c r="JCQ16" s="236"/>
      <c r="JCR16" s="235"/>
      <c r="JCS16" s="236"/>
      <c r="JCT16" s="236"/>
      <c r="JCU16" s="235"/>
      <c r="JCV16" s="236"/>
      <c r="JCW16" s="236"/>
      <c r="JCX16" s="235"/>
      <c r="JCY16" s="236"/>
      <c r="JCZ16" s="236"/>
      <c r="JDA16" s="235"/>
      <c r="JDB16" s="236"/>
      <c r="JDC16" s="236"/>
      <c r="JDD16" s="235"/>
      <c r="JDE16" s="236"/>
      <c r="JDF16" s="236"/>
      <c r="JDG16" s="235"/>
      <c r="JDH16" s="236"/>
      <c r="JDI16" s="236"/>
      <c r="JDJ16" s="235"/>
      <c r="JDK16" s="236"/>
      <c r="JDL16" s="236"/>
      <c r="JDM16" s="235"/>
      <c r="JDN16" s="236"/>
      <c r="JDO16" s="236"/>
      <c r="JDP16" s="235"/>
      <c r="JDQ16" s="236"/>
      <c r="JDR16" s="236"/>
      <c r="JDS16" s="235"/>
      <c r="JDT16" s="236"/>
      <c r="JDU16" s="236"/>
      <c r="JDV16" s="235"/>
      <c r="JDW16" s="236"/>
      <c r="JDX16" s="236"/>
      <c r="JDY16" s="235"/>
      <c r="JDZ16" s="236"/>
      <c r="JEA16" s="236"/>
      <c r="JEB16" s="235"/>
      <c r="JEC16" s="236"/>
      <c r="JED16" s="236"/>
      <c r="JEE16" s="235"/>
      <c r="JEF16" s="236"/>
      <c r="JEG16" s="236"/>
      <c r="JEH16" s="235"/>
      <c r="JEI16" s="236"/>
      <c r="JEJ16" s="236"/>
      <c r="JEK16" s="235"/>
      <c r="JEL16" s="236"/>
      <c r="JEM16" s="236"/>
      <c r="JEN16" s="235"/>
      <c r="JEO16" s="236"/>
      <c r="JEP16" s="236"/>
      <c r="JEQ16" s="235"/>
      <c r="JER16" s="236"/>
      <c r="JES16" s="236"/>
      <c r="JET16" s="235"/>
      <c r="JEU16" s="236"/>
      <c r="JEV16" s="236"/>
      <c r="JEW16" s="235"/>
      <c r="JEX16" s="236"/>
      <c r="JEY16" s="236"/>
      <c r="JEZ16" s="235"/>
      <c r="JFA16" s="236"/>
      <c r="JFB16" s="236"/>
      <c r="JFC16" s="235"/>
      <c r="JFD16" s="236"/>
      <c r="JFE16" s="236"/>
      <c r="JFF16" s="235"/>
      <c r="JFG16" s="236"/>
      <c r="JFH16" s="236"/>
      <c r="JFI16" s="235"/>
      <c r="JFJ16" s="236"/>
      <c r="JFK16" s="236"/>
      <c r="JFL16" s="235"/>
      <c r="JFM16" s="236"/>
      <c r="JFN16" s="236"/>
      <c r="JFO16" s="235"/>
      <c r="JFP16" s="236"/>
      <c r="JFQ16" s="236"/>
      <c r="JFR16" s="235"/>
      <c r="JFS16" s="236"/>
      <c r="JFT16" s="236"/>
      <c r="JFU16" s="235"/>
      <c r="JFV16" s="236"/>
      <c r="JFW16" s="236"/>
      <c r="JFX16" s="235"/>
      <c r="JFY16" s="236"/>
      <c r="JFZ16" s="236"/>
      <c r="JGA16" s="235"/>
      <c r="JGB16" s="236"/>
      <c r="JGC16" s="236"/>
      <c r="JGD16" s="235"/>
      <c r="JGE16" s="236"/>
      <c r="JGF16" s="236"/>
      <c r="JGG16" s="235"/>
      <c r="JGH16" s="236"/>
      <c r="JGI16" s="236"/>
      <c r="JGJ16" s="235"/>
      <c r="JGK16" s="236"/>
      <c r="JGL16" s="236"/>
      <c r="JGM16" s="235"/>
      <c r="JGN16" s="236"/>
      <c r="JGO16" s="236"/>
      <c r="JGP16" s="235"/>
      <c r="JGQ16" s="236"/>
      <c r="JGR16" s="236"/>
      <c r="JGS16" s="235"/>
      <c r="JGT16" s="236"/>
      <c r="JGU16" s="236"/>
      <c r="JGV16" s="235"/>
      <c r="JGW16" s="236"/>
      <c r="JGX16" s="236"/>
      <c r="JGY16" s="235"/>
      <c r="JGZ16" s="236"/>
      <c r="JHA16" s="236"/>
      <c r="JHB16" s="235"/>
      <c r="JHC16" s="236"/>
      <c r="JHD16" s="236"/>
      <c r="JHE16" s="235"/>
      <c r="JHF16" s="236"/>
      <c r="JHG16" s="236"/>
      <c r="JHH16" s="235"/>
      <c r="JHI16" s="236"/>
      <c r="JHJ16" s="236"/>
      <c r="JHK16" s="235"/>
      <c r="JHL16" s="236"/>
      <c r="JHM16" s="236"/>
      <c r="JHN16" s="235"/>
      <c r="JHO16" s="236"/>
      <c r="JHP16" s="236"/>
      <c r="JHQ16" s="235"/>
      <c r="JHR16" s="236"/>
      <c r="JHS16" s="236"/>
      <c r="JHT16" s="235"/>
      <c r="JHU16" s="236"/>
      <c r="JHV16" s="236"/>
      <c r="JHW16" s="235"/>
      <c r="JHX16" s="236"/>
      <c r="JHY16" s="236"/>
      <c r="JHZ16" s="235"/>
      <c r="JIA16" s="236"/>
      <c r="JIB16" s="236"/>
      <c r="JIC16" s="235"/>
      <c r="JID16" s="236"/>
      <c r="JIE16" s="236"/>
      <c r="JIF16" s="235"/>
      <c r="JIG16" s="236"/>
      <c r="JIH16" s="236"/>
      <c r="JII16" s="235"/>
      <c r="JIJ16" s="236"/>
      <c r="JIK16" s="236"/>
      <c r="JIL16" s="235"/>
      <c r="JIM16" s="236"/>
      <c r="JIN16" s="236"/>
      <c r="JIO16" s="235"/>
      <c r="JIP16" s="236"/>
      <c r="JIQ16" s="236"/>
      <c r="JIR16" s="235"/>
      <c r="JIS16" s="236"/>
      <c r="JIT16" s="236"/>
      <c r="JIU16" s="235"/>
      <c r="JIV16" s="236"/>
      <c r="JIW16" s="236"/>
      <c r="JIX16" s="235"/>
      <c r="JIY16" s="236"/>
      <c r="JIZ16" s="236"/>
      <c r="JJA16" s="235"/>
      <c r="JJB16" s="236"/>
      <c r="JJC16" s="236"/>
      <c r="JJD16" s="235"/>
      <c r="JJE16" s="236"/>
      <c r="JJF16" s="236"/>
      <c r="JJG16" s="235"/>
      <c r="JJH16" s="236"/>
      <c r="JJI16" s="236"/>
      <c r="JJJ16" s="235"/>
      <c r="JJK16" s="236"/>
      <c r="JJL16" s="236"/>
      <c r="JJM16" s="235"/>
      <c r="JJN16" s="236"/>
      <c r="JJO16" s="236"/>
      <c r="JJP16" s="235"/>
      <c r="JJQ16" s="236"/>
      <c r="JJR16" s="236"/>
      <c r="JJS16" s="235"/>
      <c r="JJT16" s="236"/>
      <c r="JJU16" s="236"/>
      <c r="JJV16" s="235"/>
      <c r="JJW16" s="236"/>
      <c r="JJX16" s="236"/>
      <c r="JJY16" s="235"/>
      <c r="JJZ16" s="236"/>
      <c r="JKA16" s="236"/>
      <c r="JKB16" s="235"/>
      <c r="JKC16" s="236"/>
      <c r="JKD16" s="236"/>
      <c r="JKE16" s="235"/>
      <c r="JKF16" s="236"/>
      <c r="JKG16" s="236"/>
      <c r="JKH16" s="235"/>
      <c r="JKI16" s="236"/>
      <c r="JKJ16" s="236"/>
      <c r="JKK16" s="235"/>
      <c r="JKL16" s="236"/>
      <c r="JKM16" s="236"/>
      <c r="JKN16" s="235"/>
      <c r="JKO16" s="236"/>
      <c r="JKP16" s="236"/>
      <c r="JKQ16" s="235"/>
      <c r="JKR16" s="236"/>
      <c r="JKS16" s="236"/>
      <c r="JKT16" s="235"/>
      <c r="JKU16" s="236"/>
      <c r="JKV16" s="236"/>
      <c r="JKW16" s="235"/>
      <c r="JKX16" s="236"/>
      <c r="JKY16" s="236"/>
      <c r="JKZ16" s="235"/>
      <c r="JLA16" s="236"/>
      <c r="JLB16" s="236"/>
      <c r="JLC16" s="235"/>
      <c r="JLD16" s="236"/>
      <c r="JLE16" s="236"/>
      <c r="JLF16" s="235"/>
      <c r="JLG16" s="236"/>
      <c r="JLH16" s="236"/>
      <c r="JLI16" s="235"/>
      <c r="JLJ16" s="236"/>
      <c r="JLK16" s="236"/>
      <c r="JLL16" s="235"/>
      <c r="JLM16" s="236"/>
      <c r="JLN16" s="236"/>
      <c r="JLO16" s="235"/>
      <c r="JLP16" s="236"/>
      <c r="JLQ16" s="236"/>
      <c r="JLR16" s="235"/>
      <c r="JLS16" s="236"/>
      <c r="JLT16" s="236"/>
      <c r="JLU16" s="235"/>
      <c r="JLV16" s="236"/>
      <c r="JLW16" s="236"/>
      <c r="JLX16" s="235"/>
      <c r="JLY16" s="236"/>
      <c r="JLZ16" s="236"/>
      <c r="JMA16" s="235"/>
      <c r="JMB16" s="236"/>
      <c r="JMC16" s="236"/>
      <c r="JMD16" s="235"/>
      <c r="JME16" s="236"/>
      <c r="JMF16" s="236"/>
      <c r="JMG16" s="235"/>
      <c r="JMH16" s="236"/>
      <c r="JMI16" s="236"/>
      <c r="JMJ16" s="235"/>
      <c r="JMK16" s="236"/>
      <c r="JML16" s="236"/>
      <c r="JMM16" s="235"/>
      <c r="JMN16" s="236"/>
      <c r="JMO16" s="236"/>
      <c r="JMP16" s="235"/>
      <c r="JMQ16" s="236"/>
      <c r="JMR16" s="236"/>
      <c r="JMS16" s="235"/>
      <c r="JMT16" s="236"/>
      <c r="JMU16" s="236"/>
      <c r="JMV16" s="235"/>
      <c r="JMW16" s="236"/>
      <c r="JMX16" s="236"/>
      <c r="JMY16" s="235"/>
      <c r="JMZ16" s="236"/>
      <c r="JNA16" s="236"/>
      <c r="JNB16" s="235"/>
      <c r="JNC16" s="236"/>
      <c r="JND16" s="236"/>
      <c r="JNE16" s="235"/>
      <c r="JNF16" s="236"/>
      <c r="JNG16" s="236"/>
      <c r="JNH16" s="235"/>
      <c r="JNI16" s="236"/>
      <c r="JNJ16" s="236"/>
      <c r="JNK16" s="235"/>
      <c r="JNL16" s="236"/>
      <c r="JNM16" s="236"/>
      <c r="JNN16" s="235"/>
      <c r="JNO16" s="236"/>
      <c r="JNP16" s="236"/>
      <c r="JNQ16" s="235"/>
      <c r="JNR16" s="236"/>
      <c r="JNS16" s="236"/>
      <c r="JNT16" s="235"/>
      <c r="JNU16" s="236"/>
      <c r="JNV16" s="236"/>
      <c r="JNW16" s="235"/>
      <c r="JNX16" s="236"/>
      <c r="JNY16" s="236"/>
      <c r="JNZ16" s="235"/>
      <c r="JOA16" s="236"/>
      <c r="JOB16" s="236"/>
      <c r="JOC16" s="235"/>
      <c r="JOD16" s="236"/>
      <c r="JOE16" s="236"/>
      <c r="JOF16" s="235"/>
      <c r="JOG16" s="236"/>
      <c r="JOH16" s="236"/>
      <c r="JOI16" s="235"/>
      <c r="JOJ16" s="236"/>
      <c r="JOK16" s="236"/>
      <c r="JOL16" s="235"/>
      <c r="JOM16" s="236"/>
      <c r="JON16" s="236"/>
      <c r="JOO16" s="235"/>
      <c r="JOP16" s="236"/>
      <c r="JOQ16" s="236"/>
      <c r="JOR16" s="235"/>
      <c r="JOS16" s="236"/>
      <c r="JOT16" s="236"/>
      <c r="JOU16" s="235"/>
      <c r="JOV16" s="236"/>
      <c r="JOW16" s="236"/>
      <c r="JOX16" s="235"/>
      <c r="JOY16" s="236"/>
      <c r="JOZ16" s="236"/>
      <c r="JPA16" s="235"/>
      <c r="JPB16" s="236"/>
      <c r="JPC16" s="236"/>
      <c r="JPD16" s="235"/>
      <c r="JPE16" s="236"/>
      <c r="JPF16" s="236"/>
      <c r="JPG16" s="235"/>
      <c r="JPH16" s="236"/>
      <c r="JPI16" s="236"/>
      <c r="JPJ16" s="235"/>
      <c r="JPK16" s="236"/>
      <c r="JPL16" s="236"/>
      <c r="JPM16" s="235"/>
      <c r="JPN16" s="236"/>
      <c r="JPO16" s="236"/>
      <c r="JPP16" s="235"/>
      <c r="JPQ16" s="236"/>
      <c r="JPR16" s="236"/>
      <c r="JPS16" s="235"/>
      <c r="JPT16" s="236"/>
      <c r="JPU16" s="236"/>
      <c r="JPV16" s="235"/>
      <c r="JPW16" s="236"/>
      <c r="JPX16" s="236"/>
      <c r="JPY16" s="235"/>
      <c r="JPZ16" s="236"/>
      <c r="JQA16" s="236"/>
      <c r="JQB16" s="235"/>
      <c r="JQC16" s="236"/>
      <c r="JQD16" s="236"/>
      <c r="JQE16" s="235"/>
      <c r="JQF16" s="236"/>
      <c r="JQG16" s="236"/>
      <c r="JQH16" s="235"/>
      <c r="JQI16" s="236"/>
      <c r="JQJ16" s="236"/>
      <c r="JQK16" s="235"/>
      <c r="JQL16" s="236"/>
      <c r="JQM16" s="236"/>
      <c r="JQN16" s="235"/>
      <c r="JQO16" s="236"/>
      <c r="JQP16" s="236"/>
      <c r="JQQ16" s="235"/>
      <c r="JQR16" s="236"/>
      <c r="JQS16" s="236"/>
      <c r="JQT16" s="235"/>
      <c r="JQU16" s="236"/>
      <c r="JQV16" s="236"/>
      <c r="JQW16" s="235"/>
      <c r="JQX16" s="236"/>
      <c r="JQY16" s="236"/>
      <c r="JQZ16" s="235"/>
      <c r="JRA16" s="236"/>
      <c r="JRB16" s="236"/>
      <c r="JRC16" s="235"/>
      <c r="JRD16" s="236"/>
      <c r="JRE16" s="236"/>
      <c r="JRF16" s="235"/>
      <c r="JRG16" s="236"/>
      <c r="JRH16" s="236"/>
      <c r="JRI16" s="235"/>
      <c r="JRJ16" s="236"/>
      <c r="JRK16" s="236"/>
      <c r="JRL16" s="235"/>
      <c r="JRM16" s="236"/>
      <c r="JRN16" s="236"/>
      <c r="JRO16" s="235"/>
      <c r="JRP16" s="236"/>
      <c r="JRQ16" s="236"/>
      <c r="JRR16" s="235"/>
      <c r="JRS16" s="236"/>
      <c r="JRT16" s="236"/>
      <c r="JRU16" s="235"/>
      <c r="JRV16" s="236"/>
      <c r="JRW16" s="236"/>
      <c r="JRX16" s="235"/>
      <c r="JRY16" s="236"/>
      <c r="JRZ16" s="236"/>
      <c r="JSA16" s="235"/>
      <c r="JSB16" s="236"/>
      <c r="JSC16" s="236"/>
      <c r="JSD16" s="235"/>
      <c r="JSE16" s="236"/>
      <c r="JSF16" s="236"/>
      <c r="JSG16" s="235"/>
      <c r="JSH16" s="236"/>
      <c r="JSI16" s="236"/>
      <c r="JSJ16" s="235"/>
      <c r="JSK16" s="236"/>
      <c r="JSL16" s="236"/>
      <c r="JSM16" s="235"/>
      <c r="JSN16" s="236"/>
      <c r="JSO16" s="236"/>
      <c r="JSP16" s="235"/>
      <c r="JSQ16" s="236"/>
      <c r="JSR16" s="236"/>
      <c r="JSS16" s="235"/>
      <c r="JST16" s="236"/>
      <c r="JSU16" s="236"/>
      <c r="JSV16" s="235"/>
      <c r="JSW16" s="236"/>
      <c r="JSX16" s="236"/>
      <c r="JSY16" s="235"/>
      <c r="JSZ16" s="236"/>
      <c r="JTA16" s="236"/>
      <c r="JTB16" s="235"/>
      <c r="JTC16" s="236"/>
      <c r="JTD16" s="236"/>
      <c r="JTE16" s="235"/>
      <c r="JTF16" s="236"/>
      <c r="JTG16" s="236"/>
      <c r="JTH16" s="235"/>
      <c r="JTI16" s="236"/>
      <c r="JTJ16" s="236"/>
      <c r="JTK16" s="235"/>
      <c r="JTL16" s="236"/>
      <c r="JTM16" s="236"/>
      <c r="JTN16" s="235"/>
      <c r="JTO16" s="236"/>
      <c r="JTP16" s="236"/>
      <c r="JTQ16" s="235"/>
      <c r="JTR16" s="236"/>
      <c r="JTS16" s="236"/>
      <c r="JTT16" s="235"/>
      <c r="JTU16" s="236"/>
      <c r="JTV16" s="236"/>
      <c r="JTW16" s="235"/>
      <c r="JTX16" s="236"/>
      <c r="JTY16" s="236"/>
      <c r="JTZ16" s="235"/>
      <c r="JUA16" s="236"/>
      <c r="JUB16" s="236"/>
      <c r="JUC16" s="235"/>
      <c r="JUD16" s="236"/>
      <c r="JUE16" s="236"/>
      <c r="JUF16" s="235"/>
      <c r="JUG16" s="236"/>
      <c r="JUH16" s="236"/>
      <c r="JUI16" s="235"/>
      <c r="JUJ16" s="236"/>
      <c r="JUK16" s="236"/>
      <c r="JUL16" s="235"/>
      <c r="JUM16" s="236"/>
      <c r="JUN16" s="236"/>
      <c r="JUO16" s="235"/>
      <c r="JUP16" s="236"/>
      <c r="JUQ16" s="236"/>
      <c r="JUR16" s="235"/>
      <c r="JUS16" s="236"/>
      <c r="JUT16" s="236"/>
      <c r="JUU16" s="235"/>
      <c r="JUV16" s="236"/>
      <c r="JUW16" s="236"/>
      <c r="JUX16" s="235"/>
      <c r="JUY16" s="236"/>
      <c r="JUZ16" s="236"/>
      <c r="JVA16" s="235"/>
      <c r="JVB16" s="236"/>
      <c r="JVC16" s="236"/>
      <c r="JVD16" s="235"/>
      <c r="JVE16" s="236"/>
      <c r="JVF16" s="236"/>
      <c r="JVG16" s="235"/>
      <c r="JVH16" s="236"/>
      <c r="JVI16" s="236"/>
      <c r="JVJ16" s="235"/>
      <c r="JVK16" s="236"/>
      <c r="JVL16" s="236"/>
      <c r="JVM16" s="235"/>
      <c r="JVN16" s="236"/>
      <c r="JVO16" s="236"/>
      <c r="JVP16" s="235"/>
      <c r="JVQ16" s="236"/>
      <c r="JVR16" s="236"/>
      <c r="JVS16" s="235"/>
      <c r="JVT16" s="236"/>
      <c r="JVU16" s="236"/>
      <c r="JVV16" s="235"/>
      <c r="JVW16" s="236"/>
      <c r="JVX16" s="236"/>
      <c r="JVY16" s="235"/>
      <c r="JVZ16" s="236"/>
      <c r="JWA16" s="236"/>
      <c r="JWB16" s="235"/>
      <c r="JWC16" s="236"/>
      <c r="JWD16" s="236"/>
      <c r="JWE16" s="235"/>
      <c r="JWF16" s="236"/>
      <c r="JWG16" s="236"/>
      <c r="JWH16" s="235"/>
      <c r="JWI16" s="236"/>
      <c r="JWJ16" s="236"/>
      <c r="JWK16" s="235"/>
      <c r="JWL16" s="236"/>
      <c r="JWM16" s="236"/>
      <c r="JWN16" s="235"/>
      <c r="JWO16" s="236"/>
      <c r="JWP16" s="236"/>
      <c r="JWQ16" s="235"/>
      <c r="JWR16" s="236"/>
      <c r="JWS16" s="236"/>
      <c r="JWT16" s="235"/>
      <c r="JWU16" s="236"/>
      <c r="JWV16" s="236"/>
      <c r="JWW16" s="235"/>
      <c r="JWX16" s="236"/>
      <c r="JWY16" s="236"/>
      <c r="JWZ16" s="235"/>
      <c r="JXA16" s="236"/>
      <c r="JXB16" s="236"/>
      <c r="JXC16" s="235"/>
      <c r="JXD16" s="236"/>
      <c r="JXE16" s="236"/>
      <c r="JXF16" s="235"/>
      <c r="JXG16" s="236"/>
      <c r="JXH16" s="236"/>
      <c r="JXI16" s="235"/>
      <c r="JXJ16" s="236"/>
      <c r="JXK16" s="236"/>
      <c r="JXL16" s="235"/>
      <c r="JXM16" s="236"/>
      <c r="JXN16" s="236"/>
      <c r="JXO16" s="235"/>
      <c r="JXP16" s="236"/>
      <c r="JXQ16" s="236"/>
      <c r="JXR16" s="235"/>
      <c r="JXS16" s="236"/>
      <c r="JXT16" s="236"/>
      <c r="JXU16" s="235"/>
      <c r="JXV16" s="236"/>
      <c r="JXW16" s="236"/>
      <c r="JXX16" s="235"/>
      <c r="JXY16" s="236"/>
      <c r="JXZ16" s="236"/>
      <c r="JYA16" s="235"/>
      <c r="JYB16" s="236"/>
      <c r="JYC16" s="236"/>
      <c r="JYD16" s="235"/>
      <c r="JYE16" s="236"/>
      <c r="JYF16" s="236"/>
      <c r="JYG16" s="235"/>
      <c r="JYH16" s="236"/>
      <c r="JYI16" s="236"/>
      <c r="JYJ16" s="235"/>
      <c r="JYK16" s="236"/>
      <c r="JYL16" s="236"/>
      <c r="JYM16" s="235"/>
      <c r="JYN16" s="236"/>
      <c r="JYO16" s="236"/>
      <c r="JYP16" s="235"/>
      <c r="JYQ16" s="236"/>
      <c r="JYR16" s="236"/>
      <c r="JYS16" s="235"/>
      <c r="JYT16" s="236"/>
      <c r="JYU16" s="236"/>
      <c r="JYV16" s="235"/>
      <c r="JYW16" s="236"/>
      <c r="JYX16" s="236"/>
      <c r="JYY16" s="235"/>
      <c r="JYZ16" s="236"/>
      <c r="JZA16" s="236"/>
      <c r="JZB16" s="235"/>
      <c r="JZC16" s="236"/>
      <c r="JZD16" s="236"/>
      <c r="JZE16" s="235"/>
      <c r="JZF16" s="236"/>
      <c r="JZG16" s="236"/>
      <c r="JZH16" s="235"/>
      <c r="JZI16" s="236"/>
      <c r="JZJ16" s="236"/>
      <c r="JZK16" s="235"/>
      <c r="JZL16" s="236"/>
      <c r="JZM16" s="236"/>
      <c r="JZN16" s="235"/>
      <c r="JZO16" s="236"/>
      <c r="JZP16" s="236"/>
      <c r="JZQ16" s="235"/>
      <c r="JZR16" s="236"/>
      <c r="JZS16" s="236"/>
      <c r="JZT16" s="235"/>
      <c r="JZU16" s="236"/>
      <c r="JZV16" s="236"/>
      <c r="JZW16" s="235"/>
      <c r="JZX16" s="236"/>
      <c r="JZY16" s="236"/>
      <c r="JZZ16" s="235"/>
      <c r="KAA16" s="236"/>
      <c r="KAB16" s="236"/>
      <c r="KAC16" s="235"/>
      <c r="KAD16" s="236"/>
      <c r="KAE16" s="236"/>
      <c r="KAF16" s="235"/>
      <c r="KAG16" s="236"/>
      <c r="KAH16" s="236"/>
      <c r="KAI16" s="235"/>
      <c r="KAJ16" s="236"/>
      <c r="KAK16" s="236"/>
      <c r="KAL16" s="235"/>
      <c r="KAM16" s="236"/>
      <c r="KAN16" s="236"/>
      <c r="KAO16" s="235"/>
      <c r="KAP16" s="236"/>
      <c r="KAQ16" s="236"/>
      <c r="KAR16" s="235"/>
      <c r="KAS16" s="236"/>
      <c r="KAT16" s="236"/>
      <c r="KAU16" s="235"/>
      <c r="KAV16" s="236"/>
      <c r="KAW16" s="236"/>
      <c r="KAX16" s="235"/>
      <c r="KAY16" s="236"/>
      <c r="KAZ16" s="236"/>
      <c r="KBA16" s="235"/>
      <c r="KBB16" s="236"/>
      <c r="KBC16" s="236"/>
      <c r="KBD16" s="235"/>
      <c r="KBE16" s="236"/>
      <c r="KBF16" s="236"/>
      <c r="KBG16" s="235"/>
      <c r="KBH16" s="236"/>
      <c r="KBI16" s="236"/>
      <c r="KBJ16" s="235"/>
      <c r="KBK16" s="236"/>
      <c r="KBL16" s="236"/>
      <c r="KBM16" s="235"/>
      <c r="KBN16" s="236"/>
      <c r="KBO16" s="236"/>
      <c r="KBP16" s="235"/>
      <c r="KBQ16" s="236"/>
      <c r="KBR16" s="236"/>
      <c r="KBS16" s="235"/>
      <c r="KBT16" s="236"/>
      <c r="KBU16" s="236"/>
      <c r="KBV16" s="235"/>
      <c r="KBW16" s="236"/>
      <c r="KBX16" s="236"/>
      <c r="KBY16" s="235"/>
      <c r="KBZ16" s="236"/>
      <c r="KCA16" s="236"/>
      <c r="KCB16" s="235"/>
      <c r="KCC16" s="236"/>
      <c r="KCD16" s="236"/>
      <c r="KCE16" s="235"/>
      <c r="KCF16" s="236"/>
      <c r="KCG16" s="236"/>
      <c r="KCH16" s="235"/>
      <c r="KCI16" s="236"/>
      <c r="KCJ16" s="236"/>
      <c r="KCK16" s="235"/>
      <c r="KCL16" s="236"/>
      <c r="KCM16" s="236"/>
      <c r="KCN16" s="235"/>
      <c r="KCO16" s="236"/>
      <c r="KCP16" s="236"/>
      <c r="KCQ16" s="235"/>
      <c r="KCR16" s="236"/>
      <c r="KCS16" s="236"/>
      <c r="KCT16" s="235"/>
      <c r="KCU16" s="236"/>
      <c r="KCV16" s="236"/>
      <c r="KCW16" s="235"/>
      <c r="KCX16" s="236"/>
      <c r="KCY16" s="236"/>
      <c r="KCZ16" s="235"/>
      <c r="KDA16" s="236"/>
      <c r="KDB16" s="236"/>
      <c r="KDC16" s="235"/>
      <c r="KDD16" s="236"/>
      <c r="KDE16" s="236"/>
      <c r="KDF16" s="235"/>
      <c r="KDG16" s="236"/>
      <c r="KDH16" s="236"/>
      <c r="KDI16" s="235"/>
      <c r="KDJ16" s="236"/>
      <c r="KDK16" s="236"/>
      <c r="KDL16" s="235"/>
      <c r="KDM16" s="236"/>
      <c r="KDN16" s="236"/>
      <c r="KDO16" s="235"/>
      <c r="KDP16" s="236"/>
      <c r="KDQ16" s="236"/>
      <c r="KDR16" s="235"/>
      <c r="KDS16" s="236"/>
      <c r="KDT16" s="236"/>
      <c r="KDU16" s="235"/>
      <c r="KDV16" s="236"/>
      <c r="KDW16" s="236"/>
      <c r="KDX16" s="235"/>
      <c r="KDY16" s="236"/>
      <c r="KDZ16" s="236"/>
      <c r="KEA16" s="235"/>
      <c r="KEB16" s="236"/>
      <c r="KEC16" s="236"/>
      <c r="KED16" s="235"/>
      <c r="KEE16" s="236"/>
      <c r="KEF16" s="236"/>
      <c r="KEG16" s="235"/>
      <c r="KEH16" s="236"/>
      <c r="KEI16" s="236"/>
      <c r="KEJ16" s="235"/>
      <c r="KEK16" s="236"/>
      <c r="KEL16" s="236"/>
      <c r="KEM16" s="235"/>
      <c r="KEN16" s="236"/>
      <c r="KEO16" s="236"/>
      <c r="KEP16" s="235"/>
      <c r="KEQ16" s="236"/>
      <c r="KER16" s="236"/>
      <c r="KES16" s="235"/>
      <c r="KET16" s="236"/>
      <c r="KEU16" s="236"/>
      <c r="KEV16" s="235"/>
      <c r="KEW16" s="236"/>
      <c r="KEX16" s="236"/>
      <c r="KEY16" s="235"/>
      <c r="KEZ16" s="236"/>
      <c r="KFA16" s="236"/>
      <c r="KFB16" s="235"/>
      <c r="KFC16" s="236"/>
      <c r="KFD16" s="236"/>
      <c r="KFE16" s="235"/>
      <c r="KFF16" s="236"/>
      <c r="KFG16" s="236"/>
      <c r="KFH16" s="235"/>
      <c r="KFI16" s="236"/>
      <c r="KFJ16" s="236"/>
      <c r="KFK16" s="235"/>
      <c r="KFL16" s="236"/>
      <c r="KFM16" s="236"/>
      <c r="KFN16" s="235"/>
      <c r="KFO16" s="236"/>
      <c r="KFP16" s="236"/>
      <c r="KFQ16" s="235"/>
      <c r="KFR16" s="236"/>
      <c r="KFS16" s="236"/>
      <c r="KFT16" s="235"/>
      <c r="KFU16" s="236"/>
      <c r="KFV16" s="236"/>
      <c r="KFW16" s="235"/>
      <c r="KFX16" s="236"/>
      <c r="KFY16" s="236"/>
      <c r="KFZ16" s="235"/>
      <c r="KGA16" s="236"/>
      <c r="KGB16" s="236"/>
      <c r="KGC16" s="235"/>
      <c r="KGD16" s="236"/>
      <c r="KGE16" s="236"/>
      <c r="KGF16" s="235"/>
      <c r="KGG16" s="236"/>
      <c r="KGH16" s="236"/>
      <c r="KGI16" s="235"/>
      <c r="KGJ16" s="236"/>
      <c r="KGK16" s="236"/>
      <c r="KGL16" s="235"/>
      <c r="KGM16" s="236"/>
      <c r="KGN16" s="236"/>
      <c r="KGO16" s="235"/>
      <c r="KGP16" s="236"/>
      <c r="KGQ16" s="236"/>
      <c r="KGR16" s="235"/>
      <c r="KGS16" s="236"/>
      <c r="KGT16" s="236"/>
      <c r="KGU16" s="235"/>
      <c r="KGV16" s="236"/>
      <c r="KGW16" s="236"/>
      <c r="KGX16" s="235"/>
      <c r="KGY16" s="236"/>
      <c r="KGZ16" s="236"/>
      <c r="KHA16" s="235"/>
      <c r="KHB16" s="236"/>
      <c r="KHC16" s="236"/>
      <c r="KHD16" s="235"/>
      <c r="KHE16" s="236"/>
      <c r="KHF16" s="236"/>
      <c r="KHG16" s="235"/>
      <c r="KHH16" s="236"/>
      <c r="KHI16" s="236"/>
      <c r="KHJ16" s="235"/>
      <c r="KHK16" s="236"/>
      <c r="KHL16" s="236"/>
      <c r="KHM16" s="235"/>
      <c r="KHN16" s="236"/>
      <c r="KHO16" s="236"/>
      <c r="KHP16" s="235"/>
      <c r="KHQ16" s="236"/>
      <c r="KHR16" s="236"/>
      <c r="KHS16" s="235"/>
      <c r="KHT16" s="236"/>
      <c r="KHU16" s="236"/>
      <c r="KHV16" s="235"/>
      <c r="KHW16" s="236"/>
      <c r="KHX16" s="236"/>
      <c r="KHY16" s="235"/>
      <c r="KHZ16" s="236"/>
      <c r="KIA16" s="236"/>
      <c r="KIB16" s="235"/>
      <c r="KIC16" s="236"/>
      <c r="KID16" s="236"/>
      <c r="KIE16" s="235"/>
      <c r="KIF16" s="236"/>
      <c r="KIG16" s="236"/>
      <c r="KIH16" s="235"/>
      <c r="KII16" s="236"/>
      <c r="KIJ16" s="236"/>
      <c r="KIK16" s="235"/>
      <c r="KIL16" s="236"/>
      <c r="KIM16" s="236"/>
      <c r="KIN16" s="235"/>
      <c r="KIO16" s="236"/>
      <c r="KIP16" s="236"/>
      <c r="KIQ16" s="235"/>
      <c r="KIR16" s="236"/>
      <c r="KIS16" s="236"/>
      <c r="KIT16" s="235"/>
      <c r="KIU16" s="236"/>
      <c r="KIV16" s="236"/>
      <c r="KIW16" s="235"/>
      <c r="KIX16" s="236"/>
      <c r="KIY16" s="236"/>
      <c r="KIZ16" s="235"/>
      <c r="KJA16" s="236"/>
      <c r="KJB16" s="236"/>
      <c r="KJC16" s="235"/>
      <c r="KJD16" s="236"/>
      <c r="KJE16" s="236"/>
      <c r="KJF16" s="235"/>
      <c r="KJG16" s="236"/>
      <c r="KJH16" s="236"/>
      <c r="KJI16" s="235"/>
      <c r="KJJ16" s="236"/>
      <c r="KJK16" s="236"/>
      <c r="KJL16" s="235"/>
      <c r="KJM16" s="236"/>
      <c r="KJN16" s="236"/>
      <c r="KJO16" s="235"/>
      <c r="KJP16" s="236"/>
      <c r="KJQ16" s="236"/>
      <c r="KJR16" s="235"/>
      <c r="KJS16" s="236"/>
      <c r="KJT16" s="236"/>
      <c r="KJU16" s="235"/>
      <c r="KJV16" s="236"/>
      <c r="KJW16" s="236"/>
      <c r="KJX16" s="235"/>
      <c r="KJY16" s="236"/>
      <c r="KJZ16" s="236"/>
      <c r="KKA16" s="235"/>
      <c r="KKB16" s="236"/>
      <c r="KKC16" s="236"/>
      <c r="KKD16" s="235"/>
      <c r="KKE16" s="236"/>
      <c r="KKF16" s="236"/>
      <c r="KKG16" s="235"/>
      <c r="KKH16" s="236"/>
      <c r="KKI16" s="236"/>
      <c r="KKJ16" s="235"/>
      <c r="KKK16" s="236"/>
      <c r="KKL16" s="236"/>
      <c r="KKM16" s="235"/>
      <c r="KKN16" s="236"/>
      <c r="KKO16" s="236"/>
      <c r="KKP16" s="235"/>
      <c r="KKQ16" s="236"/>
      <c r="KKR16" s="236"/>
      <c r="KKS16" s="235"/>
      <c r="KKT16" s="236"/>
      <c r="KKU16" s="236"/>
      <c r="KKV16" s="235"/>
      <c r="KKW16" s="236"/>
      <c r="KKX16" s="236"/>
      <c r="KKY16" s="235"/>
      <c r="KKZ16" s="236"/>
      <c r="KLA16" s="236"/>
      <c r="KLB16" s="235"/>
      <c r="KLC16" s="236"/>
      <c r="KLD16" s="236"/>
      <c r="KLE16" s="235"/>
      <c r="KLF16" s="236"/>
      <c r="KLG16" s="236"/>
      <c r="KLH16" s="235"/>
      <c r="KLI16" s="236"/>
      <c r="KLJ16" s="236"/>
      <c r="KLK16" s="235"/>
      <c r="KLL16" s="236"/>
      <c r="KLM16" s="236"/>
      <c r="KLN16" s="235"/>
      <c r="KLO16" s="236"/>
      <c r="KLP16" s="236"/>
      <c r="KLQ16" s="235"/>
      <c r="KLR16" s="236"/>
      <c r="KLS16" s="236"/>
      <c r="KLT16" s="235"/>
      <c r="KLU16" s="236"/>
      <c r="KLV16" s="236"/>
      <c r="KLW16" s="235"/>
      <c r="KLX16" s="236"/>
      <c r="KLY16" s="236"/>
      <c r="KLZ16" s="235"/>
      <c r="KMA16" s="236"/>
      <c r="KMB16" s="236"/>
      <c r="KMC16" s="235"/>
      <c r="KMD16" s="236"/>
      <c r="KME16" s="236"/>
      <c r="KMF16" s="235"/>
      <c r="KMG16" s="236"/>
      <c r="KMH16" s="236"/>
      <c r="KMI16" s="235"/>
      <c r="KMJ16" s="236"/>
      <c r="KMK16" s="236"/>
      <c r="KML16" s="235"/>
      <c r="KMM16" s="236"/>
      <c r="KMN16" s="236"/>
      <c r="KMO16" s="235"/>
      <c r="KMP16" s="236"/>
      <c r="KMQ16" s="236"/>
      <c r="KMR16" s="235"/>
      <c r="KMS16" s="236"/>
      <c r="KMT16" s="236"/>
      <c r="KMU16" s="235"/>
      <c r="KMV16" s="236"/>
      <c r="KMW16" s="236"/>
      <c r="KMX16" s="235"/>
      <c r="KMY16" s="236"/>
      <c r="KMZ16" s="236"/>
      <c r="KNA16" s="235"/>
      <c r="KNB16" s="236"/>
      <c r="KNC16" s="236"/>
      <c r="KND16" s="235"/>
      <c r="KNE16" s="236"/>
      <c r="KNF16" s="236"/>
      <c r="KNG16" s="235"/>
      <c r="KNH16" s="236"/>
      <c r="KNI16" s="236"/>
      <c r="KNJ16" s="235"/>
      <c r="KNK16" s="236"/>
      <c r="KNL16" s="236"/>
      <c r="KNM16" s="235"/>
      <c r="KNN16" s="236"/>
      <c r="KNO16" s="236"/>
      <c r="KNP16" s="235"/>
      <c r="KNQ16" s="236"/>
      <c r="KNR16" s="236"/>
      <c r="KNS16" s="235"/>
      <c r="KNT16" s="236"/>
      <c r="KNU16" s="236"/>
      <c r="KNV16" s="235"/>
      <c r="KNW16" s="236"/>
      <c r="KNX16" s="236"/>
      <c r="KNY16" s="235"/>
      <c r="KNZ16" s="236"/>
      <c r="KOA16" s="236"/>
      <c r="KOB16" s="235"/>
      <c r="KOC16" s="236"/>
      <c r="KOD16" s="236"/>
      <c r="KOE16" s="235"/>
      <c r="KOF16" s="236"/>
      <c r="KOG16" s="236"/>
      <c r="KOH16" s="235"/>
      <c r="KOI16" s="236"/>
      <c r="KOJ16" s="236"/>
      <c r="KOK16" s="235"/>
      <c r="KOL16" s="236"/>
      <c r="KOM16" s="236"/>
      <c r="KON16" s="235"/>
      <c r="KOO16" s="236"/>
      <c r="KOP16" s="236"/>
      <c r="KOQ16" s="235"/>
      <c r="KOR16" s="236"/>
      <c r="KOS16" s="236"/>
      <c r="KOT16" s="235"/>
      <c r="KOU16" s="236"/>
      <c r="KOV16" s="236"/>
      <c r="KOW16" s="235"/>
      <c r="KOX16" s="236"/>
      <c r="KOY16" s="236"/>
      <c r="KOZ16" s="235"/>
      <c r="KPA16" s="236"/>
      <c r="KPB16" s="236"/>
      <c r="KPC16" s="235"/>
      <c r="KPD16" s="236"/>
      <c r="KPE16" s="236"/>
      <c r="KPF16" s="235"/>
      <c r="KPG16" s="236"/>
      <c r="KPH16" s="236"/>
      <c r="KPI16" s="235"/>
      <c r="KPJ16" s="236"/>
      <c r="KPK16" s="236"/>
      <c r="KPL16" s="235"/>
      <c r="KPM16" s="236"/>
      <c r="KPN16" s="236"/>
      <c r="KPO16" s="235"/>
      <c r="KPP16" s="236"/>
      <c r="KPQ16" s="236"/>
      <c r="KPR16" s="235"/>
      <c r="KPS16" s="236"/>
      <c r="KPT16" s="236"/>
      <c r="KPU16" s="235"/>
      <c r="KPV16" s="236"/>
      <c r="KPW16" s="236"/>
      <c r="KPX16" s="235"/>
      <c r="KPY16" s="236"/>
      <c r="KPZ16" s="236"/>
      <c r="KQA16" s="235"/>
      <c r="KQB16" s="236"/>
      <c r="KQC16" s="236"/>
      <c r="KQD16" s="235"/>
      <c r="KQE16" s="236"/>
      <c r="KQF16" s="236"/>
      <c r="KQG16" s="235"/>
      <c r="KQH16" s="236"/>
      <c r="KQI16" s="236"/>
      <c r="KQJ16" s="235"/>
      <c r="KQK16" s="236"/>
      <c r="KQL16" s="236"/>
      <c r="KQM16" s="235"/>
      <c r="KQN16" s="236"/>
      <c r="KQO16" s="236"/>
      <c r="KQP16" s="235"/>
      <c r="KQQ16" s="236"/>
      <c r="KQR16" s="236"/>
      <c r="KQS16" s="235"/>
      <c r="KQT16" s="236"/>
      <c r="KQU16" s="236"/>
      <c r="KQV16" s="235"/>
      <c r="KQW16" s="236"/>
      <c r="KQX16" s="236"/>
      <c r="KQY16" s="235"/>
      <c r="KQZ16" s="236"/>
      <c r="KRA16" s="236"/>
      <c r="KRB16" s="235"/>
      <c r="KRC16" s="236"/>
      <c r="KRD16" s="236"/>
      <c r="KRE16" s="235"/>
      <c r="KRF16" s="236"/>
      <c r="KRG16" s="236"/>
      <c r="KRH16" s="235"/>
      <c r="KRI16" s="236"/>
      <c r="KRJ16" s="236"/>
      <c r="KRK16" s="235"/>
      <c r="KRL16" s="236"/>
      <c r="KRM16" s="236"/>
      <c r="KRN16" s="235"/>
      <c r="KRO16" s="236"/>
      <c r="KRP16" s="236"/>
      <c r="KRQ16" s="235"/>
      <c r="KRR16" s="236"/>
      <c r="KRS16" s="236"/>
      <c r="KRT16" s="235"/>
      <c r="KRU16" s="236"/>
      <c r="KRV16" s="236"/>
      <c r="KRW16" s="235"/>
      <c r="KRX16" s="236"/>
      <c r="KRY16" s="236"/>
      <c r="KRZ16" s="235"/>
      <c r="KSA16" s="236"/>
      <c r="KSB16" s="236"/>
      <c r="KSC16" s="235"/>
      <c r="KSD16" s="236"/>
      <c r="KSE16" s="236"/>
      <c r="KSF16" s="235"/>
      <c r="KSG16" s="236"/>
      <c r="KSH16" s="236"/>
      <c r="KSI16" s="235"/>
      <c r="KSJ16" s="236"/>
      <c r="KSK16" s="236"/>
      <c r="KSL16" s="235"/>
      <c r="KSM16" s="236"/>
      <c r="KSN16" s="236"/>
      <c r="KSO16" s="235"/>
      <c r="KSP16" s="236"/>
      <c r="KSQ16" s="236"/>
      <c r="KSR16" s="235"/>
      <c r="KSS16" s="236"/>
      <c r="KST16" s="236"/>
      <c r="KSU16" s="235"/>
      <c r="KSV16" s="236"/>
      <c r="KSW16" s="236"/>
      <c r="KSX16" s="235"/>
      <c r="KSY16" s="236"/>
      <c r="KSZ16" s="236"/>
      <c r="KTA16" s="235"/>
      <c r="KTB16" s="236"/>
      <c r="KTC16" s="236"/>
      <c r="KTD16" s="235"/>
      <c r="KTE16" s="236"/>
      <c r="KTF16" s="236"/>
      <c r="KTG16" s="235"/>
      <c r="KTH16" s="236"/>
      <c r="KTI16" s="236"/>
      <c r="KTJ16" s="235"/>
      <c r="KTK16" s="236"/>
      <c r="KTL16" s="236"/>
      <c r="KTM16" s="235"/>
      <c r="KTN16" s="236"/>
      <c r="KTO16" s="236"/>
      <c r="KTP16" s="235"/>
      <c r="KTQ16" s="236"/>
      <c r="KTR16" s="236"/>
      <c r="KTS16" s="235"/>
      <c r="KTT16" s="236"/>
      <c r="KTU16" s="236"/>
      <c r="KTV16" s="235"/>
      <c r="KTW16" s="236"/>
      <c r="KTX16" s="236"/>
      <c r="KTY16" s="235"/>
      <c r="KTZ16" s="236"/>
      <c r="KUA16" s="236"/>
      <c r="KUB16" s="235"/>
      <c r="KUC16" s="236"/>
      <c r="KUD16" s="236"/>
      <c r="KUE16" s="235"/>
      <c r="KUF16" s="236"/>
      <c r="KUG16" s="236"/>
      <c r="KUH16" s="235"/>
      <c r="KUI16" s="236"/>
      <c r="KUJ16" s="236"/>
      <c r="KUK16" s="235"/>
      <c r="KUL16" s="236"/>
      <c r="KUM16" s="236"/>
      <c r="KUN16" s="235"/>
      <c r="KUO16" s="236"/>
      <c r="KUP16" s="236"/>
      <c r="KUQ16" s="235"/>
      <c r="KUR16" s="236"/>
      <c r="KUS16" s="236"/>
      <c r="KUT16" s="235"/>
      <c r="KUU16" s="236"/>
      <c r="KUV16" s="236"/>
      <c r="KUW16" s="235"/>
      <c r="KUX16" s="236"/>
      <c r="KUY16" s="236"/>
      <c r="KUZ16" s="235"/>
      <c r="KVA16" s="236"/>
      <c r="KVB16" s="236"/>
      <c r="KVC16" s="235"/>
      <c r="KVD16" s="236"/>
      <c r="KVE16" s="236"/>
      <c r="KVF16" s="235"/>
      <c r="KVG16" s="236"/>
      <c r="KVH16" s="236"/>
      <c r="KVI16" s="235"/>
      <c r="KVJ16" s="236"/>
      <c r="KVK16" s="236"/>
      <c r="KVL16" s="235"/>
      <c r="KVM16" s="236"/>
      <c r="KVN16" s="236"/>
      <c r="KVO16" s="235"/>
      <c r="KVP16" s="236"/>
      <c r="KVQ16" s="236"/>
      <c r="KVR16" s="235"/>
      <c r="KVS16" s="236"/>
      <c r="KVT16" s="236"/>
      <c r="KVU16" s="235"/>
      <c r="KVV16" s="236"/>
      <c r="KVW16" s="236"/>
      <c r="KVX16" s="235"/>
      <c r="KVY16" s="236"/>
      <c r="KVZ16" s="236"/>
      <c r="KWA16" s="235"/>
      <c r="KWB16" s="236"/>
      <c r="KWC16" s="236"/>
      <c r="KWD16" s="235"/>
      <c r="KWE16" s="236"/>
      <c r="KWF16" s="236"/>
      <c r="KWG16" s="235"/>
      <c r="KWH16" s="236"/>
      <c r="KWI16" s="236"/>
      <c r="KWJ16" s="235"/>
      <c r="KWK16" s="236"/>
      <c r="KWL16" s="236"/>
      <c r="KWM16" s="235"/>
      <c r="KWN16" s="236"/>
      <c r="KWO16" s="236"/>
      <c r="KWP16" s="235"/>
      <c r="KWQ16" s="236"/>
      <c r="KWR16" s="236"/>
      <c r="KWS16" s="235"/>
      <c r="KWT16" s="236"/>
      <c r="KWU16" s="236"/>
      <c r="KWV16" s="235"/>
      <c r="KWW16" s="236"/>
      <c r="KWX16" s="236"/>
      <c r="KWY16" s="235"/>
      <c r="KWZ16" s="236"/>
      <c r="KXA16" s="236"/>
      <c r="KXB16" s="235"/>
      <c r="KXC16" s="236"/>
      <c r="KXD16" s="236"/>
      <c r="KXE16" s="235"/>
      <c r="KXF16" s="236"/>
      <c r="KXG16" s="236"/>
      <c r="KXH16" s="235"/>
      <c r="KXI16" s="236"/>
      <c r="KXJ16" s="236"/>
      <c r="KXK16" s="235"/>
      <c r="KXL16" s="236"/>
      <c r="KXM16" s="236"/>
      <c r="KXN16" s="235"/>
      <c r="KXO16" s="236"/>
      <c r="KXP16" s="236"/>
      <c r="KXQ16" s="235"/>
      <c r="KXR16" s="236"/>
      <c r="KXS16" s="236"/>
      <c r="KXT16" s="235"/>
      <c r="KXU16" s="236"/>
      <c r="KXV16" s="236"/>
      <c r="KXW16" s="235"/>
      <c r="KXX16" s="236"/>
      <c r="KXY16" s="236"/>
      <c r="KXZ16" s="235"/>
      <c r="KYA16" s="236"/>
      <c r="KYB16" s="236"/>
      <c r="KYC16" s="235"/>
      <c r="KYD16" s="236"/>
      <c r="KYE16" s="236"/>
      <c r="KYF16" s="235"/>
      <c r="KYG16" s="236"/>
      <c r="KYH16" s="236"/>
      <c r="KYI16" s="235"/>
      <c r="KYJ16" s="236"/>
      <c r="KYK16" s="236"/>
      <c r="KYL16" s="235"/>
      <c r="KYM16" s="236"/>
      <c r="KYN16" s="236"/>
      <c r="KYO16" s="235"/>
      <c r="KYP16" s="236"/>
      <c r="KYQ16" s="236"/>
      <c r="KYR16" s="235"/>
      <c r="KYS16" s="236"/>
      <c r="KYT16" s="236"/>
      <c r="KYU16" s="235"/>
      <c r="KYV16" s="236"/>
      <c r="KYW16" s="236"/>
      <c r="KYX16" s="235"/>
      <c r="KYY16" s="236"/>
      <c r="KYZ16" s="236"/>
      <c r="KZA16" s="235"/>
      <c r="KZB16" s="236"/>
      <c r="KZC16" s="236"/>
      <c r="KZD16" s="235"/>
      <c r="KZE16" s="236"/>
      <c r="KZF16" s="236"/>
      <c r="KZG16" s="235"/>
      <c r="KZH16" s="236"/>
      <c r="KZI16" s="236"/>
      <c r="KZJ16" s="235"/>
      <c r="KZK16" s="236"/>
      <c r="KZL16" s="236"/>
      <c r="KZM16" s="235"/>
      <c r="KZN16" s="236"/>
      <c r="KZO16" s="236"/>
      <c r="KZP16" s="235"/>
      <c r="KZQ16" s="236"/>
      <c r="KZR16" s="236"/>
      <c r="KZS16" s="235"/>
      <c r="KZT16" s="236"/>
      <c r="KZU16" s="236"/>
      <c r="KZV16" s="235"/>
      <c r="KZW16" s="236"/>
      <c r="KZX16" s="236"/>
      <c r="KZY16" s="235"/>
      <c r="KZZ16" s="236"/>
      <c r="LAA16" s="236"/>
      <c r="LAB16" s="235"/>
      <c r="LAC16" s="236"/>
      <c r="LAD16" s="236"/>
      <c r="LAE16" s="235"/>
      <c r="LAF16" s="236"/>
      <c r="LAG16" s="236"/>
      <c r="LAH16" s="235"/>
      <c r="LAI16" s="236"/>
      <c r="LAJ16" s="236"/>
      <c r="LAK16" s="235"/>
      <c r="LAL16" s="236"/>
      <c r="LAM16" s="236"/>
      <c r="LAN16" s="235"/>
      <c r="LAO16" s="236"/>
      <c r="LAP16" s="236"/>
      <c r="LAQ16" s="235"/>
      <c r="LAR16" s="236"/>
      <c r="LAS16" s="236"/>
      <c r="LAT16" s="235"/>
      <c r="LAU16" s="236"/>
      <c r="LAV16" s="236"/>
      <c r="LAW16" s="235"/>
      <c r="LAX16" s="236"/>
      <c r="LAY16" s="236"/>
      <c r="LAZ16" s="235"/>
      <c r="LBA16" s="236"/>
      <c r="LBB16" s="236"/>
      <c r="LBC16" s="235"/>
      <c r="LBD16" s="236"/>
      <c r="LBE16" s="236"/>
      <c r="LBF16" s="235"/>
      <c r="LBG16" s="236"/>
      <c r="LBH16" s="236"/>
      <c r="LBI16" s="235"/>
      <c r="LBJ16" s="236"/>
      <c r="LBK16" s="236"/>
      <c r="LBL16" s="235"/>
      <c r="LBM16" s="236"/>
      <c r="LBN16" s="236"/>
      <c r="LBO16" s="235"/>
      <c r="LBP16" s="236"/>
      <c r="LBQ16" s="236"/>
      <c r="LBR16" s="235"/>
      <c r="LBS16" s="236"/>
      <c r="LBT16" s="236"/>
      <c r="LBU16" s="235"/>
      <c r="LBV16" s="236"/>
      <c r="LBW16" s="236"/>
      <c r="LBX16" s="235"/>
      <c r="LBY16" s="236"/>
      <c r="LBZ16" s="236"/>
      <c r="LCA16" s="235"/>
      <c r="LCB16" s="236"/>
      <c r="LCC16" s="236"/>
      <c r="LCD16" s="235"/>
      <c r="LCE16" s="236"/>
      <c r="LCF16" s="236"/>
      <c r="LCG16" s="235"/>
      <c r="LCH16" s="236"/>
      <c r="LCI16" s="236"/>
      <c r="LCJ16" s="235"/>
      <c r="LCK16" s="236"/>
      <c r="LCL16" s="236"/>
      <c r="LCM16" s="235"/>
      <c r="LCN16" s="236"/>
      <c r="LCO16" s="236"/>
      <c r="LCP16" s="235"/>
      <c r="LCQ16" s="236"/>
      <c r="LCR16" s="236"/>
      <c r="LCS16" s="235"/>
      <c r="LCT16" s="236"/>
      <c r="LCU16" s="236"/>
      <c r="LCV16" s="235"/>
      <c r="LCW16" s="236"/>
      <c r="LCX16" s="236"/>
      <c r="LCY16" s="235"/>
      <c r="LCZ16" s="236"/>
      <c r="LDA16" s="236"/>
      <c r="LDB16" s="235"/>
      <c r="LDC16" s="236"/>
      <c r="LDD16" s="236"/>
      <c r="LDE16" s="235"/>
      <c r="LDF16" s="236"/>
      <c r="LDG16" s="236"/>
      <c r="LDH16" s="235"/>
      <c r="LDI16" s="236"/>
      <c r="LDJ16" s="236"/>
      <c r="LDK16" s="235"/>
      <c r="LDL16" s="236"/>
      <c r="LDM16" s="236"/>
      <c r="LDN16" s="235"/>
      <c r="LDO16" s="236"/>
      <c r="LDP16" s="236"/>
      <c r="LDQ16" s="235"/>
      <c r="LDR16" s="236"/>
      <c r="LDS16" s="236"/>
      <c r="LDT16" s="235"/>
      <c r="LDU16" s="236"/>
      <c r="LDV16" s="236"/>
      <c r="LDW16" s="235"/>
      <c r="LDX16" s="236"/>
      <c r="LDY16" s="236"/>
      <c r="LDZ16" s="235"/>
      <c r="LEA16" s="236"/>
      <c r="LEB16" s="236"/>
      <c r="LEC16" s="235"/>
      <c r="LED16" s="236"/>
      <c r="LEE16" s="236"/>
      <c r="LEF16" s="235"/>
      <c r="LEG16" s="236"/>
      <c r="LEH16" s="236"/>
      <c r="LEI16" s="235"/>
      <c r="LEJ16" s="236"/>
      <c r="LEK16" s="236"/>
      <c r="LEL16" s="235"/>
      <c r="LEM16" s="236"/>
      <c r="LEN16" s="236"/>
      <c r="LEO16" s="235"/>
      <c r="LEP16" s="236"/>
      <c r="LEQ16" s="236"/>
      <c r="LER16" s="235"/>
      <c r="LES16" s="236"/>
      <c r="LET16" s="236"/>
      <c r="LEU16" s="235"/>
      <c r="LEV16" s="236"/>
      <c r="LEW16" s="236"/>
      <c r="LEX16" s="235"/>
      <c r="LEY16" s="236"/>
      <c r="LEZ16" s="236"/>
      <c r="LFA16" s="235"/>
      <c r="LFB16" s="236"/>
      <c r="LFC16" s="236"/>
      <c r="LFD16" s="235"/>
      <c r="LFE16" s="236"/>
      <c r="LFF16" s="236"/>
      <c r="LFG16" s="235"/>
      <c r="LFH16" s="236"/>
      <c r="LFI16" s="236"/>
      <c r="LFJ16" s="235"/>
      <c r="LFK16" s="236"/>
      <c r="LFL16" s="236"/>
      <c r="LFM16" s="235"/>
      <c r="LFN16" s="236"/>
      <c r="LFO16" s="236"/>
      <c r="LFP16" s="235"/>
      <c r="LFQ16" s="236"/>
      <c r="LFR16" s="236"/>
      <c r="LFS16" s="235"/>
      <c r="LFT16" s="236"/>
      <c r="LFU16" s="236"/>
      <c r="LFV16" s="235"/>
      <c r="LFW16" s="236"/>
      <c r="LFX16" s="236"/>
      <c r="LFY16" s="235"/>
      <c r="LFZ16" s="236"/>
      <c r="LGA16" s="236"/>
      <c r="LGB16" s="235"/>
      <c r="LGC16" s="236"/>
      <c r="LGD16" s="236"/>
      <c r="LGE16" s="235"/>
      <c r="LGF16" s="236"/>
      <c r="LGG16" s="236"/>
      <c r="LGH16" s="235"/>
      <c r="LGI16" s="236"/>
      <c r="LGJ16" s="236"/>
      <c r="LGK16" s="235"/>
      <c r="LGL16" s="236"/>
      <c r="LGM16" s="236"/>
      <c r="LGN16" s="235"/>
      <c r="LGO16" s="236"/>
      <c r="LGP16" s="236"/>
      <c r="LGQ16" s="235"/>
      <c r="LGR16" s="236"/>
      <c r="LGS16" s="236"/>
      <c r="LGT16" s="235"/>
      <c r="LGU16" s="236"/>
      <c r="LGV16" s="236"/>
      <c r="LGW16" s="235"/>
      <c r="LGX16" s="236"/>
      <c r="LGY16" s="236"/>
      <c r="LGZ16" s="235"/>
      <c r="LHA16" s="236"/>
      <c r="LHB16" s="236"/>
      <c r="LHC16" s="235"/>
      <c r="LHD16" s="236"/>
      <c r="LHE16" s="236"/>
      <c r="LHF16" s="235"/>
      <c r="LHG16" s="236"/>
      <c r="LHH16" s="236"/>
      <c r="LHI16" s="235"/>
      <c r="LHJ16" s="236"/>
      <c r="LHK16" s="236"/>
      <c r="LHL16" s="235"/>
      <c r="LHM16" s="236"/>
      <c r="LHN16" s="236"/>
      <c r="LHO16" s="235"/>
      <c r="LHP16" s="236"/>
      <c r="LHQ16" s="236"/>
      <c r="LHR16" s="235"/>
      <c r="LHS16" s="236"/>
      <c r="LHT16" s="236"/>
      <c r="LHU16" s="235"/>
      <c r="LHV16" s="236"/>
      <c r="LHW16" s="236"/>
      <c r="LHX16" s="235"/>
      <c r="LHY16" s="236"/>
      <c r="LHZ16" s="236"/>
      <c r="LIA16" s="235"/>
      <c r="LIB16" s="236"/>
      <c r="LIC16" s="236"/>
      <c r="LID16" s="235"/>
      <c r="LIE16" s="236"/>
      <c r="LIF16" s="236"/>
      <c r="LIG16" s="235"/>
      <c r="LIH16" s="236"/>
      <c r="LII16" s="236"/>
      <c r="LIJ16" s="235"/>
      <c r="LIK16" s="236"/>
      <c r="LIL16" s="236"/>
      <c r="LIM16" s="235"/>
      <c r="LIN16" s="236"/>
      <c r="LIO16" s="236"/>
      <c r="LIP16" s="235"/>
      <c r="LIQ16" s="236"/>
      <c r="LIR16" s="236"/>
      <c r="LIS16" s="235"/>
      <c r="LIT16" s="236"/>
      <c r="LIU16" s="236"/>
      <c r="LIV16" s="235"/>
      <c r="LIW16" s="236"/>
      <c r="LIX16" s="236"/>
      <c r="LIY16" s="235"/>
      <c r="LIZ16" s="236"/>
      <c r="LJA16" s="236"/>
      <c r="LJB16" s="235"/>
      <c r="LJC16" s="236"/>
      <c r="LJD16" s="236"/>
      <c r="LJE16" s="235"/>
      <c r="LJF16" s="236"/>
      <c r="LJG16" s="236"/>
      <c r="LJH16" s="235"/>
      <c r="LJI16" s="236"/>
      <c r="LJJ16" s="236"/>
      <c r="LJK16" s="235"/>
      <c r="LJL16" s="236"/>
      <c r="LJM16" s="236"/>
      <c r="LJN16" s="235"/>
      <c r="LJO16" s="236"/>
      <c r="LJP16" s="236"/>
      <c r="LJQ16" s="235"/>
      <c r="LJR16" s="236"/>
      <c r="LJS16" s="236"/>
      <c r="LJT16" s="235"/>
      <c r="LJU16" s="236"/>
      <c r="LJV16" s="236"/>
      <c r="LJW16" s="235"/>
      <c r="LJX16" s="236"/>
      <c r="LJY16" s="236"/>
      <c r="LJZ16" s="235"/>
      <c r="LKA16" s="236"/>
      <c r="LKB16" s="236"/>
      <c r="LKC16" s="235"/>
      <c r="LKD16" s="236"/>
      <c r="LKE16" s="236"/>
      <c r="LKF16" s="235"/>
      <c r="LKG16" s="236"/>
      <c r="LKH16" s="236"/>
      <c r="LKI16" s="235"/>
      <c r="LKJ16" s="236"/>
      <c r="LKK16" s="236"/>
      <c r="LKL16" s="235"/>
      <c r="LKM16" s="236"/>
      <c r="LKN16" s="236"/>
      <c r="LKO16" s="235"/>
      <c r="LKP16" s="236"/>
      <c r="LKQ16" s="236"/>
      <c r="LKR16" s="235"/>
      <c r="LKS16" s="236"/>
      <c r="LKT16" s="236"/>
      <c r="LKU16" s="235"/>
      <c r="LKV16" s="236"/>
      <c r="LKW16" s="236"/>
      <c r="LKX16" s="235"/>
      <c r="LKY16" s="236"/>
      <c r="LKZ16" s="236"/>
      <c r="LLA16" s="235"/>
      <c r="LLB16" s="236"/>
      <c r="LLC16" s="236"/>
      <c r="LLD16" s="235"/>
      <c r="LLE16" s="236"/>
      <c r="LLF16" s="236"/>
      <c r="LLG16" s="235"/>
      <c r="LLH16" s="236"/>
      <c r="LLI16" s="236"/>
      <c r="LLJ16" s="235"/>
      <c r="LLK16" s="236"/>
      <c r="LLL16" s="236"/>
      <c r="LLM16" s="235"/>
      <c r="LLN16" s="236"/>
      <c r="LLO16" s="236"/>
      <c r="LLP16" s="235"/>
      <c r="LLQ16" s="236"/>
      <c r="LLR16" s="236"/>
      <c r="LLS16" s="235"/>
      <c r="LLT16" s="236"/>
      <c r="LLU16" s="236"/>
      <c r="LLV16" s="235"/>
      <c r="LLW16" s="236"/>
      <c r="LLX16" s="236"/>
      <c r="LLY16" s="235"/>
      <c r="LLZ16" s="236"/>
      <c r="LMA16" s="236"/>
      <c r="LMB16" s="235"/>
      <c r="LMC16" s="236"/>
      <c r="LMD16" s="236"/>
      <c r="LME16" s="235"/>
      <c r="LMF16" s="236"/>
      <c r="LMG16" s="236"/>
      <c r="LMH16" s="235"/>
      <c r="LMI16" s="236"/>
      <c r="LMJ16" s="236"/>
      <c r="LMK16" s="235"/>
      <c r="LML16" s="236"/>
      <c r="LMM16" s="236"/>
      <c r="LMN16" s="235"/>
      <c r="LMO16" s="236"/>
      <c r="LMP16" s="236"/>
      <c r="LMQ16" s="235"/>
      <c r="LMR16" s="236"/>
      <c r="LMS16" s="236"/>
      <c r="LMT16" s="235"/>
      <c r="LMU16" s="236"/>
      <c r="LMV16" s="236"/>
      <c r="LMW16" s="235"/>
      <c r="LMX16" s="236"/>
      <c r="LMY16" s="236"/>
      <c r="LMZ16" s="235"/>
      <c r="LNA16" s="236"/>
      <c r="LNB16" s="236"/>
      <c r="LNC16" s="235"/>
      <c r="LND16" s="236"/>
      <c r="LNE16" s="236"/>
      <c r="LNF16" s="235"/>
      <c r="LNG16" s="236"/>
      <c r="LNH16" s="236"/>
      <c r="LNI16" s="235"/>
      <c r="LNJ16" s="236"/>
      <c r="LNK16" s="236"/>
      <c r="LNL16" s="235"/>
      <c r="LNM16" s="236"/>
      <c r="LNN16" s="236"/>
      <c r="LNO16" s="235"/>
      <c r="LNP16" s="236"/>
      <c r="LNQ16" s="236"/>
      <c r="LNR16" s="235"/>
      <c r="LNS16" s="236"/>
      <c r="LNT16" s="236"/>
      <c r="LNU16" s="235"/>
      <c r="LNV16" s="236"/>
      <c r="LNW16" s="236"/>
      <c r="LNX16" s="235"/>
      <c r="LNY16" s="236"/>
      <c r="LNZ16" s="236"/>
      <c r="LOA16" s="235"/>
      <c r="LOB16" s="236"/>
      <c r="LOC16" s="236"/>
      <c r="LOD16" s="235"/>
      <c r="LOE16" s="236"/>
      <c r="LOF16" s="236"/>
      <c r="LOG16" s="235"/>
      <c r="LOH16" s="236"/>
      <c r="LOI16" s="236"/>
      <c r="LOJ16" s="235"/>
      <c r="LOK16" s="236"/>
      <c r="LOL16" s="236"/>
      <c r="LOM16" s="235"/>
      <c r="LON16" s="236"/>
      <c r="LOO16" s="236"/>
      <c r="LOP16" s="235"/>
      <c r="LOQ16" s="236"/>
      <c r="LOR16" s="236"/>
      <c r="LOS16" s="235"/>
      <c r="LOT16" s="236"/>
      <c r="LOU16" s="236"/>
      <c r="LOV16" s="235"/>
      <c r="LOW16" s="236"/>
      <c r="LOX16" s="236"/>
      <c r="LOY16" s="235"/>
      <c r="LOZ16" s="236"/>
      <c r="LPA16" s="236"/>
      <c r="LPB16" s="235"/>
      <c r="LPC16" s="236"/>
      <c r="LPD16" s="236"/>
      <c r="LPE16" s="235"/>
      <c r="LPF16" s="236"/>
      <c r="LPG16" s="236"/>
      <c r="LPH16" s="235"/>
      <c r="LPI16" s="236"/>
      <c r="LPJ16" s="236"/>
      <c r="LPK16" s="235"/>
      <c r="LPL16" s="236"/>
      <c r="LPM16" s="236"/>
      <c r="LPN16" s="235"/>
      <c r="LPO16" s="236"/>
      <c r="LPP16" s="236"/>
      <c r="LPQ16" s="235"/>
      <c r="LPR16" s="236"/>
      <c r="LPS16" s="236"/>
      <c r="LPT16" s="235"/>
      <c r="LPU16" s="236"/>
      <c r="LPV16" s="236"/>
      <c r="LPW16" s="235"/>
      <c r="LPX16" s="236"/>
      <c r="LPY16" s="236"/>
      <c r="LPZ16" s="235"/>
      <c r="LQA16" s="236"/>
      <c r="LQB16" s="236"/>
      <c r="LQC16" s="235"/>
      <c r="LQD16" s="236"/>
      <c r="LQE16" s="236"/>
      <c r="LQF16" s="235"/>
      <c r="LQG16" s="236"/>
      <c r="LQH16" s="236"/>
      <c r="LQI16" s="235"/>
      <c r="LQJ16" s="236"/>
      <c r="LQK16" s="236"/>
      <c r="LQL16" s="235"/>
      <c r="LQM16" s="236"/>
      <c r="LQN16" s="236"/>
      <c r="LQO16" s="235"/>
      <c r="LQP16" s="236"/>
      <c r="LQQ16" s="236"/>
      <c r="LQR16" s="235"/>
      <c r="LQS16" s="236"/>
      <c r="LQT16" s="236"/>
      <c r="LQU16" s="235"/>
      <c r="LQV16" s="236"/>
      <c r="LQW16" s="236"/>
      <c r="LQX16" s="235"/>
      <c r="LQY16" s="236"/>
      <c r="LQZ16" s="236"/>
      <c r="LRA16" s="235"/>
      <c r="LRB16" s="236"/>
      <c r="LRC16" s="236"/>
      <c r="LRD16" s="235"/>
      <c r="LRE16" s="236"/>
      <c r="LRF16" s="236"/>
      <c r="LRG16" s="235"/>
      <c r="LRH16" s="236"/>
      <c r="LRI16" s="236"/>
      <c r="LRJ16" s="235"/>
      <c r="LRK16" s="236"/>
      <c r="LRL16" s="236"/>
      <c r="LRM16" s="235"/>
      <c r="LRN16" s="236"/>
      <c r="LRO16" s="236"/>
      <c r="LRP16" s="235"/>
      <c r="LRQ16" s="236"/>
      <c r="LRR16" s="236"/>
      <c r="LRS16" s="235"/>
      <c r="LRT16" s="236"/>
      <c r="LRU16" s="236"/>
      <c r="LRV16" s="235"/>
      <c r="LRW16" s="236"/>
      <c r="LRX16" s="236"/>
      <c r="LRY16" s="235"/>
      <c r="LRZ16" s="236"/>
      <c r="LSA16" s="236"/>
      <c r="LSB16" s="235"/>
      <c r="LSC16" s="236"/>
      <c r="LSD16" s="236"/>
      <c r="LSE16" s="235"/>
      <c r="LSF16" s="236"/>
      <c r="LSG16" s="236"/>
      <c r="LSH16" s="235"/>
      <c r="LSI16" s="236"/>
      <c r="LSJ16" s="236"/>
      <c r="LSK16" s="235"/>
      <c r="LSL16" s="236"/>
      <c r="LSM16" s="236"/>
      <c r="LSN16" s="235"/>
      <c r="LSO16" s="236"/>
      <c r="LSP16" s="236"/>
      <c r="LSQ16" s="235"/>
      <c r="LSR16" s="236"/>
      <c r="LSS16" s="236"/>
      <c r="LST16" s="235"/>
      <c r="LSU16" s="236"/>
      <c r="LSV16" s="236"/>
      <c r="LSW16" s="235"/>
      <c r="LSX16" s="236"/>
      <c r="LSY16" s="236"/>
      <c r="LSZ16" s="235"/>
      <c r="LTA16" s="236"/>
      <c r="LTB16" s="236"/>
      <c r="LTC16" s="235"/>
      <c r="LTD16" s="236"/>
      <c r="LTE16" s="236"/>
      <c r="LTF16" s="235"/>
      <c r="LTG16" s="236"/>
      <c r="LTH16" s="236"/>
      <c r="LTI16" s="235"/>
      <c r="LTJ16" s="236"/>
      <c r="LTK16" s="236"/>
      <c r="LTL16" s="235"/>
      <c r="LTM16" s="236"/>
      <c r="LTN16" s="236"/>
      <c r="LTO16" s="235"/>
      <c r="LTP16" s="236"/>
      <c r="LTQ16" s="236"/>
      <c r="LTR16" s="235"/>
      <c r="LTS16" s="236"/>
      <c r="LTT16" s="236"/>
      <c r="LTU16" s="235"/>
      <c r="LTV16" s="236"/>
      <c r="LTW16" s="236"/>
      <c r="LTX16" s="235"/>
      <c r="LTY16" s="236"/>
      <c r="LTZ16" s="236"/>
      <c r="LUA16" s="235"/>
      <c r="LUB16" s="236"/>
      <c r="LUC16" s="236"/>
      <c r="LUD16" s="235"/>
      <c r="LUE16" s="236"/>
      <c r="LUF16" s="236"/>
      <c r="LUG16" s="235"/>
      <c r="LUH16" s="236"/>
      <c r="LUI16" s="236"/>
      <c r="LUJ16" s="235"/>
      <c r="LUK16" s="236"/>
      <c r="LUL16" s="236"/>
      <c r="LUM16" s="235"/>
      <c r="LUN16" s="236"/>
      <c r="LUO16" s="236"/>
      <c r="LUP16" s="235"/>
      <c r="LUQ16" s="236"/>
      <c r="LUR16" s="236"/>
      <c r="LUS16" s="235"/>
      <c r="LUT16" s="236"/>
      <c r="LUU16" s="236"/>
      <c r="LUV16" s="235"/>
      <c r="LUW16" s="236"/>
      <c r="LUX16" s="236"/>
      <c r="LUY16" s="235"/>
      <c r="LUZ16" s="236"/>
      <c r="LVA16" s="236"/>
      <c r="LVB16" s="235"/>
      <c r="LVC16" s="236"/>
      <c r="LVD16" s="236"/>
      <c r="LVE16" s="235"/>
      <c r="LVF16" s="236"/>
      <c r="LVG16" s="236"/>
      <c r="LVH16" s="235"/>
      <c r="LVI16" s="236"/>
      <c r="LVJ16" s="236"/>
      <c r="LVK16" s="235"/>
      <c r="LVL16" s="236"/>
      <c r="LVM16" s="236"/>
      <c r="LVN16" s="235"/>
      <c r="LVO16" s="236"/>
      <c r="LVP16" s="236"/>
      <c r="LVQ16" s="235"/>
      <c r="LVR16" s="236"/>
      <c r="LVS16" s="236"/>
      <c r="LVT16" s="235"/>
      <c r="LVU16" s="236"/>
      <c r="LVV16" s="236"/>
      <c r="LVW16" s="235"/>
      <c r="LVX16" s="236"/>
      <c r="LVY16" s="236"/>
      <c r="LVZ16" s="235"/>
      <c r="LWA16" s="236"/>
      <c r="LWB16" s="236"/>
      <c r="LWC16" s="235"/>
      <c r="LWD16" s="236"/>
      <c r="LWE16" s="236"/>
      <c r="LWF16" s="235"/>
      <c r="LWG16" s="236"/>
      <c r="LWH16" s="236"/>
      <c r="LWI16" s="235"/>
      <c r="LWJ16" s="236"/>
      <c r="LWK16" s="236"/>
      <c r="LWL16" s="235"/>
      <c r="LWM16" s="236"/>
      <c r="LWN16" s="236"/>
      <c r="LWO16" s="235"/>
      <c r="LWP16" s="236"/>
      <c r="LWQ16" s="236"/>
      <c r="LWR16" s="235"/>
      <c r="LWS16" s="236"/>
      <c r="LWT16" s="236"/>
      <c r="LWU16" s="235"/>
      <c r="LWV16" s="236"/>
      <c r="LWW16" s="236"/>
      <c r="LWX16" s="235"/>
      <c r="LWY16" s="236"/>
      <c r="LWZ16" s="236"/>
      <c r="LXA16" s="235"/>
      <c r="LXB16" s="236"/>
      <c r="LXC16" s="236"/>
      <c r="LXD16" s="235"/>
      <c r="LXE16" s="236"/>
      <c r="LXF16" s="236"/>
      <c r="LXG16" s="235"/>
      <c r="LXH16" s="236"/>
      <c r="LXI16" s="236"/>
      <c r="LXJ16" s="235"/>
      <c r="LXK16" s="236"/>
      <c r="LXL16" s="236"/>
      <c r="LXM16" s="235"/>
      <c r="LXN16" s="236"/>
      <c r="LXO16" s="236"/>
      <c r="LXP16" s="235"/>
      <c r="LXQ16" s="236"/>
      <c r="LXR16" s="236"/>
      <c r="LXS16" s="235"/>
      <c r="LXT16" s="236"/>
      <c r="LXU16" s="236"/>
      <c r="LXV16" s="235"/>
      <c r="LXW16" s="236"/>
      <c r="LXX16" s="236"/>
      <c r="LXY16" s="235"/>
      <c r="LXZ16" s="236"/>
      <c r="LYA16" s="236"/>
      <c r="LYB16" s="235"/>
      <c r="LYC16" s="236"/>
      <c r="LYD16" s="236"/>
      <c r="LYE16" s="235"/>
      <c r="LYF16" s="236"/>
      <c r="LYG16" s="236"/>
      <c r="LYH16" s="235"/>
      <c r="LYI16" s="236"/>
      <c r="LYJ16" s="236"/>
      <c r="LYK16" s="235"/>
      <c r="LYL16" s="236"/>
      <c r="LYM16" s="236"/>
      <c r="LYN16" s="235"/>
      <c r="LYO16" s="236"/>
      <c r="LYP16" s="236"/>
      <c r="LYQ16" s="235"/>
      <c r="LYR16" s="236"/>
      <c r="LYS16" s="236"/>
      <c r="LYT16" s="235"/>
      <c r="LYU16" s="236"/>
      <c r="LYV16" s="236"/>
      <c r="LYW16" s="235"/>
      <c r="LYX16" s="236"/>
      <c r="LYY16" s="236"/>
      <c r="LYZ16" s="235"/>
      <c r="LZA16" s="236"/>
      <c r="LZB16" s="236"/>
      <c r="LZC16" s="235"/>
      <c r="LZD16" s="236"/>
      <c r="LZE16" s="236"/>
      <c r="LZF16" s="235"/>
      <c r="LZG16" s="236"/>
      <c r="LZH16" s="236"/>
      <c r="LZI16" s="235"/>
      <c r="LZJ16" s="236"/>
      <c r="LZK16" s="236"/>
      <c r="LZL16" s="235"/>
      <c r="LZM16" s="236"/>
      <c r="LZN16" s="236"/>
      <c r="LZO16" s="235"/>
      <c r="LZP16" s="236"/>
      <c r="LZQ16" s="236"/>
      <c r="LZR16" s="235"/>
      <c r="LZS16" s="236"/>
      <c r="LZT16" s="236"/>
      <c r="LZU16" s="235"/>
      <c r="LZV16" s="236"/>
      <c r="LZW16" s="236"/>
      <c r="LZX16" s="235"/>
      <c r="LZY16" s="236"/>
      <c r="LZZ16" s="236"/>
      <c r="MAA16" s="235"/>
      <c r="MAB16" s="236"/>
      <c r="MAC16" s="236"/>
      <c r="MAD16" s="235"/>
      <c r="MAE16" s="236"/>
      <c r="MAF16" s="236"/>
      <c r="MAG16" s="235"/>
      <c r="MAH16" s="236"/>
      <c r="MAI16" s="236"/>
      <c r="MAJ16" s="235"/>
      <c r="MAK16" s="236"/>
      <c r="MAL16" s="236"/>
      <c r="MAM16" s="235"/>
      <c r="MAN16" s="236"/>
      <c r="MAO16" s="236"/>
      <c r="MAP16" s="235"/>
      <c r="MAQ16" s="236"/>
      <c r="MAR16" s="236"/>
      <c r="MAS16" s="235"/>
      <c r="MAT16" s="236"/>
      <c r="MAU16" s="236"/>
      <c r="MAV16" s="235"/>
      <c r="MAW16" s="236"/>
      <c r="MAX16" s="236"/>
      <c r="MAY16" s="235"/>
      <c r="MAZ16" s="236"/>
      <c r="MBA16" s="236"/>
      <c r="MBB16" s="235"/>
      <c r="MBC16" s="236"/>
      <c r="MBD16" s="236"/>
      <c r="MBE16" s="235"/>
      <c r="MBF16" s="236"/>
      <c r="MBG16" s="236"/>
      <c r="MBH16" s="235"/>
      <c r="MBI16" s="236"/>
      <c r="MBJ16" s="236"/>
      <c r="MBK16" s="235"/>
      <c r="MBL16" s="236"/>
      <c r="MBM16" s="236"/>
      <c r="MBN16" s="235"/>
      <c r="MBO16" s="236"/>
      <c r="MBP16" s="236"/>
      <c r="MBQ16" s="235"/>
      <c r="MBR16" s="236"/>
      <c r="MBS16" s="236"/>
      <c r="MBT16" s="235"/>
      <c r="MBU16" s="236"/>
      <c r="MBV16" s="236"/>
      <c r="MBW16" s="235"/>
      <c r="MBX16" s="236"/>
      <c r="MBY16" s="236"/>
      <c r="MBZ16" s="235"/>
      <c r="MCA16" s="236"/>
      <c r="MCB16" s="236"/>
      <c r="MCC16" s="235"/>
      <c r="MCD16" s="236"/>
      <c r="MCE16" s="236"/>
      <c r="MCF16" s="235"/>
      <c r="MCG16" s="236"/>
      <c r="MCH16" s="236"/>
      <c r="MCI16" s="235"/>
      <c r="MCJ16" s="236"/>
      <c r="MCK16" s="236"/>
      <c r="MCL16" s="235"/>
      <c r="MCM16" s="236"/>
      <c r="MCN16" s="236"/>
      <c r="MCO16" s="235"/>
      <c r="MCP16" s="236"/>
      <c r="MCQ16" s="236"/>
      <c r="MCR16" s="235"/>
      <c r="MCS16" s="236"/>
      <c r="MCT16" s="236"/>
      <c r="MCU16" s="235"/>
      <c r="MCV16" s="236"/>
      <c r="MCW16" s="236"/>
      <c r="MCX16" s="235"/>
      <c r="MCY16" s="236"/>
      <c r="MCZ16" s="236"/>
      <c r="MDA16" s="235"/>
      <c r="MDB16" s="236"/>
      <c r="MDC16" s="236"/>
      <c r="MDD16" s="235"/>
      <c r="MDE16" s="236"/>
      <c r="MDF16" s="236"/>
      <c r="MDG16" s="235"/>
      <c r="MDH16" s="236"/>
      <c r="MDI16" s="236"/>
      <c r="MDJ16" s="235"/>
      <c r="MDK16" s="236"/>
      <c r="MDL16" s="236"/>
      <c r="MDM16" s="235"/>
      <c r="MDN16" s="236"/>
      <c r="MDO16" s="236"/>
      <c r="MDP16" s="235"/>
      <c r="MDQ16" s="236"/>
      <c r="MDR16" s="236"/>
      <c r="MDS16" s="235"/>
      <c r="MDT16" s="236"/>
      <c r="MDU16" s="236"/>
      <c r="MDV16" s="235"/>
      <c r="MDW16" s="236"/>
      <c r="MDX16" s="236"/>
      <c r="MDY16" s="235"/>
      <c r="MDZ16" s="236"/>
      <c r="MEA16" s="236"/>
      <c r="MEB16" s="235"/>
      <c r="MEC16" s="236"/>
      <c r="MED16" s="236"/>
      <c r="MEE16" s="235"/>
      <c r="MEF16" s="236"/>
      <c r="MEG16" s="236"/>
      <c r="MEH16" s="235"/>
      <c r="MEI16" s="236"/>
      <c r="MEJ16" s="236"/>
      <c r="MEK16" s="235"/>
      <c r="MEL16" s="236"/>
      <c r="MEM16" s="236"/>
      <c r="MEN16" s="235"/>
      <c r="MEO16" s="236"/>
      <c r="MEP16" s="236"/>
      <c r="MEQ16" s="235"/>
      <c r="MER16" s="236"/>
      <c r="MES16" s="236"/>
      <c r="MET16" s="235"/>
      <c r="MEU16" s="236"/>
      <c r="MEV16" s="236"/>
      <c r="MEW16" s="235"/>
      <c r="MEX16" s="236"/>
      <c r="MEY16" s="236"/>
      <c r="MEZ16" s="235"/>
      <c r="MFA16" s="236"/>
      <c r="MFB16" s="236"/>
      <c r="MFC16" s="235"/>
      <c r="MFD16" s="236"/>
      <c r="MFE16" s="236"/>
      <c r="MFF16" s="235"/>
      <c r="MFG16" s="236"/>
      <c r="MFH16" s="236"/>
      <c r="MFI16" s="235"/>
      <c r="MFJ16" s="236"/>
      <c r="MFK16" s="236"/>
      <c r="MFL16" s="235"/>
      <c r="MFM16" s="236"/>
      <c r="MFN16" s="236"/>
      <c r="MFO16" s="235"/>
      <c r="MFP16" s="236"/>
      <c r="MFQ16" s="236"/>
      <c r="MFR16" s="235"/>
      <c r="MFS16" s="236"/>
      <c r="MFT16" s="236"/>
      <c r="MFU16" s="235"/>
      <c r="MFV16" s="236"/>
      <c r="MFW16" s="236"/>
      <c r="MFX16" s="235"/>
      <c r="MFY16" s="236"/>
      <c r="MFZ16" s="236"/>
      <c r="MGA16" s="235"/>
      <c r="MGB16" s="236"/>
      <c r="MGC16" s="236"/>
      <c r="MGD16" s="235"/>
      <c r="MGE16" s="236"/>
      <c r="MGF16" s="236"/>
      <c r="MGG16" s="235"/>
      <c r="MGH16" s="236"/>
      <c r="MGI16" s="236"/>
      <c r="MGJ16" s="235"/>
      <c r="MGK16" s="236"/>
      <c r="MGL16" s="236"/>
      <c r="MGM16" s="235"/>
      <c r="MGN16" s="236"/>
      <c r="MGO16" s="236"/>
      <c r="MGP16" s="235"/>
      <c r="MGQ16" s="236"/>
      <c r="MGR16" s="236"/>
      <c r="MGS16" s="235"/>
      <c r="MGT16" s="236"/>
      <c r="MGU16" s="236"/>
      <c r="MGV16" s="235"/>
      <c r="MGW16" s="236"/>
      <c r="MGX16" s="236"/>
      <c r="MGY16" s="235"/>
      <c r="MGZ16" s="236"/>
      <c r="MHA16" s="236"/>
      <c r="MHB16" s="235"/>
      <c r="MHC16" s="236"/>
      <c r="MHD16" s="236"/>
      <c r="MHE16" s="235"/>
      <c r="MHF16" s="236"/>
      <c r="MHG16" s="236"/>
      <c r="MHH16" s="235"/>
      <c r="MHI16" s="236"/>
      <c r="MHJ16" s="236"/>
      <c r="MHK16" s="235"/>
      <c r="MHL16" s="236"/>
      <c r="MHM16" s="236"/>
      <c r="MHN16" s="235"/>
      <c r="MHO16" s="236"/>
      <c r="MHP16" s="236"/>
      <c r="MHQ16" s="235"/>
      <c r="MHR16" s="236"/>
      <c r="MHS16" s="236"/>
      <c r="MHT16" s="235"/>
      <c r="MHU16" s="236"/>
      <c r="MHV16" s="236"/>
      <c r="MHW16" s="235"/>
      <c r="MHX16" s="236"/>
      <c r="MHY16" s="236"/>
      <c r="MHZ16" s="235"/>
      <c r="MIA16" s="236"/>
      <c r="MIB16" s="236"/>
      <c r="MIC16" s="235"/>
      <c r="MID16" s="236"/>
      <c r="MIE16" s="236"/>
      <c r="MIF16" s="235"/>
      <c r="MIG16" s="236"/>
      <c r="MIH16" s="236"/>
      <c r="MII16" s="235"/>
      <c r="MIJ16" s="236"/>
      <c r="MIK16" s="236"/>
      <c r="MIL16" s="235"/>
      <c r="MIM16" s="236"/>
      <c r="MIN16" s="236"/>
      <c r="MIO16" s="235"/>
      <c r="MIP16" s="236"/>
      <c r="MIQ16" s="236"/>
      <c r="MIR16" s="235"/>
      <c r="MIS16" s="236"/>
      <c r="MIT16" s="236"/>
      <c r="MIU16" s="235"/>
      <c r="MIV16" s="236"/>
      <c r="MIW16" s="236"/>
      <c r="MIX16" s="235"/>
      <c r="MIY16" s="236"/>
      <c r="MIZ16" s="236"/>
      <c r="MJA16" s="235"/>
      <c r="MJB16" s="236"/>
      <c r="MJC16" s="236"/>
      <c r="MJD16" s="235"/>
      <c r="MJE16" s="236"/>
      <c r="MJF16" s="236"/>
      <c r="MJG16" s="235"/>
      <c r="MJH16" s="236"/>
      <c r="MJI16" s="236"/>
      <c r="MJJ16" s="235"/>
      <c r="MJK16" s="236"/>
      <c r="MJL16" s="236"/>
      <c r="MJM16" s="235"/>
      <c r="MJN16" s="236"/>
      <c r="MJO16" s="236"/>
      <c r="MJP16" s="235"/>
      <c r="MJQ16" s="236"/>
      <c r="MJR16" s="236"/>
      <c r="MJS16" s="235"/>
      <c r="MJT16" s="236"/>
      <c r="MJU16" s="236"/>
      <c r="MJV16" s="235"/>
      <c r="MJW16" s="236"/>
      <c r="MJX16" s="236"/>
      <c r="MJY16" s="235"/>
      <c r="MJZ16" s="236"/>
      <c r="MKA16" s="236"/>
      <c r="MKB16" s="235"/>
      <c r="MKC16" s="236"/>
      <c r="MKD16" s="236"/>
      <c r="MKE16" s="235"/>
      <c r="MKF16" s="236"/>
      <c r="MKG16" s="236"/>
      <c r="MKH16" s="235"/>
      <c r="MKI16" s="236"/>
      <c r="MKJ16" s="236"/>
      <c r="MKK16" s="235"/>
      <c r="MKL16" s="236"/>
      <c r="MKM16" s="236"/>
      <c r="MKN16" s="235"/>
      <c r="MKO16" s="236"/>
      <c r="MKP16" s="236"/>
      <c r="MKQ16" s="235"/>
      <c r="MKR16" s="236"/>
      <c r="MKS16" s="236"/>
      <c r="MKT16" s="235"/>
      <c r="MKU16" s="236"/>
      <c r="MKV16" s="236"/>
      <c r="MKW16" s="235"/>
      <c r="MKX16" s="236"/>
      <c r="MKY16" s="236"/>
      <c r="MKZ16" s="235"/>
      <c r="MLA16" s="236"/>
      <c r="MLB16" s="236"/>
      <c r="MLC16" s="235"/>
      <c r="MLD16" s="236"/>
      <c r="MLE16" s="236"/>
      <c r="MLF16" s="235"/>
      <c r="MLG16" s="236"/>
      <c r="MLH16" s="236"/>
      <c r="MLI16" s="235"/>
      <c r="MLJ16" s="236"/>
      <c r="MLK16" s="236"/>
      <c r="MLL16" s="235"/>
      <c r="MLM16" s="236"/>
      <c r="MLN16" s="236"/>
      <c r="MLO16" s="235"/>
      <c r="MLP16" s="236"/>
      <c r="MLQ16" s="236"/>
      <c r="MLR16" s="235"/>
      <c r="MLS16" s="236"/>
      <c r="MLT16" s="236"/>
      <c r="MLU16" s="235"/>
      <c r="MLV16" s="236"/>
      <c r="MLW16" s="236"/>
      <c r="MLX16" s="235"/>
      <c r="MLY16" s="236"/>
      <c r="MLZ16" s="236"/>
      <c r="MMA16" s="235"/>
      <c r="MMB16" s="236"/>
      <c r="MMC16" s="236"/>
      <c r="MMD16" s="235"/>
      <c r="MME16" s="236"/>
      <c r="MMF16" s="236"/>
      <c r="MMG16" s="235"/>
      <c r="MMH16" s="236"/>
      <c r="MMI16" s="236"/>
      <c r="MMJ16" s="235"/>
      <c r="MMK16" s="236"/>
      <c r="MML16" s="236"/>
      <c r="MMM16" s="235"/>
      <c r="MMN16" s="236"/>
      <c r="MMO16" s="236"/>
      <c r="MMP16" s="235"/>
      <c r="MMQ16" s="236"/>
      <c r="MMR16" s="236"/>
      <c r="MMS16" s="235"/>
      <c r="MMT16" s="236"/>
      <c r="MMU16" s="236"/>
      <c r="MMV16" s="235"/>
      <c r="MMW16" s="236"/>
      <c r="MMX16" s="236"/>
      <c r="MMY16" s="235"/>
      <c r="MMZ16" s="236"/>
      <c r="MNA16" s="236"/>
      <c r="MNB16" s="235"/>
      <c r="MNC16" s="236"/>
      <c r="MND16" s="236"/>
      <c r="MNE16" s="235"/>
      <c r="MNF16" s="236"/>
      <c r="MNG16" s="236"/>
      <c r="MNH16" s="235"/>
      <c r="MNI16" s="236"/>
      <c r="MNJ16" s="236"/>
      <c r="MNK16" s="235"/>
      <c r="MNL16" s="236"/>
      <c r="MNM16" s="236"/>
      <c r="MNN16" s="235"/>
      <c r="MNO16" s="236"/>
      <c r="MNP16" s="236"/>
      <c r="MNQ16" s="235"/>
      <c r="MNR16" s="236"/>
      <c r="MNS16" s="236"/>
      <c r="MNT16" s="235"/>
      <c r="MNU16" s="236"/>
      <c r="MNV16" s="236"/>
      <c r="MNW16" s="235"/>
      <c r="MNX16" s="236"/>
      <c r="MNY16" s="236"/>
      <c r="MNZ16" s="235"/>
      <c r="MOA16" s="236"/>
      <c r="MOB16" s="236"/>
      <c r="MOC16" s="235"/>
      <c r="MOD16" s="236"/>
      <c r="MOE16" s="236"/>
      <c r="MOF16" s="235"/>
      <c r="MOG16" s="236"/>
      <c r="MOH16" s="236"/>
      <c r="MOI16" s="235"/>
      <c r="MOJ16" s="236"/>
      <c r="MOK16" s="236"/>
      <c r="MOL16" s="235"/>
      <c r="MOM16" s="236"/>
      <c r="MON16" s="236"/>
      <c r="MOO16" s="235"/>
      <c r="MOP16" s="236"/>
      <c r="MOQ16" s="236"/>
      <c r="MOR16" s="235"/>
      <c r="MOS16" s="236"/>
      <c r="MOT16" s="236"/>
      <c r="MOU16" s="235"/>
      <c r="MOV16" s="236"/>
      <c r="MOW16" s="236"/>
      <c r="MOX16" s="235"/>
      <c r="MOY16" s="236"/>
      <c r="MOZ16" s="236"/>
      <c r="MPA16" s="235"/>
      <c r="MPB16" s="236"/>
      <c r="MPC16" s="236"/>
      <c r="MPD16" s="235"/>
      <c r="MPE16" s="236"/>
      <c r="MPF16" s="236"/>
      <c r="MPG16" s="235"/>
      <c r="MPH16" s="236"/>
      <c r="MPI16" s="236"/>
      <c r="MPJ16" s="235"/>
      <c r="MPK16" s="236"/>
      <c r="MPL16" s="236"/>
      <c r="MPM16" s="235"/>
      <c r="MPN16" s="236"/>
      <c r="MPO16" s="236"/>
      <c r="MPP16" s="235"/>
      <c r="MPQ16" s="236"/>
      <c r="MPR16" s="236"/>
      <c r="MPS16" s="235"/>
      <c r="MPT16" s="236"/>
      <c r="MPU16" s="236"/>
      <c r="MPV16" s="235"/>
      <c r="MPW16" s="236"/>
      <c r="MPX16" s="236"/>
      <c r="MPY16" s="235"/>
      <c r="MPZ16" s="236"/>
      <c r="MQA16" s="236"/>
      <c r="MQB16" s="235"/>
      <c r="MQC16" s="236"/>
      <c r="MQD16" s="236"/>
      <c r="MQE16" s="235"/>
      <c r="MQF16" s="236"/>
      <c r="MQG16" s="236"/>
      <c r="MQH16" s="235"/>
      <c r="MQI16" s="236"/>
      <c r="MQJ16" s="236"/>
      <c r="MQK16" s="235"/>
      <c r="MQL16" s="236"/>
      <c r="MQM16" s="236"/>
      <c r="MQN16" s="235"/>
      <c r="MQO16" s="236"/>
      <c r="MQP16" s="236"/>
      <c r="MQQ16" s="235"/>
      <c r="MQR16" s="236"/>
      <c r="MQS16" s="236"/>
      <c r="MQT16" s="235"/>
      <c r="MQU16" s="236"/>
      <c r="MQV16" s="236"/>
      <c r="MQW16" s="235"/>
      <c r="MQX16" s="236"/>
      <c r="MQY16" s="236"/>
      <c r="MQZ16" s="235"/>
      <c r="MRA16" s="236"/>
      <c r="MRB16" s="236"/>
      <c r="MRC16" s="235"/>
      <c r="MRD16" s="236"/>
      <c r="MRE16" s="236"/>
      <c r="MRF16" s="235"/>
      <c r="MRG16" s="236"/>
      <c r="MRH16" s="236"/>
      <c r="MRI16" s="235"/>
      <c r="MRJ16" s="236"/>
      <c r="MRK16" s="236"/>
      <c r="MRL16" s="235"/>
      <c r="MRM16" s="236"/>
      <c r="MRN16" s="236"/>
      <c r="MRO16" s="235"/>
      <c r="MRP16" s="236"/>
      <c r="MRQ16" s="236"/>
      <c r="MRR16" s="235"/>
      <c r="MRS16" s="236"/>
      <c r="MRT16" s="236"/>
      <c r="MRU16" s="235"/>
      <c r="MRV16" s="236"/>
      <c r="MRW16" s="236"/>
      <c r="MRX16" s="235"/>
      <c r="MRY16" s="236"/>
      <c r="MRZ16" s="236"/>
      <c r="MSA16" s="235"/>
      <c r="MSB16" s="236"/>
      <c r="MSC16" s="236"/>
      <c r="MSD16" s="235"/>
      <c r="MSE16" s="236"/>
      <c r="MSF16" s="236"/>
      <c r="MSG16" s="235"/>
      <c r="MSH16" s="236"/>
      <c r="MSI16" s="236"/>
      <c r="MSJ16" s="235"/>
      <c r="MSK16" s="236"/>
      <c r="MSL16" s="236"/>
      <c r="MSM16" s="235"/>
      <c r="MSN16" s="236"/>
      <c r="MSO16" s="236"/>
      <c r="MSP16" s="235"/>
      <c r="MSQ16" s="236"/>
      <c r="MSR16" s="236"/>
      <c r="MSS16" s="235"/>
      <c r="MST16" s="236"/>
      <c r="MSU16" s="236"/>
      <c r="MSV16" s="235"/>
      <c r="MSW16" s="236"/>
      <c r="MSX16" s="236"/>
      <c r="MSY16" s="235"/>
      <c r="MSZ16" s="236"/>
      <c r="MTA16" s="236"/>
      <c r="MTB16" s="235"/>
      <c r="MTC16" s="236"/>
      <c r="MTD16" s="236"/>
      <c r="MTE16" s="235"/>
      <c r="MTF16" s="236"/>
      <c r="MTG16" s="236"/>
      <c r="MTH16" s="235"/>
      <c r="MTI16" s="236"/>
      <c r="MTJ16" s="236"/>
      <c r="MTK16" s="235"/>
      <c r="MTL16" s="236"/>
      <c r="MTM16" s="236"/>
      <c r="MTN16" s="235"/>
      <c r="MTO16" s="236"/>
      <c r="MTP16" s="236"/>
      <c r="MTQ16" s="235"/>
      <c r="MTR16" s="236"/>
      <c r="MTS16" s="236"/>
      <c r="MTT16" s="235"/>
      <c r="MTU16" s="236"/>
      <c r="MTV16" s="236"/>
      <c r="MTW16" s="235"/>
      <c r="MTX16" s="236"/>
      <c r="MTY16" s="236"/>
      <c r="MTZ16" s="235"/>
      <c r="MUA16" s="236"/>
      <c r="MUB16" s="236"/>
      <c r="MUC16" s="235"/>
      <c r="MUD16" s="236"/>
      <c r="MUE16" s="236"/>
      <c r="MUF16" s="235"/>
      <c r="MUG16" s="236"/>
      <c r="MUH16" s="236"/>
      <c r="MUI16" s="235"/>
      <c r="MUJ16" s="236"/>
      <c r="MUK16" s="236"/>
      <c r="MUL16" s="235"/>
      <c r="MUM16" s="236"/>
      <c r="MUN16" s="236"/>
      <c r="MUO16" s="235"/>
      <c r="MUP16" s="236"/>
      <c r="MUQ16" s="236"/>
      <c r="MUR16" s="235"/>
      <c r="MUS16" s="236"/>
      <c r="MUT16" s="236"/>
      <c r="MUU16" s="235"/>
      <c r="MUV16" s="236"/>
      <c r="MUW16" s="236"/>
      <c r="MUX16" s="235"/>
      <c r="MUY16" s="236"/>
      <c r="MUZ16" s="236"/>
      <c r="MVA16" s="235"/>
      <c r="MVB16" s="236"/>
      <c r="MVC16" s="236"/>
      <c r="MVD16" s="235"/>
      <c r="MVE16" s="236"/>
      <c r="MVF16" s="236"/>
      <c r="MVG16" s="235"/>
      <c r="MVH16" s="236"/>
      <c r="MVI16" s="236"/>
      <c r="MVJ16" s="235"/>
      <c r="MVK16" s="236"/>
      <c r="MVL16" s="236"/>
      <c r="MVM16" s="235"/>
      <c r="MVN16" s="236"/>
      <c r="MVO16" s="236"/>
      <c r="MVP16" s="235"/>
      <c r="MVQ16" s="236"/>
      <c r="MVR16" s="236"/>
      <c r="MVS16" s="235"/>
      <c r="MVT16" s="236"/>
      <c r="MVU16" s="236"/>
      <c r="MVV16" s="235"/>
      <c r="MVW16" s="236"/>
      <c r="MVX16" s="236"/>
      <c r="MVY16" s="235"/>
      <c r="MVZ16" s="236"/>
      <c r="MWA16" s="236"/>
      <c r="MWB16" s="235"/>
      <c r="MWC16" s="236"/>
      <c r="MWD16" s="236"/>
      <c r="MWE16" s="235"/>
      <c r="MWF16" s="236"/>
      <c r="MWG16" s="236"/>
      <c r="MWH16" s="235"/>
      <c r="MWI16" s="236"/>
      <c r="MWJ16" s="236"/>
      <c r="MWK16" s="235"/>
      <c r="MWL16" s="236"/>
      <c r="MWM16" s="236"/>
      <c r="MWN16" s="235"/>
      <c r="MWO16" s="236"/>
      <c r="MWP16" s="236"/>
      <c r="MWQ16" s="235"/>
      <c r="MWR16" s="236"/>
      <c r="MWS16" s="236"/>
      <c r="MWT16" s="235"/>
      <c r="MWU16" s="236"/>
      <c r="MWV16" s="236"/>
      <c r="MWW16" s="235"/>
      <c r="MWX16" s="236"/>
      <c r="MWY16" s="236"/>
      <c r="MWZ16" s="235"/>
      <c r="MXA16" s="236"/>
      <c r="MXB16" s="236"/>
      <c r="MXC16" s="235"/>
      <c r="MXD16" s="236"/>
      <c r="MXE16" s="236"/>
      <c r="MXF16" s="235"/>
      <c r="MXG16" s="236"/>
      <c r="MXH16" s="236"/>
      <c r="MXI16" s="235"/>
      <c r="MXJ16" s="236"/>
      <c r="MXK16" s="236"/>
      <c r="MXL16" s="235"/>
      <c r="MXM16" s="236"/>
      <c r="MXN16" s="236"/>
      <c r="MXO16" s="235"/>
      <c r="MXP16" s="236"/>
      <c r="MXQ16" s="236"/>
      <c r="MXR16" s="235"/>
      <c r="MXS16" s="236"/>
      <c r="MXT16" s="236"/>
      <c r="MXU16" s="235"/>
      <c r="MXV16" s="236"/>
      <c r="MXW16" s="236"/>
      <c r="MXX16" s="235"/>
      <c r="MXY16" s="236"/>
      <c r="MXZ16" s="236"/>
      <c r="MYA16" s="235"/>
      <c r="MYB16" s="236"/>
      <c r="MYC16" s="236"/>
      <c r="MYD16" s="235"/>
      <c r="MYE16" s="236"/>
      <c r="MYF16" s="236"/>
      <c r="MYG16" s="235"/>
      <c r="MYH16" s="236"/>
      <c r="MYI16" s="236"/>
      <c r="MYJ16" s="235"/>
      <c r="MYK16" s="236"/>
      <c r="MYL16" s="236"/>
      <c r="MYM16" s="235"/>
      <c r="MYN16" s="236"/>
      <c r="MYO16" s="236"/>
      <c r="MYP16" s="235"/>
      <c r="MYQ16" s="236"/>
      <c r="MYR16" s="236"/>
      <c r="MYS16" s="235"/>
      <c r="MYT16" s="236"/>
      <c r="MYU16" s="236"/>
      <c r="MYV16" s="235"/>
      <c r="MYW16" s="236"/>
      <c r="MYX16" s="236"/>
      <c r="MYY16" s="235"/>
      <c r="MYZ16" s="236"/>
      <c r="MZA16" s="236"/>
      <c r="MZB16" s="235"/>
      <c r="MZC16" s="236"/>
      <c r="MZD16" s="236"/>
      <c r="MZE16" s="235"/>
      <c r="MZF16" s="236"/>
      <c r="MZG16" s="236"/>
      <c r="MZH16" s="235"/>
      <c r="MZI16" s="236"/>
      <c r="MZJ16" s="236"/>
      <c r="MZK16" s="235"/>
      <c r="MZL16" s="236"/>
      <c r="MZM16" s="236"/>
      <c r="MZN16" s="235"/>
      <c r="MZO16" s="236"/>
      <c r="MZP16" s="236"/>
      <c r="MZQ16" s="235"/>
      <c r="MZR16" s="236"/>
      <c r="MZS16" s="236"/>
      <c r="MZT16" s="235"/>
      <c r="MZU16" s="236"/>
      <c r="MZV16" s="236"/>
      <c r="MZW16" s="235"/>
      <c r="MZX16" s="236"/>
      <c r="MZY16" s="236"/>
      <c r="MZZ16" s="235"/>
      <c r="NAA16" s="236"/>
      <c r="NAB16" s="236"/>
      <c r="NAC16" s="235"/>
      <c r="NAD16" s="236"/>
      <c r="NAE16" s="236"/>
      <c r="NAF16" s="235"/>
      <c r="NAG16" s="236"/>
      <c r="NAH16" s="236"/>
      <c r="NAI16" s="235"/>
      <c r="NAJ16" s="236"/>
      <c r="NAK16" s="236"/>
      <c r="NAL16" s="235"/>
      <c r="NAM16" s="236"/>
      <c r="NAN16" s="236"/>
      <c r="NAO16" s="235"/>
      <c r="NAP16" s="236"/>
      <c r="NAQ16" s="236"/>
      <c r="NAR16" s="235"/>
      <c r="NAS16" s="236"/>
      <c r="NAT16" s="236"/>
      <c r="NAU16" s="235"/>
      <c r="NAV16" s="236"/>
      <c r="NAW16" s="236"/>
      <c r="NAX16" s="235"/>
      <c r="NAY16" s="236"/>
      <c r="NAZ16" s="236"/>
      <c r="NBA16" s="235"/>
      <c r="NBB16" s="236"/>
      <c r="NBC16" s="236"/>
      <c r="NBD16" s="235"/>
      <c r="NBE16" s="236"/>
      <c r="NBF16" s="236"/>
      <c r="NBG16" s="235"/>
      <c r="NBH16" s="236"/>
      <c r="NBI16" s="236"/>
      <c r="NBJ16" s="235"/>
      <c r="NBK16" s="236"/>
      <c r="NBL16" s="236"/>
      <c r="NBM16" s="235"/>
      <c r="NBN16" s="236"/>
      <c r="NBO16" s="236"/>
      <c r="NBP16" s="235"/>
      <c r="NBQ16" s="236"/>
      <c r="NBR16" s="236"/>
      <c r="NBS16" s="235"/>
      <c r="NBT16" s="236"/>
      <c r="NBU16" s="236"/>
      <c r="NBV16" s="235"/>
      <c r="NBW16" s="236"/>
      <c r="NBX16" s="236"/>
      <c r="NBY16" s="235"/>
      <c r="NBZ16" s="236"/>
      <c r="NCA16" s="236"/>
      <c r="NCB16" s="235"/>
      <c r="NCC16" s="236"/>
      <c r="NCD16" s="236"/>
      <c r="NCE16" s="235"/>
      <c r="NCF16" s="236"/>
      <c r="NCG16" s="236"/>
      <c r="NCH16" s="235"/>
      <c r="NCI16" s="236"/>
      <c r="NCJ16" s="236"/>
      <c r="NCK16" s="235"/>
      <c r="NCL16" s="236"/>
      <c r="NCM16" s="236"/>
      <c r="NCN16" s="235"/>
      <c r="NCO16" s="236"/>
      <c r="NCP16" s="236"/>
      <c r="NCQ16" s="235"/>
      <c r="NCR16" s="236"/>
      <c r="NCS16" s="236"/>
      <c r="NCT16" s="235"/>
      <c r="NCU16" s="236"/>
      <c r="NCV16" s="236"/>
      <c r="NCW16" s="235"/>
      <c r="NCX16" s="236"/>
      <c r="NCY16" s="236"/>
      <c r="NCZ16" s="235"/>
      <c r="NDA16" s="236"/>
      <c r="NDB16" s="236"/>
      <c r="NDC16" s="235"/>
      <c r="NDD16" s="236"/>
      <c r="NDE16" s="236"/>
      <c r="NDF16" s="235"/>
      <c r="NDG16" s="236"/>
      <c r="NDH16" s="236"/>
      <c r="NDI16" s="235"/>
      <c r="NDJ16" s="236"/>
      <c r="NDK16" s="236"/>
      <c r="NDL16" s="235"/>
      <c r="NDM16" s="236"/>
      <c r="NDN16" s="236"/>
      <c r="NDO16" s="235"/>
      <c r="NDP16" s="236"/>
      <c r="NDQ16" s="236"/>
      <c r="NDR16" s="235"/>
      <c r="NDS16" s="236"/>
      <c r="NDT16" s="236"/>
      <c r="NDU16" s="235"/>
      <c r="NDV16" s="236"/>
      <c r="NDW16" s="236"/>
      <c r="NDX16" s="235"/>
      <c r="NDY16" s="236"/>
      <c r="NDZ16" s="236"/>
      <c r="NEA16" s="235"/>
      <c r="NEB16" s="236"/>
      <c r="NEC16" s="236"/>
      <c r="NED16" s="235"/>
      <c r="NEE16" s="236"/>
      <c r="NEF16" s="236"/>
      <c r="NEG16" s="235"/>
      <c r="NEH16" s="236"/>
      <c r="NEI16" s="236"/>
      <c r="NEJ16" s="235"/>
      <c r="NEK16" s="236"/>
      <c r="NEL16" s="236"/>
      <c r="NEM16" s="235"/>
      <c r="NEN16" s="236"/>
      <c r="NEO16" s="236"/>
      <c r="NEP16" s="235"/>
      <c r="NEQ16" s="236"/>
      <c r="NER16" s="236"/>
      <c r="NES16" s="235"/>
      <c r="NET16" s="236"/>
      <c r="NEU16" s="236"/>
      <c r="NEV16" s="235"/>
      <c r="NEW16" s="236"/>
      <c r="NEX16" s="236"/>
      <c r="NEY16" s="235"/>
      <c r="NEZ16" s="236"/>
      <c r="NFA16" s="236"/>
      <c r="NFB16" s="235"/>
      <c r="NFC16" s="236"/>
      <c r="NFD16" s="236"/>
      <c r="NFE16" s="235"/>
      <c r="NFF16" s="236"/>
      <c r="NFG16" s="236"/>
      <c r="NFH16" s="235"/>
      <c r="NFI16" s="236"/>
      <c r="NFJ16" s="236"/>
      <c r="NFK16" s="235"/>
      <c r="NFL16" s="236"/>
      <c r="NFM16" s="236"/>
      <c r="NFN16" s="235"/>
      <c r="NFO16" s="236"/>
      <c r="NFP16" s="236"/>
      <c r="NFQ16" s="235"/>
      <c r="NFR16" s="236"/>
      <c r="NFS16" s="236"/>
      <c r="NFT16" s="235"/>
      <c r="NFU16" s="236"/>
      <c r="NFV16" s="236"/>
      <c r="NFW16" s="235"/>
      <c r="NFX16" s="236"/>
      <c r="NFY16" s="236"/>
      <c r="NFZ16" s="235"/>
      <c r="NGA16" s="236"/>
      <c r="NGB16" s="236"/>
      <c r="NGC16" s="235"/>
      <c r="NGD16" s="236"/>
      <c r="NGE16" s="236"/>
      <c r="NGF16" s="235"/>
      <c r="NGG16" s="236"/>
      <c r="NGH16" s="236"/>
      <c r="NGI16" s="235"/>
      <c r="NGJ16" s="236"/>
      <c r="NGK16" s="236"/>
      <c r="NGL16" s="235"/>
      <c r="NGM16" s="236"/>
      <c r="NGN16" s="236"/>
      <c r="NGO16" s="235"/>
      <c r="NGP16" s="236"/>
      <c r="NGQ16" s="236"/>
      <c r="NGR16" s="235"/>
      <c r="NGS16" s="236"/>
      <c r="NGT16" s="236"/>
      <c r="NGU16" s="235"/>
      <c r="NGV16" s="236"/>
      <c r="NGW16" s="236"/>
      <c r="NGX16" s="235"/>
      <c r="NGY16" s="236"/>
      <c r="NGZ16" s="236"/>
      <c r="NHA16" s="235"/>
      <c r="NHB16" s="236"/>
      <c r="NHC16" s="236"/>
      <c r="NHD16" s="235"/>
      <c r="NHE16" s="236"/>
      <c r="NHF16" s="236"/>
      <c r="NHG16" s="235"/>
      <c r="NHH16" s="236"/>
      <c r="NHI16" s="236"/>
      <c r="NHJ16" s="235"/>
      <c r="NHK16" s="236"/>
      <c r="NHL16" s="236"/>
      <c r="NHM16" s="235"/>
      <c r="NHN16" s="236"/>
      <c r="NHO16" s="236"/>
      <c r="NHP16" s="235"/>
      <c r="NHQ16" s="236"/>
      <c r="NHR16" s="236"/>
      <c r="NHS16" s="235"/>
      <c r="NHT16" s="236"/>
      <c r="NHU16" s="236"/>
      <c r="NHV16" s="235"/>
      <c r="NHW16" s="236"/>
      <c r="NHX16" s="236"/>
      <c r="NHY16" s="235"/>
      <c r="NHZ16" s="236"/>
      <c r="NIA16" s="236"/>
      <c r="NIB16" s="235"/>
      <c r="NIC16" s="236"/>
      <c r="NID16" s="236"/>
      <c r="NIE16" s="235"/>
      <c r="NIF16" s="236"/>
      <c r="NIG16" s="236"/>
      <c r="NIH16" s="235"/>
      <c r="NII16" s="236"/>
      <c r="NIJ16" s="236"/>
      <c r="NIK16" s="235"/>
      <c r="NIL16" s="236"/>
      <c r="NIM16" s="236"/>
      <c r="NIN16" s="235"/>
      <c r="NIO16" s="236"/>
      <c r="NIP16" s="236"/>
      <c r="NIQ16" s="235"/>
      <c r="NIR16" s="236"/>
      <c r="NIS16" s="236"/>
      <c r="NIT16" s="235"/>
      <c r="NIU16" s="236"/>
      <c r="NIV16" s="236"/>
      <c r="NIW16" s="235"/>
      <c r="NIX16" s="236"/>
      <c r="NIY16" s="236"/>
      <c r="NIZ16" s="235"/>
      <c r="NJA16" s="236"/>
      <c r="NJB16" s="236"/>
      <c r="NJC16" s="235"/>
      <c r="NJD16" s="236"/>
      <c r="NJE16" s="236"/>
      <c r="NJF16" s="235"/>
      <c r="NJG16" s="236"/>
      <c r="NJH16" s="236"/>
      <c r="NJI16" s="235"/>
      <c r="NJJ16" s="236"/>
      <c r="NJK16" s="236"/>
      <c r="NJL16" s="235"/>
      <c r="NJM16" s="236"/>
      <c r="NJN16" s="236"/>
      <c r="NJO16" s="235"/>
      <c r="NJP16" s="236"/>
      <c r="NJQ16" s="236"/>
      <c r="NJR16" s="235"/>
      <c r="NJS16" s="236"/>
      <c r="NJT16" s="236"/>
      <c r="NJU16" s="235"/>
      <c r="NJV16" s="236"/>
      <c r="NJW16" s="236"/>
      <c r="NJX16" s="235"/>
      <c r="NJY16" s="236"/>
      <c r="NJZ16" s="236"/>
      <c r="NKA16" s="235"/>
      <c r="NKB16" s="236"/>
      <c r="NKC16" s="236"/>
      <c r="NKD16" s="235"/>
      <c r="NKE16" s="236"/>
      <c r="NKF16" s="236"/>
      <c r="NKG16" s="235"/>
      <c r="NKH16" s="236"/>
      <c r="NKI16" s="236"/>
      <c r="NKJ16" s="235"/>
      <c r="NKK16" s="236"/>
      <c r="NKL16" s="236"/>
      <c r="NKM16" s="235"/>
      <c r="NKN16" s="236"/>
      <c r="NKO16" s="236"/>
      <c r="NKP16" s="235"/>
      <c r="NKQ16" s="236"/>
      <c r="NKR16" s="236"/>
      <c r="NKS16" s="235"/>
      <c r="NKT16" s="236"/>
      <c r="NKU16" s="236"/>
      <c r="NKV16" s="235"/>
      <c r="NKW16" s="236"/>
      <c r="NKX16" s="236"/>
      <c r="NKY16" s="235"/>
      <c r="NKZ16" s="236"/>
      <c r="NLA16" s="236"/>
      <c r="NLB16" s="235"/>
      <c r="NLC16" s="236"/>
      <c r="NLD16" s="236"/>
      <c r="NLE16" s="235"/>
      <c r="NLF16" s="236"/>
      <c r="NLG16" s="236"/>
      <c r="NLH16" s="235"/>
      <c r="NLI16" s="236"/>
      <c r="NLJ16" s="236"/>
      <c r="NLK16" s="235"/>
      <c r="NLL16" s="236"/>
      <c r="NLM16" s="236"/>
      <c r="NLN16" s="235"/>
      <c r="NLO16" s="236"/>
      <c r="NLP16" s="236"/>
      <c r="NLQ16" s="235"/>
      <c r="NLR16" s="236"/>
      <c r="NLS16" s="236"/>
      <c r="NLT16" s="235"/>
      <c r="NLU16" s="236"/>
      <c r="NLV16" s="236"/>
      <c r="NLW16" s="235"/>
      <c r="NLX16" s="236"/>
      <c r="NLY16" s="236"/>
      <c r="NLZ16" s="235"/>
      <c r="NMA16" s="236"/>
      <c r="NMB16" s="236"/>
      <c r="NMC16" s="235"/>
      <c r="NMD16" s="236"/>
      <c r="NME16" s="236"/>
      <c r="NMF16" s="235"/>
      <c r="NMG16" s="236"/>
      <c r="NMH16" s="236"/>
      <c r="NMI16" s="235"/>
      <c r="NMJ16" s="236"/>
      <c r="NMK16" s="236"/>
      <c r="NML16" s="235"/>
      <c r="NMM16" s="236"/>
      <c r="NMN16" s="236"/>
      <c r="NMO16" s="235"/>
      <c r="NMP16" s="236"/>
      <c r="NMQ16" s="236"/>
      <c r="NMR16" s="235"/>
      <c r="NMS16" s="236"/>
      <c r="NMT16" s="236"/>
      <c r="NMU16" s="235"/>
      <c r="NMV16" s="236"/>
      <c r="NMW16" s="236"/>
      <c r="NMX16" s="235"/>
      <c r="NMY16" s="236"/>
      <c r="NMZ16" s="236"/>
      <c r="NNA16" s="235"/>
      <c r="NNB16" s="236"/>
      <c r="NNC16" s="236"/>
      <c r="NND16" s="235"/>
      <c r="NNE16" s="236"/>
      <c r="NNF16" s="236"/>
      <c r="NNG16" s="235"/>
      <c r="NNH16" s="236"/>
      <c r="NNI16" s="236"/>
      <c r="NNJ16" s="235"/>
      <c r="NNK16" s="236"/>
      <c r="NNL16" s="236"/>
      <c r="NNM16" s="235"/>
      <c r="NNN16" s="236"/>
      <c r="NNO16" s="236"/>
      <c r="NNP16" s="235"/>
      <c r="NNQ16" s="236"/>
      <c r="NNR16" s="236"/>
      <c r="NNS16" s="235"/>
      <c r="NNT16" s="236"/>
      <c r="NNU16" s="236"/>
      <c r="NNV16" s="235"/>
      <c r="NNW16" s="236"/>
      <c r="NNX16" s="236"/>
      <c r="NNY16" s="235"/>
      <c r="NNZ16" s="236"/>
      <c r="NOA16" s="236"/>
      <c r="NOB16" s="235"/>
      <c r="NOC16" s="236"/>
      <c r="NOD16" s="236"/>
      <c r="NOE16" s="235"/>
      <c r="NOF16" s="236"/>
      <c r="NOG16" s="236"/>
      <c r="NOH16" s="235"/>
      <c r="NOI16" s="236"/>
      <c r="NOJ16" s="236"/>
      <c r="NOK16" s="235"/>
      <c r="NOL16" s="236"/>
      <c r="NOM16" s="236"/>
      <c r="NON16" s="235"/>
      <c r="NOO16" s="236"/>
      <c r="NOP16" s="236"/>
      <c r="NOQ16" s="235"/>
      <c r="NOR16" s="236"/>
      <c r="NOS16" s="236"/>
      <c r="NOT16" s="235"/>
      <c r="NOU16" s="236"/>
      <c r="NOV16" s="236"/>
      <c r="NOW16" s="235"/>
      <c r="NOX16" s="236"/>
      <c r="NOY16" s="236"/>
      <c r="NOZ16" s="235"/>
      <c r="NPA16" s="236"/>
      <c r="NPB16" s="236"/>
      <c r="NPC16" s="235"/>
      <c r="NPD16" s="236"/>
      <c r="NPE16" s="236"/>
      <c r="NPF16" s="235"/>
      <c r="NPG16" s="236"/>
      <c r="NPH16" s="236"/>
      <c r="NPI16" s="235"/>
      <c r="NPJ16" s="236"/>
      <c r="NPK16" s="236"/>
      <c r="NPL16" s="235"/>
      <c r="NPM16" s="236"/>
      <c r="NPN16" s="236"/>
      <c r="NPO16" s="235"/>
      <c r="NPP16" s="236"/>
      <c r="NPQ16" s="236"/>
      <c r="NPR16" s="235"/>
      <c r="NPS16" s="236"/>
      <c r="NPT16" s="236"/>
      <c r="NPU16" s="235"/>
      <c r="NPV16" s="236"/>
      <c r="NPW16" s="236"/>
      <c r="NPX16" s="235"/>
      <c r="NPY16" s="236"/>
      <c r="NPZ16" s="236"/>
      <c r="NQA16" s="235"/>
      <c r="NQB16" s="236"/>
      <c r="NQC16" s="236"/>
      <c r="NQD16" s="235"/>
      <c r="NQE16" s="236"/>
      <c r="NQF16" s="236"/>
      <c r="NQG16" s="235"/>
      <c r="NQH16" s="236"/>
      <c r="NQI16" s="236"/>
      <c r="NQJ16" s="235"/>
      <c r="NQK16" s="236"/>
      <c r="NQL16" s="236"/>
      <c r="NQM16" s="235"/>
      <c r="NQN16" s="236"/>
      <c r="NQO16" s="236"/>
      <c r="NQP16" s="235"/>
      <c r="NQQ16" s="236"/>
      <c r="NQR16" s="236"/>
      <c r="NQS16" s="235"/>
      <c r="NQT16" s="236"/>
      <c r="NQU16" s="236"/>
      <c r="NQV16" s="235"/>
      <c r="NQW16" s="236"/>
      <c r="NQX16" s="236"/>
      <c r="NQY16" s="235"/>
      <c r="NQZ16" s="236"/>
      <c r="NRA16" s="236"/>
      <c r="NRB16" s="235"/>
      <c r="NRC16" s="236"/>
      <c r="NRD16" s="236"/>
      <c r="NRE16" s="235"/>
      <c r="NRF16" s="236"/>
      <c r="NRG16" s="236"/>
      <c r="NRH16" s="235"/>
      <c r="NRI16" s="236"/>
      <c r="NRJ16" s="236"/>
      <c r="NRK16" s="235"/>
      <c r="NRL16" s="236"/>
      <c r="NRM16" s="236"/>
      <c r="NRN16" s="235"/>
      <c r="NRO16" s="236"/>
      <c r="NRP16" s="236"/>
      <c r="NRQ16" s="235"/>
      <c r="NRR16" s="236"/>
      <c r="NRS16" s="236"/>
      <c r="NRT16" s="235"/>
      <c r="NRU16" s="236"/>
      <c r="NRV16" s="236"/>
      <c r="NRW16" s="235"/>
      <c r="NRX16" s="236"/>
      <c r="NRY16" s="236"/>
      <c r="NRZ16" s="235"/>
      <c r="NSA16" s="236"/>
      <c r="NSB16" s="236"/>
      <c r="NSC16" s="235"/>
      <c r="NSD16" s="236"/>
      <c r="NSE16" s="236"/>
      <c r="NSF16" s="235"/>
      <c r="NSG16" s="236"/>
      <c r="NSH16" s="236"/>
      <c r="NSI16" s="235"/>
      <c r="NSJ16" s="236"/>
      <c r="NSK16" s="236"/>
      <c r="NSL16" s="235"/>
      <c r="NSM16" s="236"/>
      <c r="NSN16" s="236"/>
      <c r="NSO16" s="235"/>
      <c r="NSP16" s="236"/>
      <c r="NSQ16" s="236"/>
      <c r="NSR16" s="235"/>
      <c r="NSS16" s="236"/>
      <c r="NST16" s="236"/>
      <c r="NSU16" s="235"/>
      <c r="NSV16" s="236"/>
      <c r="NSW16" s="236"/>
      <c r="NSX16" s="235"/>
      <c r="NSY16" s="236"/>
      <c r="NSZ16" s="236"/>
      <c r="NTA16" s="235"/>
      <c r="NTB16" s="236"/>
      <c r="NTC16" s="236"/>
      <c r="NTD16" s="235"/>
      <c r="NTE16" s="236"/>
      <c r="NTF16" s="236"/>
      <c r="NTG16" s="235"/>
      <c r="NTH16" s="236"/>
      <c r="NTI16" s="236"/>
      <c r="NTJ16" s="235"/>
      <c r="NTK16" s="236"/>
      <c r="NTL16" s="236"/>
      <c r="NTM16" s="235"/>
      <c r="NTN16" s="236"/>
      <c r="NTO16" s="236"/>
      <c r="NTP16" s="235"/>
      <c r="NTQ16" s="236"/>
      <c r="NTR16" s="236"/>
      <c r="NTS16" s="235"/>
      <c r="NTT16" s="236"/>
      <c r="NTU16" s="236"/>
      <c r="NTV16" s="235"/>
      <c r="NTW16" s="236"/>
      <c r="NTX16" s="236"/>
      <c r="NTY16" s="235"/>
      <c r="NTZ16" s="236"/>
      <c r="NUA16" s="236"/>
      <c r="NUB16" s="235"/>
      <c r="NUC16" s="236"/>
      <c r="NUD16" s="236"/>
      <c r="NUE16" s="235"/>
      <c r="NUF16" s="236"/>
      <c r="NUG16" s="236"/>
      <c r="NUH16" s="235"/>
      <c r="NUI16" s="236"/>
      <c r="NUJ16" s="236"/>
      <c r="NUK16" s="235"/>
      <c r="NUL16" s="236"/>
      <c r="NUM16" s="236"/>
      <c r="NUN16" s="235"/>
      <c r="NUO16" s="236"/>
      <c r="NUP16" s="236"/>
      <c r="NUQ16" s="235"/>
      <c r="NUR16" s="236"/>
      <c r="NUS16" s="236"/>
      <c r="NUT16" s="235"/>
      <c r="NUU16" s="236"/>
      <c r="NUV16" s="236"/>
      <c r="NUW16" s="235"/>
      <c r="NUX16" s="236"/>
      <c r="NUY16" s="236"/>
      <c r="NUZ16" s="235"/>
      <c r="NVA16" s="236"/>
      <c r="NVB16" s="236"/>
      <c r="NVC16" s="235"/>
      <c r="NVD16" s="236"/>
      <c r="NVE16" s="236"/>
      <c r="NVF16" s="235"/>
      <c r="NVG16" s="236"/>
      <c r="NVH16" s="236"/>
      <c r="NVI16" s="235"/>
      <c r="NVJ16" s="236"/>
      <c r="NVK16" s="236"/>
      <c r="NVL16" s="235"/>
      <c r="NVM16" s="236"/>
      <c r="NVN16" s="236"/>
      <c r="NVO16" s="235"/>
      <c r="NVP16" s="236"/>
      <c r="NVQ16" s="236"/>
      <c r="NVR16" s="235"/>
      <c r="NVS16" s="236"/>
      <c r="NVT16" s="236"/>
      <c r="NVU16" s="235"/>
      <c r="NVV16" s="236"/>
      <c r="NVW16" s="236"/>
      <c r="NVX16" s="235"/>
      <c r="NVY16" s="236"/>
      <c r="NVZ16" s="236"/>
      <c r="NWA16" s="235"/>
      <c r="NWB16" s="236"/>
      <c r="NWC16" s="236"/>
      <c r="NWD16" s="235"/>
      <c r="NWE16" s="236"/>
      <c r="NWF16" s="236"/>
      <c r="NWG16" s="235"/>
      <c r="NWH16" s="236"/>
      <c r="NWI16" s="236"/>
      <c r="NWJ16" s="235"/>
      <c r="NWK16" s="236"/>
      <c r="NWL16" s="236"/>
      <c r="NWM16" s="235"/>
      <c r="NWN16" s="236"/>
      <c r="NWO16" s="236"/>
      <c r="NWP16" s="235"/>
      <c r="NWQ16" s="236"/>
      <c r="NWR16" s="236"/>
      <c r="NWS16" s="235"/>
      <c r="NWT16" s="236"/>
      <c r="NWU16" s="236"/>
      <c r="NWV16" s="235"/>
      <c r="NWW16" s="236"/>
      <c r="NWX16" s="236"/>
      <c r="NWY16" s="235"/>
      <c r="NWZ16" s="236"/>
      <c r="NXA16" s="236"/>
      <c r="NXB16" s="235"/>
      <c r="NXC16" s="236"/>
      <c r="NXD16" s="236"/>
      <c r="NXE16" s="235"/>
      <c r="NXF16" s="236"/>
      <c r="NXG16" s="236"/>
      <c r="NXH16" s="235"/>
      <c r="NXI16" s="236"/>
      <c r="NXJ16" s="236"/>
      <c r="NXK16" s="235"/>
      <c r="NXL16" s="236"/>
      <c r="NXM16" s="236"/>
      <c r="NXN16" s="235"/>
      <c r="NXO16" s="236"/>
      <c r="NXP16" s="236"/>
      <c r="NXQ16" s="235"/>
      <c r="NXR16" s="236"/>
      <c r="NXS16" s="236"/>
      <c r="NXT16" s="235"/>
      <c r="NXU16" s="236"/>
      <c r="NXV16" s="236"/>
      <c r="NXW16" s="235"/>
      <c r="NXX16" s="236"/>
      <c r="NXY16" s="236"/>
      <c r="NXZ16" s="235"/>
      <c r="NYA16" s="236"/>
      <c r="NYB16" s="236"/>
      <c r="NYC16" s="235"/>
      <c r="NYD16" s="236"/>
      <c r="NYE16" s="236"/>
      <c r="NYF16" s="235"/>
      <c r="NYG16" s="236"/>
      <c r="NYH16" s="236"/>
      <c r="NYI16" s="235"/>
      <c r="NYJ16" s="236"/>
      <c r="NYK16" s="236"/>
      <c r="NYL16" s="235"/>
      <c r="NYM16" s="236"/>
      <c r="NYN16" s="236"/>
      <c r="NYO16" s="235"/>
      <c r="NYP16" s="236"/>
      <c r="NYQ16" s="236"/>
      <c r="NYR16" s="235"/>
      <c r="NYS16" s="236"/>
      <c r="NYT16" s="236"/>
      <c r="NYU16" s="235"/>
      <c r="NYV16" s="236"/>
      <c r="NYW16" s="236"/>
      <c r="NYX16" s="235"/>
      <c r="NYY16" s="236"/>
      <c r="NYZ16" s="236"/>
      <c r="NZA16" s="235"/>
      <c r="NZB16" s="236"/>
      <c r="NZC16" s="236"/>
      <c r="NZD16" s="235"/>
      <c r="NZE16" s="236"/>
      <c r="NZF16" s="236"/>
      <c r="NZG16" s="235"/>
      <c r="NZH16" s="236"/>
      <c r="NZI16" s="236"/>
      <c r="NZJ16" s="235"/>
      <c r="NZK16" s="236"/>
      <c r="NZL16" s="236"/>
      <c r="NZM16" s="235"/>
      <c r="NZN16" s="236"/>
      <c r="NZO16" s="236"/>
      <c r="NZP16" s="235"/>
      <c r="NZQ16" s="236"/>
      <c r="NZR16" s="236"/>
      <c r="NZS16" s="235"/>
      <c r="NZT16" s="236"/>
      <c r="NZU16" s="236"/>
      <c r="NZV16" s="235"/>
      <c r="NZW16" s="236"/>
      <c r="NZX16" s="236"/>
      <c r="NZY16" s="235"/>
      <c r="NZZ16" s="236"/>
      <c r="OAA16" s="236"/>
      <c r="OAB16" s="235"/>
      <c r="OAC16" s="236"/>
      <c r="OAD16" s="236"/>
      <c r="OAE16" s="235"/>
      <c r="OAF16" s="236"/>
      <c r="OAG16" s="236"/>
      <c r="OAH16" s="235"/>
      <c r="OAI16" s="236"/>
      <c r="OAJ16" s="236"/>
      <c r="OAK16" s="235"/>
      <c r="OAL16" s="236"/>
      <c r="OAM16" s="236"/>
      <c r="OAN16" s="235"/>
      <c r="OAO16" s="236"/>
      <c r="OAP16" s="236"/>
      <c r="OAQ16" s="235"/>
      <c r="OAR16" s="236"/>
      <c r="OAS16" s="236"/>
      <c r="OAT16" s="235"/>
      <c r="OAU16" s="236"/>
      <c r="OAV16" s="236"/>
      <c r="OAW16" s="235"/>
      <c r="OAX16" s="236"/>
      <c r="OAY16" s="236"/>
      <c r="OAZ16" s="235"/>
      <c r="OBA16" s="236"/>
      <c r="OBB16" s="236"/>
      <c r="OBC16" s="235"/>
      <c r="OBD16" s="236"/>
      <c r="OBE16" s="236"/>
      <c r="OBF16" s="235"/>
      <c r="OBG16" s="236"/>
      <c r="OBH16" s="236"/>
      <c r="OBI16" s="235"/>
      <c r="OBJ16" s="236"/>
      <c r="OBK16" s="236"/>
      <c r="OBL16" s="235"/>
      <c r="OBM16" s="236"/>
      <c r="OBN16" s="236"/>
      <c r="OBO16" s="235"/>
      <c r="OBP16" s="236"/>
      <c r="OBQ16" s="236"/>
      <c r="OBR16" s="235"/>
      <c r="OBS16" s="236"/>
      <c r="OBT16" s="236"/>
      <c r="OBU16" s="235"/>
      <c r="OBV16" s="236"/>
      <c r="OBW16" s="236"/>
      <c r="OBX16" s="235"/>
      <c r="OBY16" s="236"/>
      <c r="OBZ16" s="236"/>
      <c r="OCA16" s="235"/>
      <c r="OCB16" s="236"/>
      <c r="OCC16" s="236"/>
      <c r="OCD16" s="235"/>
      <c r="OCE16" s="236"/>
      <c r="OCF16" s="236"/>
      <c r="OCG16" s="235"/>
      <c r="OCH16" s="236"/>
      <c r="OCI16" s="236"/>
      <c r="OCJ16" s="235"/>
      <c r="OCK16" s="236"/>
      <c r="OCL16" s="236"/>
      <c r="OCM16" s="235"/>
      <c r="OCN16" s="236"/>
      <c r="OCO16" s="236"/>
      <c r="OCP16" s="235"/>
      <c r="OCQ16" s="236"/>
      <c r="OCR16" s="236"/>
      <c r="OCS16" s="235"/>
      <c r="OCT16" s="236"/>
      <c r="OCU16" s="236"/>
      <c r="OCV16" s="235"/>
      <c r="OCW16" s="236"/>
      <c r="OCX16" s="236"/>
      <c r="OCY16" s="235"/>
      <c r="OCZ16" s="236"/>
      <c r="ODA16" s="236"/>
      <c r="ODB16" s="235"/>
      <c r="ODC16" s="236"/>
      <c r="ODD16" s="236"/>
      <c r="ODE16" s="235"/>
      <c r="ODF16" s="236"/>
      <c r="ODG16" s="236"/>
      <c r="ODH16" s="235"/>
      <c r="ODI16" s="236"/>
      <c r="ODJ16" s="236"/>
      <c r="ODK16" s="235"/>
      <c r="ODL16" s="236"/>
      <c r="ODM16" s="236"/>
      <c r="ODN16" s="235"/>
      <c r="ODO16" s="236"/>
      <c r="ODP16" s="236"/>
      <c r="ODQ16" s="235"/>
      <c r="ODR16" s="236"/>
      <c r="ODS16" s="236"/>
      <c r="ODT16" s="235"/>
      <c r="ODU16" s="236"/>
      <c r="ODV16" s="236"/>
      <c r="ODW16" s="235"/>
      <c r="ODX16" s="236"/>
      <c r="ODY16" s="236"/>
      <c r="ODZ16" s="235"/>
      <c r="OEA16" s="236"/>
      <c r="OEB16" s="236"/>
      <c r="OEC16" s="235"/>
      <c r="OED16" s="236"/>
      <c r="OEE16" s="236"/>
      <c r="OEF16" s="235"/>
      <c r="OEG16" s="236"/>
      <c r="OEH16" s="236"/>
      <c r="OEI16" s="235"/>
      <c r="OEJ16" s="236"/>
      <c r="OEK16" s="236"/>
      <c r="OEL16" s="235"/>
      <c r="OEM16" s="236"/>
      <c r="OEN16" s="236"/>
      <c r="OEO16" s="235"/>
      <c r="OEP16" s="236"/>
      <c r="OEQ16" s="236"/>
      <c r="OER16" s="235"/>
      <c r="OES16" s="236"/>
      <c r="OET16" s="236"/>
      <c r="OEU16" s="235"/>
      <c r="OEV16" s="236"/>
      <c r="OEW16" s="236"/>
      <c r="OEX16" s="235"/>
      <c r="OEY16" s="236"/>
      <c r="OEZ16" s="236"/>
      <c r="OFA16" s="235"/>
      <c r="OFB16" s="236"/>
      <c r="OFC16" s="236"/>
      <c r="OFD16" s="235"/>
      <c r="OFE16" s="236"/>
      <c r="OFF16" s="236"/>
      <c r="OFG16" s="235"/>
      <c r="OFH16" s="236"/>
      <c r="OFI16" s="236"/>
      <c r="OFJ16" s="235"/>
      <c r="OFK16" s="236"/>
      <c r="OFL16" s="236"/>
      <c r="OFM16" s="235"/>
      <c r="OFN16" s="236"/>
      <c r="OFO16" s="236"/>
      <c r="OFP16" s="235"/>
      <c r="OFQ16" s="236"/>
      <c r="OFR16" s="236"/>
      <c r="OFS16" s="235"/>
      <c r="OFT16" s="236"/>
      <c r="OFU16" s="236"/>
      <c r="OFV16" s="235"/>
      <c r="OFW16" s="236"/>
      <c r="OFX16" s="236"/>
      <c r="OFY16" s="235"/>
      <c r="OFZ16" s="236"/>
      <c r="OGA16" s="236"/>
      <c r="OGB16" s="235"/>
      <c r="OGC16" s="236"/>
      <c r="OGD16" s="236"/>
      <c r="OGE16" s="235"/>
      <c r="OGF16" s="236"/>
      <c r="OGG16" s="236"/>
      <c r="OGH16" s="235"/>
      <c r="OGI16" s="236"/>
      <c r="OGJ16" s="236"/>
      <c r="OGK16" s="235"/>
      <c r="OGL16" s="236"/>
      <c r="OGM16" s="236"/>
      <c r="OGN16" s="235"/>
      <c r="OGO16" s="236"/>
      <c r="OGP16" s="236"/>
      <c r="OGQ16" s="235"/>
      <c r="OGR16" s="236"/>
      <c r="OGS16" s="236"/>
      <c r="OGT16" s="235"/>
      <c r="OGU16" s="236"/>
      <c r="OGV16" s="236"/>
      <c r="OGW16" s="235"/>
      <c r="OGX16" s="236"/>
      <c r="OGY16" s="236"/>
      <c r="OGZ16" s="235"/>
      <c r="OHA16" s="236"/>
      <c r="OHB16" s="236"/>
      <c r="OHC16" s="235"/>
      <c r="OHD16" s="236"/>
      <c r="OHE16" s="236"/>
      <c r="OHF16" s="235"/>
      <c r="OHG16" s="236"/>
      <c r="OHH16" s="236"/>
      <c r="OHI16" s="235"/>
      <c r="OHJ16" s="236"/>
      <c r="OHK16" s="236"/>
      <c r="OHL16" s="235"/>
      <c r="OHM16" s="236"/>
      <c r="OHN16" s="236"/>
      <c r="OHO16" s="235"/>
      <c r="OHP16" s="236"/>
      <c r="OHQ16" s="236"/>
      <c r="OHR16" s="235"/>
      <c r="OHS16" s="236"/>
      <c r="OHT16" s="236"/>
      <c r="OHU16" s="235"/>
      <c r="OHV16" s="236"/>
      <c r="OHW16" s="236"/>
      <c r="OHX16" s="235"/>
      <c r="OHY16" s="236"/>
      <c r="OHZ16" s="236"/>
      <c r="OIA16" s="235"/>
      <c r="OIB16" s="236"/>
      <c r="OIC16" s="236"/>
      <c r="OID16" s="235"/>
      <c r="OIE16" s="236"/>
      <c r="OIF16" s="236"/>
      <c r="OIG16" s="235"/>
      <c r="OIH16" s="236"/>
      <c r="OII16" s="236"/>
      <c r="OIJ16" s="235"/>
      <c r="OIK16" s="236"/>
      <c r="OIL16" s="236"/>
      <c r="OIM16" s="235"/>
      <c r="OIN16" s="236"/>
      <c r="OIO16" s="236"/>
      <c r="OIP16" s="235"/>
      <c r="OIQ16" s="236"/>
      <c r="OIR16" s="236"/>
      <c r="OIS16" s="235"/>
      <c r="OIT16" s="236"/>
      <c r="OIU16" s="236"/>
      <c r="OIV16" s="235"/>
      <c r="OIW16" s="236"/>
      <c r="OIX16" s="236"/>
      <c r="OIY16" s="235"/>
      <c r="OIZ16" s="236"/>
      <c r="OJA16" s="236"/>
      <c r="OJB16" s="235"/>
      <c r="OJC16" s="236"/>
      <c r="OJD16" s="236"/>
      <c r="OJE16" s="235"/>
      <c r="OJF16" s="236"/>
      <c r="OJG16" s="236"/>
      <c r="OJH16" s="235"/>
      <c r="OJI16" s="236"/>
      <c r="OJJ16" s="236"/>
      <c r="OJK16" s="235"/>
      <c r="OJL16" s="236"/>
      <c r="OJM16" s="236"/>
      <c r="OJN16" s="235"/>
      <c r="OJO16" s="236"/>
      <c r="OJP16" s="236"/>
      <c r="OJQ16" s="235"/>
      <c r="OJR16" s="236"/>
      <c r="OJS16" s="236"/>
      <c r="OJT16" s="235"/>
      <c r="OJU16" s="236"/>
      <c r="OJV16" s="236"/>
      <c r="OJW16" s="235"/>
      <c r="OJX16" s="236"/>
      <c r="OJY16" s="236"/>
      <c r="OJZ16" s="235"/>
      <c r="OKA16" s="236"/>
      <c r="OKB16" s="236"/>
      <c r="OKC16" s="235"/>
      <c r="OKD16" s="236"/>
      <c r="OKE16" s="236"/>
      <c r="OKF16" s="235"/>
      <c r="OKG16" s="236"/>
      <c r="OKH16" s="236"/>
      <c r="OKI16" s="235"/>
      <c r="OKJ16" s="236"/>
      <c r="OKK16" s="236"/>
      <c r="OKL16" s="235"/>
      <c r="OKM16" s="236"/>
      <c r="OKN16" s="236"/>
      <c r="OKO16" s="235"/>
      <c r="OKP16" s="236"/>
      <c r="OKQ16" s="236"/>
      <c r="OKR16" s="235"/>
      <c r="OKS16" s="236"/>
      <c r="OKT16" s="236"/>
      <c r="OKU16" s="235"/>
      <c r="OKV16" s="236"/>
      <c r="OKW16" s="236"/>
      <c r="OKX16" s="235"/>
      <c r="OKY16" s="236"/>
      <c r="OKZ16" s="236"/>
      <c r="OLA16" s="235"/>
      <c r="OLB16" s="236"/>
      <c r="OLC16" s="236"/>
      <c r="OLD16" s="235"/>
      <c r="OLE16" s="236"/>
      <c r="OLF16" s="236"/>
      <c r="OLG16" s="235"/>
      <c r="OLH16" s="236"/>
      <c r="OLI16" s="236"/>
      <c r="OLJ16" s="235"/>
      <c r="OLK16" s="236"/>
      <c r="OLL16" s="236"/>
      <c r="OLM16" s="235"/>
      <c r="OLN16" s="236"/>
      <c r="OLO16" s="236"/>
      <c r="OLP16" s="235"/>
      <c r="OLQ16" s="236"/>
      <c r="OLR16" s="236"/>
      <c r="OLS16" s="235"/>
      <c r="OLT16" s="236"/>
      <c r="OLU16" s="236"/>
      <c r="OLV16" s="235"/>
      <c r="OLW16" s="236"/>
      <c r="OLX16" s="236"/>
      <c r="OLY16" s="235"/>
      <c r="OLZ16" s="236"/>
      <c r="OMA16" s="236"/>
      <c r="OMB16" s="235"/>
      <c r="OMC16" s="236"/>
      <c r="OMD16" s="236"/>
      <c r="OME16" s="235"/>
      <c r="OMF16" s="236"/>
      <c r="OMG16" s="236"/>
      <c r="OMH16" s="235"/>
      <c r="OMI16" s="236"/>
      <c r="OMJ16" s="236"/>
      <c r="OMK16" s="235"/>
      <c r="OML16" s="236"/>
      <c r="OMM16" s="236"/>
      <c r="OMN16" s="235"/>
      <c r="OMO16" s="236"/>
      <c r="OMP16" s="236"/>
      <c r="OMQ16" s="235"/>
      <c r="OMR16" s="236"/>
      <c r="OMS16" s="236"/>
      <c r="OMT16" s="235"/>
      <c r="OMU16" s="236"/>
      <c r="OMV16" s="236"/>
      <c r="OMW16" s="235"/>
      <c r="OMX16" s="236"/>
      <c r="OMY16" s="236"/>
      <c r="OMZ16" s="235"/>
      <c r="ONA16" s="236"/>
      <c r="ONB16" s="236"/>
      <c r="ONC16" s="235"/>
      <c r="OND16" s="236"/>
      <c r="ONE16" s="236"/>
      <c r="ONF16" s="235"/>
      <c r="ONG16" s="236"/>
      <c r="ONH16" s="236"/>
      <c r="ONI16" s="235"/>
      <c r="ONJ16" s="236"/>
      <c r="ONK16" s="236"/>
      <c r="ONL16" s="235"/>
      <c r="ONM16" s="236"/>
      <c r="ONN16" s="236"/>
      <c r="ONO16" s="235"/>
      <c r="ONP16" s="236"/>
      <c r="ONQ16" s="236"/>
      <c r="ONR16" s="235"/>
      <c r="ONS16" s="236"/>
      <c r="ONT16" s="236"/>
      <c r="ONU16" s="235"/>
      <c r="ONV16" s="236"/>
      <c r="ONW16" s="236"/>
      <c r="ONX16" s="235"/>
      <c r="ONY16" s="236"/>
      <c r="ONZ16" s="236"/>
      <c r="OOA16" s="235"/>
      <c r="OOB16" s="236"/>
      <c r="OOC16" s="236"/>
      <c r="OOD16" s="235"/>
      <c r="OOE16" s="236"/>
      <c r="OOF16" s="236"/>
      <c r="OOG16" s="235"/>
      <c r="OOH16" s="236"/>
      <c r="OOI16" s="236"/>
      <c r="OOJ16" s="235"/>
      <c r="OOK16" s="236"/>
      <c r="OOL16" s="236"/>
      <c r="OOM16" s="235"/>
      <c r="OON16" s="236"/>
      <c r="OOO16" s="236"/>
      <c r="OOP16" s="235"/>
      <c r="OOQ16" s="236"/>
      <c r="OOR16" s="236"/>
      <c r="OOS16" s="235"/>
      <c r="OOT16" s="236"/>
      <c r="OOU16" s="236"/>
      <c r="OOV16" s="235"/>
      <c r="OOW16" s="236"/>
      <c r="OOX16" s="236"/>
      <c r="OOY16" s="235"/>
      <c r="OOZ16" s="236"/>
      <c r="OPA16" s="236"/>
      <c r="OPB16" s="235"/>
      <c r="OPC16" s="236"/>
      <c r="OPD16" s="236"/>
      <c r="OPE16" s="235"/>
      <c r="OPF16" s="236"/>
      <c r="OPG16" s="236"/>
      <c r="OPH16" s="235"/>
      <c r="OPI16" s="236"/>
      <c r="OPJ16" s="236"/>
      <c r="OPK16" s="235"/>
      <c r="OPL16" s="236"/>
      <c r="OPM16" s="236"/>
      <c r="OPN16" s="235"/>
      <c r="OPO16" s="236"/>
      <c r="OPP16" s="236"/>
      <c r="OPQ16" s="235"/>
      <c r="OPR16" s="236"/>
      <c r="OPS16" s="236"/>
      <c r="OPT16" s="235"/>
      <c r="OPU16" s="236"/>
      <c r="OPV16" s="236"/>
      <c r="OPW16" s="235"/>
      <c r="OPX16" s="236"/>
      <c r="OPY16" s="236"/>
      <c r="OPZ16" s="235"/>
      <c r="OQA16" s="236"/>
      <c r="OQB16" s="236"/>
      <c r="OQC16" s="235"/>
      <c r="OQD16" s="236"/>
      <c r="OQE16" s="236"/>
      <c r="OQF16" s="235"/>
      <c r="OQG16" s="236"/>
      <c r="OQH16" s="236"/>
      <c r="OQI16" s="235"/>
      <c r="OQJ16" s="236"/>
      <c r="OQK16" s="236"/>
      <c r="OQL16" s="235"/>
      <c r="OQM16" s="236"/>
      <c r="OQN16" s="236"/>
      <c r="OQO16" s="235"/>
      <c r="OQP16" s="236"/>
      <c r="OQQ16" s="236"/>
      <c r="OQR16" s="235"/>
      <c r="OQS16" s="236"/>
      <c r="OQT16" s="236"/>
      <c r="OQU16" s="235"/>
      <c r="OQV16" s="236"/>
      <c r="OQW16" s="236"/>
      <c r="OQX16" s="235"/>
      <c r="OQY16" s="236"/>
      <c r="OQZ16" s="236"/>
      <c r="ORA16" s="235"/>
      <c r="ORB16" s="236"/>
      <c r="ORC16" s="236"/>
      <c r="ORD16" s="235"/>
      <c r="ORE16" s="236"/>
      <c r="ORF16" s="236"/>
      <c r="ORG16" s="235"/>
      <c r="ORH16" s="236"/>
      <c r="ORI16" s="236"/>
      <c r="ORJ16" s="235"/>
      <c r="ORK16" s="236"/>
      <c r="ORL16" s="236"/>
      <c r="ORM16" s="235"/>
      <c r="ORN16" s="236"/>
      <c r="ORO16" s="236"/>
      <c r="ORP16" s="235"/>
      <c r="ORQ16" s="236"/>
      <c r="ORR16" s="236"/>
      <c r="ORS16" s="235"/>
      <c r="ORT16" s="236"/>
      <c r="ORU16" s="236"/>
      <c r="ORV16" s="235"/>
      <c r="ORW16" s="236"/>
      <c r="ORX16" s="236"/>
      <c r="ORY16" s="235"/>
      <c r="ORZ16" s="236"/>
      <c r="OSA16" s="236"/>
      <c r="OSB16" s="235"/>
      <c r="OSC16" s="236"/>
      <c r="OSD16" s="236"/>
      <c r="OSE16" s="235"/>
      <c r="OSF16" s="236"/>
      <c r="OSG16" s="236"/>
      <c r="OSH16" s="235"/>
      <c r="OSI16" s="236"/>
      <c r="OSJ16" s="236"/>
      <c r="OSK16" s="235"/>
      <c r="OSL16" s="236"/>
      <c r="OSM16" s="236"/>
      <c r="OSN16" s="235"/>
      <c r="OSO16" s="236"/>
      <c r="OSP16" s="236"/>
      <c r="OSQ16" s="235"/>
      <c r="OSR16" s="236"/>
      <c r="OSS16" s="236"/>
      <c r="OST16" s="235"/>
      <c r="OSU16" s="236"/>
      <c r="OSV16" s="236"/>
      <c r="OSW16" s="235"/>
      <c r="OSX16" s="236"/>
      <c r="OSY16" s="236"/>
      <c r="OSZ16" s="235"/>
      <c r="OTA16" s="236"/>
      <c r="OTB16" s="236"/>
      <c r="OTC16" s="235"/>
      <c r="OTD16" s="236"/>
      <c r="OTE16" s="236"/>
      <c r="OTF16" s="235"/>
      <c r="OTG16" s="236"/>
      <c r="OTH16" s="236"/>
      <c r="OTI16" s="235"/>
      <c r="OTJ16" s="236"/>
      <c r="OTK16" s="236"/>
      <c r="OTL16" s="235"/>
      <c r="OTM16" s="236"/>
      <c r="OTN16" s="236"/>
      <c r="OTO16" s="235"/>
      <c r="OTP16" s="236"/>
      <c r="OTQ16" s="236"/>
      <c r="OTR16" s="235"/>
      <c r="OTS16" s="236"/>
      <c r="OTT16" s="236"/>
      <c r="OTU16" s="235"/>
      <c r="OTV16" s="236"/>
      <c r="OTW16" s="236"/>
      <c r="OTX16" s="235"/>
      <c r="OTY16" s="236"/>
      <c r="OTZ16" s="236"/>
      <c r="OUA16" s="235"/>
      <c r="OUB16" s="236"/>
      <c r="OUC16" s="236"/>
      <c r="OUD16" s="235"/>
      <c r="OUE16" s="236"/>
      <c r="OUF16" s="236"/>
      <c r="OUG16" s="235"/>
      <c r="OUH16" s="236"/>
      <c r="OUI16" s="236"/>
      <c r="OUJ16" s="235"/>
      <c r="OUK16" s="236"/>
      <c r="OUL16" s="236"/>
      <c r="OUM16" s="235"/>
      <c r="OUN16" s="236"/>
      <c r="OUO16" s="236"/>
      <c r="OUP16" s="235"/>
      <c r="OUQ16" s="236"/>
      <c r="OUR16" s="236"/>
      <c r="OUS16" s="235"/>
      <c r="OUT16" s="236"/>
      <c r="OUU16" s="236"/>
      <c r="OUV16" s="235"/>
      <c r="OUW16" s="236"/>
      <c r="OUX16" s="236"/>
      <c r="OUY16" s="235"/>
      <c r="OUZ16" s="236"/>
      <c r="OVA16" s="236"/>
      <c r="OVB16" s="235"/>
      <c r="OVC16" s="236"/>
      <c r="OVD16" s="236"/>
      <c r="OVE16" s="235"/>
      <c r="OVF16" s="236"/>
      <c r="OVG16" s="236"/>
      <c r="OVH16" s="235"/>
      <c r="OVI16" s="236"/>
      <c r="OVJ16" s="236"/>
      <c r="OVK16" s="235"/>
      <c r="OVL16" s="236"/>
      <c r="OVM16" s="236"/>
      <c r="OVN16" s="235"/>
      <c r="OVO16" s="236"/>
      <c r="OVP16" s="236"/>
      <c r="OVQ16" s="235"/>
      <c r="OVR16" s="236"/>
      <c r="OVS16" s="236"/>
      <c r="OVT16" s="235"/>
      <c r="OVU16" s="236"/>
      <c r="OVV16" s="236"/>
      <c r="OVW16" s="235"/>
      <c r="OVX16" s="236"/>
      <c r="OVY16" s="236"/>
      <c r="OVZ16" s="235"/>
      <c r="OWA16" s="236"/>
      <c r="OWB16" s="236"/>
      <c r="OWC16" s="235"/>
      <c r="OWD16" s="236"/>
      <c r="OWE16" s="236"/>
      <c r="OWF16" s="235"/>
      <c r="OWG16" s="236"/>
      <c r="OWH16" s="236"/>
      <c r="OWI16" s="235"/>
      <c r="OWJ16" s="236"/>
      <c r="OWK16" s="236"/>
      <c r="OWL16" s="235"/>
      <c r="OWM16" s="236"/>
      <c r="OWN16" s="236"/>
      <c r="OWO16" s="235"/>
      <c r="OWP16" s="236"/>
      <c r="OWQ16" s="236"/>
      <c r="OWR16" s="235"/>
      <c r="OWS16" s="236"/>
      <c r="OWT16" s="236"/>
      <c r="OWU16" s="235"/>
      <c r="OWV16" s="236"/>
      <c r="OWW16" s="236"/>
      <c r="OWX16" s="235"/>
      <c r="OWY16" s="236"/>
      <c r="OWZ16" s="236"/>
      <c r="OXA16" s="235"/>
      <c r="OXB16" s="236"/>
      <c r="OXC16" s="236"/>
      <c r="OXD16" s="235"/>
      <c r="OXE16" s="236"/>
      <c r="OXF16" s="236"/>
      <c r="OXG16" s="235"/>
      <c r="OXH16" s="236"/>
      <c r="OXI16" s="236"/>
      <c r="OXJ16" s="235"/>
      <c r="OXK16" s="236"/>
      <c r="OXL16" s="236"/>
      <c r="OXM16" s="235"/>
      <c r="OXN16" s="236"/>
      <c r="OXO16" s="236"/>
      <c r="OXP16" s="235"/>
      <c r="OXQ16" s="236"/>
      <c r="OXR16" s="236"/>
      <c r="OXS16" s="235"/>
      <c r="OXT16" s="236"/>
      <c r="OXU16" s="236"/>
      <c r="OXV16" s="235"/>
      <c r="OXW16" s="236"/>
      <c r="OXX16" s="236"/>
      <c r="OXY16" s="235"/>
      <c r="OXZ16" s="236"/>
      <c r="OYA16" s="236"/>
      <c r="OYB16" s="235"/>
      <c r="OYC16" s="236"/>
      <c r="OYD16" s="236"/>
      <c r="OYE16" s="235"/>
      <c r="OYF16" s="236"/>
      <c r="OYG16" s="236"/>
      <c r="OYH16" s="235"/>
      <c r="OYI16" s="236"/>
      <c r="OYJ16" s="236"/>
      <c r="OYK16" s="235"/>
      <c r="OYL16" s="236"/>
      <c r="OYM16" s="236"/>
      <c r="OYN16" s="235"/>
      <c r="OYO16" s="236"/>
      <c r="OYP16" s="236"/>
      <c r="OYQ16" s="235"/>
      <c r="OYR16" s="236"/>
      <c r="OYS16" s="236"/>
      <c r="OYT16" s="235"/>
      <c r="OYU16" s="236"/>
      <c r="OYV16" s="236"/>
      <c r="OYW16" s="235"/>
      <c r="OYX16" s="236"/>
      <c r="OYY16" s="236"/>
      <c r="OYZ16" s="235"/>
      <c r="OZA16" s="236"/>
      <c r="OZB16" s="236"/>
      <c r="OZC16" s="235"/>
      <c r="OZD16" s="236"/>
      <c r="OZE16" s="236"/>
      <c r="OZF16" s="235"/>
      <c r="OZG16" s="236"/>
      <c r="OZH16" s="236"/>
      <c r="OZI16" s="235"/>
      <c r="OZJ16" s="236"/>
      <c r="OZK16" s="236"/>
      <c r="OZL16" s="235"/>
      <c r="OZM16" s="236"/>
      <c r="OZN16" s="236"/>
      <c r="OZO16" s="235"/>
      <c r="OZP16" s="236"/>
      <c r="OZQ16" s="236"/>
      <c r="OZR16" s="235"/>
      <c r="OZS16" s="236"/>
      <c r="OZT16" s="236"/>
      <c r="OZU16" s="235"/>
      <c r="OZV16" s="236"/>
      <c r="OZW16" s="236"/>
      <c r="OZX16" s="235"/>
      <c r="OZY16" s="236"/>
      <c r="OZZ16" s="236"/>
      <c r="PAA16" s="235"/>
      <c r="PAB16" s="236"/>
      <c r="PAC16" s="236"/>
      <c r="PAD16" s="235"/>
      <c r="PAE16" s="236"/>
      <c r="PAF16" s="236"/>
      <c r="PAG16" s="235"/>
      <c r="PAH16" s="236"/>
      <c r="PAI16" s="236"/>
      <c r="PAJ16" s="235"/>
      <c r="PAK16" s="236"/>
      <c r="PAL16" s="236"/>
      <c r="PAM16" s="235"/>
      <c r="PAN16" s="236"/>
      <c r="PAO16" s="236"/>
      <c r="PAP16" s="235"/>
      <c r="PAQ16" s="236"/>
      <c r="PAR16" s="236"/>
      <c r="PAS16" s="235"/>
      <c r="PAT16" s="236"/>
      <c r="PAU16" s="236"/>
      <c r="PAV16" s="235"/>
      <c r="PAW16" s="236"/>
      <c r="PAX16" s="236"/>
      <c r="PAY16" s="235"/>
      <c r="PAZ16" s="236"/>
      <c r="PBA16" s="236"/>
      <c r="PBB16" s="235"/>
      <c r="PBC16" s="236"/>
      <c r="PBD16" s="236"/>
      <c r="PBE16" s="235"/>
      <c r="PBF16" s="236"/>
      <c r="PBG16" s="236"/>
      <c r="PBH16" s="235"/>
      <c r="PBI16" s="236"/>
      <c r="PBJ16" s="236"/>
      <c r="PBK16" s="235"/>
      <c r="PBL16" s="236"/>
      <c r="PBM16" s="236"/>
      <c r="PBN16" s="235"/>
      <c r="PBO16" s="236"/>
      <c r="PBP16" s="236"/>
      <c r="PBQ16" s="235"/>
      <c r="PBR16" s="236"/>
      <c r="PBS16" s="236"/>
      <c r="PBT16" s="235"/>
      <c r="PBU16" s="236"/>
      <c r="PBV16" s="236"/>
      <c r="PBW16" s="235"/>
      <c r="PBX16" s="236"/>
      <c r="PBY16" s="236"/>
      <c r="PBZ16" s="235"/>
      <c r="PCA16" s="236"/>
      <c r="PCB16" s="236"/>
      <c r="PCC16" s="235"/>
      <c r="PCD16" s="236"/>
      <c r="PCE16" s="236"/>
      <c r="PCF16" s="235"/>
      <c r="PCG16" s="236"/>
      <c r="PCH16" s="236"/>
      <c r="PCI16" s="235"/>
      <c r="PCJ16" s="236"/>
      <c r="PCK16" s="236"/>
      <c r="PCL16" s="235"/>
      <c r="PCM16" s="236"/>
      <c r="PCN16" s="236"/>
      <c r="PCO16" s="235"/>
      <c r="PCP16" s="236"/>
      <c r="PCQ16" s="236"/>
      <c r="PCR16" s="235"/>
      <c r="PCS16" s="236"/>
      <c r="PCT16" s="236"/>
      <c r="PCU16" s="235"/>
      <c r="PCV16" s="236"/>
      <c r="PCW16" s="236"/>
      <c r="PCX16" s="235"/>
      <c r="PCY16" s="236"/>
      <c r="PCZ16" s="236"/>
      <c r="PDA16" s="235"/>
      <c r="PDB16" s="236"/>
      <c r="PDC16" s="236"/>
      <c r="PDD16" s="235"/>
      <c r="PDE16" s="236"/>
      <c r="PDF16" s="236"/>
      <c r="PDG16" s="235"/>
      <c r="PDH16" s="236"/>
      <c r="PDI16" s="236"/>
      <c r="PDJ16" s="235"/>
      <c r="PDK16" s="236"/>
      <c r="PDL16" s="236"/>
      <c r="PDM16" s="235"/>
      <c r="PDN16" s="236"/>
      <c r="PDO16" s="236"/>
      <c r="PDP16" s="235"/>
      <c r="PDQ16" s="236"/>
      <c r="PDR16" s="236"/>
      <c r="PDS16" s="235"/>
      <c r="PDT16" s="236"/>
      <c r="PDU16" s="236"/>
      <c r="PDV16" s="235"/>
      <c r="PDW16" s="236"/>
      <c r="PDX16" s="236"/>
      <c r="PDY16" s="235"/>
      <c r="PDZ16" s="236"/>
      <c r="PEA16" s="236"/>
      <c r="PEB16" s="235"/>
      <c r="PEC16" s="236"/>
      <c r="PED16" s="236"/>
      <c r="PEE16" s="235"/>
      <c r="PEF16" s="236"/>
      <c r="PEG16" s="236"/>
      <c r="PEH16" s="235"/>
      <c r="PEI16" s="236"/>
      <c r="PEJ16" s="236"/>
      <c r="PEK16" s="235"/>
      <c r="PEL16" s="236"/>
      <c r="PEM16" s="236"/>
      <c r="PEN16" s="235"/>
      <c r="PEO16" s="236"/>
      <c r="PEP16" s="236"/>
      <c r="PEQ16" s="235"/>
      <c r="PER16" s="236"/>
      <c r="PES16" s="236"/>
      <c r="PET16" s="235"/>
      <c r="PEU16" s="236"/>
      <c r="PEV16" s="236"/>
      <c r="PEW16" s="235"/>
      <c r="PEX16" s="236"/>
      <c r="PEY16" s="236"/>
      <c r="PEZ16" s="235"/>
      <c r="PFA16" s="236"/>
      <c r="PFB16" s="236"/>
      <c r="PFC16" s="235"/>
      <c r="PFD16" s="236"/>
      <c r="PFE16" s="236"/>
      <c r="PFF16" s="235"/>
      <c r="PFG16" s="236"/>
      <c r="PFH16" s="236"/>
      <c r="PFI16" s="235"/>
      <c r="PFJ16" s="236"/>
      <c r="PFK16" s="236"/>
      <c r="PFL16" s="235"/>
      <c r="PFM16" s="236"/>
      <c r="PFN16" s="236"/>
      <c r="PFO16" s="235"/>
      <c r="PFP16" s="236"/>
      <c r="PFQ16" s="236"/>
      <c r="PFR16" s="235"/>
      <c r="PFS16" s="236"/>
      <c r="PFT16" s="236"/>
      <c r="PFU16" s="235"/>
      <c r="PFV16" s="236"/>
      <c r="PFW16" s="236"/>
      <c r="PFX16" s="235"/>
      <c r="PFY16" s="236"/>
      <c r="PFZ16" s="236"/>
      <c r="PGA16" s="235"/>
      <c r="PGB16" s="236"/>
      <c r="PGC16" s="236"/>
      <c r="PGD16" s="235"/>
      <c r="PGE16" s="236"/>
      <c r="PGF16" s="236"/>
      <c r="PGG16" s="235"/>
      <c r="PGH16" s="236"/>
      <c r="PGI16" s="236"/>
      <c r="PGJ16" s="235"/>
      <c r="PGK16" s="236"/>
      <c r="PGL16" s="236"/>
      <c r="PGM16" s="235"/>
      <c r="PGN16" s="236"/>
      <c r="PGO16" s="236"/>
      <c r="PGP16" s="235"/>
      <c r="PGQ16" s="236"/>
      <c r="PGR16" s="236"/>
      <c r="PGS16" s="235"/>
      <c r="PGT16" s="236"/>
      <c r="PGU16" s="236"/>
      <c r="PGV16" s="235"/>
      <c r="PGW16" s="236"/>
      <c r="PGX16" s="236"/>
      <c r="PGY16" s="235"/>
      <c r="PGZ16" s="236"/>
      <c r="PHA16" s="236"/>
      <c r="PHB16" s="235"/>
      <c r="PHC16" s="236"/>
      <c r="PHD16" s="236"/>
      <c r="PHE16" s="235"/>
      <c r="PHF16" s="236"/>
      <c r="PHG16" s="236"/>
      <c r="PHH16" s="235"/>
      <c r="PHI16" s="236"/>
      <c r="PHJ16" s="236"/>
      <c r="PHK16" s="235"/>
      <c r="PHL16" s="236"/>
      <c r="PHM16" s="236"/>
      <c r="PHN16" s="235"/>
      <c r="PHO16" s="236"/>
      <c r="PHP16" s="236"/>
      <c r="PHQ16" s="235"/>
      <c r="PHR16" s="236"/>
      <c r="PHS16" s="236"/>
      <c r="PHT16" s="235"/>
      <c r="PHU16" s="236"/>
      <c r="PHV16" s="236"/>
      <c r="PHW16" s="235"/>
      <c r="PHX16" s="236"/>
      <c r="PHY16" s="236"/>
      <c r="PHZ16" s="235"/>
      <c r="PIA16" s="236"/>
      <c r="PIB16" s="236"/>
      <c r="PIC16" s="235"/>
      <c r="PID16" s="236"/>
      <c r="PIE16" s="236"/>
      <c r="PIF16" s="235"/>
      <c r="PIG16" s="236"/>
      <c r="PIH16" s="236"/>
      <c r="PII16" s="235"/>
      <c r="PIJ16" s="236"/>
      <c r="PIK16" s="236"/>
      <c r="PIL16" s="235"/>
      <c r="PIM16" s="236"/>
      <c r="PIN16" s="236"/>
      <c r="PIO16" s="235"/>
      <c r="PIP16" s="236"/>
      <c r="PIQ16" s="236"/>
      <c r="PIR16" s="235"/>
      <c r="PIS16" s="236"/>
      <c r="PIT16" s="236"/>
      <c r="PIU16" s="235"/>
      <c r="PIV16" s="236"/>
      <c r="PIW16" s="236"/>
      <c r="PIX16" s="235"/>
      <c r="PIY16" s="236"/>
      <c r="PIZ16" s="236"/>
      <c r="PJA16" s="235"/>
      <c r="PJB16" s="236"/>
      <c r="PJC16" s="236"/>
      <c r="PJD16" s="235"/>
      <c r="PJE16" s="236"/>
      <c r="PJF16" s="236"/>
      <c r="PJG16" s="235"/>
      <c r="PJH16" s="236"/>
      <c r="PJI16" s="236"/>
      <c r="PJJ16" s="235"/>
      <c r="PJK16" s="236"/>
      <c r="PJL16" s="236"/>
      <c r="PJM16" s="235"/>
      <c r="PJN16" s="236"/>
      <c r="PJO16" s="236"/>
      <c r="PJP16" s="235"/>
      <c r="PJQ16" s="236"/>
      <c r="PJR16" s="236"/>
      <c r="PJS16" s="235"/>
      <c r="PJT16" s="236"/>
      <c r="PJU16" s="236"/>
      <c r="PJV16" s="235"/>
      <c r="PJW16" s="236"/>
      <c r="PJX16" s="236"/>
      <c r="PJY16" s="235"/>
      <c r="PJZ16" s="236"/>
      <c r="PKA16" s="236"/>
      <c r="PKB16" s="235"/>
      <c r="PKC16" s="236"/>
      <c r="PKD16" s="236"/>
      <c r="PKE16" s="235"/>
      <c r="PKF16" s="236"/>
      <c r="PKG16" s="236"/>
      <c r="PKH16" s="235"/>
      <c r="PKI16" s="236"/>
      <c r="PKJ16" s="236"/>
      <c r="PKK16" s="235"/>
      <c r="PKL16" s="236"/>
      <c r="PKM16" s="236"/>
      <c r="PKN16" s="235"/>
      <c r="PKO16" s="236"/>
      <c r="PKP16" s="236"/>
      <c r="PKQ16" s="235"/>
      <c r="PKR16" s="236"/>
      <c r="PKS16" s="236"/>
      <c r="PKT16" s="235"/>
      <c r="PKU16" s="236"/>
      <c r="PKV16" s="236"/>
      <c r="PKW16" s="235"/>
      <c r="PKX16" s="236"/>
      <c r="PKY16" s="236"/>
      <c r="PKZ16" s="235"/>
      <c r="PLA16" s="236"/>
      <c r="PLB16" s="236"/>
      <c r="PLC16" s="235"/>
      <c r="PLD16" s="236"/>
      <c r="PLE16" s="236"/>
      <c r="PLF16" s="235"/>
      <c r="PLG16" s="236"/>
      <c r="PLH16" s="236"/>
      <c r="PLI16" s="235"/>
      <c r="PLJ16" s="236"/>
      <c r="PLK16" s="236"/>
      <c r="PLL16" s="235"/>
      <c r="PLM16" s="236"/>
      <c r="PLN16" s="236"/>
      <c r="PLO16" s="235"/>
      <c r="PLP16" s="236"/>
      <c r="PLQ16" s="236"/>
      <c r="PLR16" s="235"/>
      <c r="PLS16" s="236"/>
      <c r="PLT16" s="236"/>
      <c r="PLU16" s="235"/>
      <c r="PLV16" s="236"/>
      <c r="PLW16" s="236"/>
      <c r="PLX16" s="235"/>
      <c r="PLY16" s="236"/>
      <c r="PLZ16" s="236"/>
      <c r="PMA16" s="235"/>
      <c r="PMB16" s="236"/>
      <c r="PMC16" s="236"/>
      <c r="PMD16" s="235"/>
      <c r="PME16" s="236"/>
      <c r="PMF16" s="236"/>
      <c r="PMG16" s="235"/>
      <c r="PMH16" s="236"/>
      <c r="PMI16" s="236"/>
      <c r="PMJ16" s="235"/>
      <c r="PMK16" s="236"/>
      <c r="PML16" s="236"/>
      <c r="PMM16" s="235"/>
      <c r="PMN16" s="236"/>
      <c r="PMO16" s="236"/>
      <c r="PMP16" s="235"/>
      <c r="PMQ16" s="236"/>
      <c r="PMR16" s="236"/>
      <c r="PMS16" s="235"/>
      <c r="PMT16" s="236"/>
      <c r="PMU16" s="236"/>
      <c r="PMV16" s="235"/>
      <c r="PMW16" s="236"/>
      <c r="PMX16" s="236"/>
      <c r="PMY16" s="235"/>
      <c r="PMZ16" s="236"/>
      <c r="PNA16" s="236"/>
      <c r="PNB16" s="235"/>
      <c r="PNC16" s="236"/>
      <c r="PND16" s="236"/>
      <c r="PNE16" s="235"/>
      <c r="PNF16" s="236"/>
      <c r="PNG16" s="236"/>
      <c r="PNH16" s="235"/>
      <c r="PNI16" s="236"/>
      <c r="PNJ16" s="236"/>
      <c r="PNK16" s="235"/>
      <c r="PNL16" s="236"/>
      <c r="PNM16" s="236"/>
      <c r="PNN16" s="235"/>
      <c r="PNO16" s="236"/>
      <c r="PNP16" s="236"/>
      <c r="PNQ16" s="235"/>
      <c r="PNR16" s="236"/>
      <c r="PNS16" s="236"/>
      <c r="PNT16" s="235"/>
      <c r="PNU16" s="236"/>
      <c r="PNV16" s="236"/>
      <c r="PNW16" s="235"/>
      <c r="PNX16" s="236"/>
      <c r="PNY16" s="236"/>
      <c r="PNZ16" s="235"/>
      <c r="POA16" s="236"/>
      <c r="POB16" s="236"/>
      <c r="POC16" s="235"/>
      <c r="POD16" s="236"/>
      <c r="POE16" s="236"/>
      <c r="POF16" s="235"/>
      <c r="POG16" s="236"/>
      <c r="POH16" s="236"/>
      <c r="POI16" s="235"/>
      <c r="POJ16" s="236"/>
      <c r="POK16" s="236"/>
      <c r="POL16" s="235"/>
      <c r="POM16" s="236"/>
      <c r="PON16" s="236"/>
      <c r="POO16" s="235"/>
      <c r="POP16" s="236"/>
      <c r="POQ16" s="236"/>
      <c r="POR16" s="235"/>
      <c r="POS16" s="236"/>
      <c r="POT16" s="236"/>
      <c r="POU16" s="235"/>
      <c r="POV16" s="236"/>
      <c r="POW16" s="236"/>
      <c r="POX16" s="235"/>
      <c r="POY16" s="236"/>
      <c r="POZ16" s="236"/>
      <c r="PPA16" s="235"/>
      <c r="PPB16" s="236"/>
      <c r="PPC16" s="236"/>
      <c r="PPD16" s="235"/>
      <c r="PPE16" s="236"/>
      <c r="PPF16" s="236"/>
      <c r="PPG16" s="235"/>
      <c r="PPH16" s="236"/>
      <c r="PPI16" s="236"/>
      <c r="PPJ16" s="235"/>
      <c r="PPK16" s="236"/>
      <c r="PPL16" s="236"/>
      <c r="PPM16" s="235"/>
      <c r="PPN16" s="236"/>
      <c r="PPO16" s="236"/>
      <c r="PPP16" s="235"/>
      <c r="PPQ16" s="236"/>
      <c r="PPR16" s="236"/>
      <c r="PPS16" s="235"/>
      <c r="PPT16" s="236"/>
      <c r="PPU16" s="236"/>
      <c r="PPV16" s="235"/>
      <c r="PPW16" s="236"/>
      <c r="PPX16" s="236"/>
      <c r="PPY16" s="235"/>
      <c r="PPZ16" s="236"/>
      <c r="PQA16" s="236"/>
      <c r="PQB16" s="235"/>
      <c r="PQC16" s="236"/>
      <c r="PQD16" s="236"/>
      <c r="PQE16" s="235"/>
      <c r="PQF16" s="236"/>
      <c r="PQG16" s="236"/>
      <c r="PQH16" s="235"/>
      <c r="PQI16" s="236"/>
      <c r="PQJ16" s="236"/>
      <c r="PQK16" s="235"/>
      <c r="PQL16" s="236"/>
      <c r="PQM16" s="236"/>
      <c r="PQN16" s="235"/>
      <c r="PQO16" s="236"/>
      <c r="PQP16" s="236"/>
      <c r="PQQ16" s="235"/>
      <c r="PQR16" s="236"/>
      <c r="PQS16" s="236"/>
      <c r="PQT16" s="235"/>
      <c r="PQU16" s="236"/>
      <c r="PQV16" s="236"/>
      <c r="PQW16" s="235"/>
      <c r="PQX16" s="236"/>
      <c r="PQY16" s="236"/>
      <c r="PQZ16" s="235"/>
      <c r="PRA16" s="236"/>
      <c r="PRB16" s="236"/>
      <c r="PRC16" s="235"/>
      <c r="PRD16" s="236"/>
      <c r="PRE16" s="236"/>
      <c r="PRF16" s="235"/>
      <c r="PRG16" s="236"/>
      <c r="PRH16" s="236"/>
      <c r="PRI16" s="235"/>
      <c r="PRJ16" s="236"/>
      <c r="PRK16" s="236"/>
      <c r="PRL16" s="235"/>
      <c r="PRM16" s="236"/>
      <c r="PRN16" s="236"/>
      <c r="PRO16" s="235"/>
      <c r="PRP16" s="236"/>
      <c r="PRQ16" s="236"/>
      <c r="PRR16" s="235"/>
      <c r="PRS16" s="236"/>
      <c r="PRT16" s="236"/>
      <c r="PRU16" s="235"/>
      <c r="PRV16" s="236"/>
      <c r="PRW16" s="236"/>
      <c r="PRX16" s="235"/>
      <c r="PRY16" s="236"/>
      <c r="PRZ16" s="236"/>
      <c r="PSA16" s="235"/>
      <c r="PSB16" s="236"/>
      <c r="PSC16" s="236"/>
      <c r="PSD16" s="235"/>
      <c r="PSE16" s="236"/>
      <c r="PSF16" s="236"/>
      <c r="PSG16" s="235"/>
      <c r="PSH16" s="236"/>
      <c r="PSI16" s="236"/>
      <c r="PSJ16" s="235"/>
      <c r="PSK16" s="236"/>
      <c r="PSL16" s="236"/>
      <c r="PSM16" s="235"/>
      <c r="PSN16" s="236"/>
      <c r="PSO16" s="236"/>
      <c r="PSP16" s="235"/>
      <c r="PSQ16" s="236"/>
      <c r="PSR16" s="236"/>
      <c r="PSS16" s="235"/>
      <c r="PST16" s="236"/>
      <c r="PSU16" s="236"/>
      <c r="PSV16" s="235"/>
      <c r="PSW16" s="236"/>
      <c r="PSX16" s="236"/>
      <c r="PSY16" s="235"/>
      <c r="PSZ16" s="236"/>
      <c r="PTA16" s="236"/>
      <c r="PTB16" s="235"/>
      <c r="PTC16" s="236"/>
      <c r="PTD16" s="236"/>
      <c r="PTE16" s="235"/>
      <c r="PTF16" s="236"/>
      <c r="PTG16" s="236"/>
      <c r="PTH16" s="235"/>
      <c r="PTI16" s="236"/>
      <c r="PTJ16" s="236"/>
      <c r="PTK16" s="235"/>
      <c r="PTL16" s="236"/>
      <c r="PTM16" s="236"/>
      <c r="PTN16" s="235"/>
      <c r="PTO16" s="236"/>
      <c r="PTP16" s="236"/>
      <c r="PTQ16" s="235"/>
      <c r="PTR16" s="236"/>
      <c r="PTS16" s="236"/>
      <c r="PTT16" s="235"/>
      <c r="PTU16" s="236"/>
      <c r="PTV16" s="236"/>
      <c r="PTW16" s="235"/>
      <c r="PTX16" s="236"/>
      <c r="PTY16" s="236"/>
      <c r="PTZ16" s="235"/>
      <c r="PUA16" s="236"/>
      <c r="PUB16" s="236"/>
      <c r="PUC16" s="235"/>
      <c r="PUD16" s="236"/>
      <c r="PUE16" s="236"/>
      <c r="PUF16" s="235"/>
      <c r="PUG16" s="236"/>
      <c r="PUH16" s="236"/>
      <c r="PUI16" s="235"/>
      <c r="PUJ16" s="236"/>
      <c r="PUK16" s="236"/>
      <c r="PUL16" s="235"/>
      <c r="PUM16" s="236"/>
      <c r="PUN16" s="236"/>
      <c r="PUO16" s="235"/>
      <c r="PUP16" s="236"/>
      <c r="PUQ16" s="236"/>
      <c r="PUR16" s="235"/>
      <c r="PUS16" s="236"/>
      <c r="PUT16" s="236"/>
      <c r="PUU16" s="235"/>
      <c r="PUV16" s="236"/>
      <c r="PUW16" s="236"/>
      <c r="PUX16" s="235"/>
      <c r="PUY16" s="236"/>
      <c r="PUZ16" s="236"/>
      <c r="PVA16" s="235"/>
      <c r="PVB16" s="236"/>
      <c r="PVC16" s="236"/>
      <c r="PVD16" s="235"/>
      <c r="PVE16" s="236"/>
      <c r="PVF16" s="236"/>
      <c r="PVG16" s="235"/>
      <c r="PVH16" s="236"/>
      <c r="PVI16" s="236"/>
      <c r="PVJ16" s="235"/>
      <c r="PVK16" s="236"/>
      <c r="PVL16" s="236"/>
      <c r="PVM16" s="235"/>
      <c r="PVN16" s="236"/>
      <c r="PVO16" s="236"/>
      <c r="PVP16" s="235"/>
      <c r="PVQ16" s="236"/>
      <c r="PVR16" s="236"/>
      <c r="PVS16" s="235"/>
      <c r="PVT16" s="236"/>
      <c r="PVU16" s="236"/>
      <c r="PVV16" s="235"/>
      <c r="PVW16" s="236"/>
      <c r="PVX16" s="236"/>
      <c r="PVY16" s="235"/>
      <c r="PVZ16" s="236"/>
      <c r="PWA16" s="236"/>
      <c r="PWB16" s="235"/>
      <c r="PWC16" s="236"/>
      <c r="PWD16" s="236"/>
      <c r="PWE16" s="235"/>
      <c r="PWF16" s="236"/>
      <c r="PWG16" s="236"/>
      <c r="PWH16" s="235"/>
      <c r="PWI16" s="236"/>
      <c r="PWJ16" s="236"/>
      <c r="PWK16" s="235"/>
      <c r="PWL16" s="236"/>
      <c r="PWM16" s="236"/>
      <c r="PWN16" s="235"/>
      <c r="PWO16" s="236"/>
      <c r="PWP16" s="236"/>
      <c r="PWQ16" s="235"/>
      <c r="PWR16" s="236"/>
      <c r="PWS16" s="236"/>
      <c r="PWT16" s="235"/>
      <c r="PWU16" s="236"/>
      <c r="PWV16" s="236"/>
      <c r="PWW16" s="235"/>
      <c r="PWX16" s="236"/>
      <c r="PWY16" s="236"/>
      <c r="PWZ16" s="235"/>
      <c r="PXA16" s="236"/>
      <c r="PXB16" s="236"/>
      <c r="PXC16" s="235"/>
      <c r="PXD16" s="236"/>
      <c r="PXE16" s="236"/>
      <c r="PXF16" s="235"/>
      <c r="PXG16" s="236"/>
      <c r="PXH16" s="236"/>
      <c r="PXI16" s="235"/>
      <c r="PXJ16" s="236"/>
      <c r="PXK16" s="236"/>
      <c r="PXL16" s="235"/>
      <c r="PXM16" s="236"/>
      <c r="PXN16" s="236"/>
      <c r="PXO16" s="235"/>
      <c r="PXP16" s="236"/>
      <c r="PXQ16" s="236"/>
      <c r="PXR16" s="235"/>
      <c r="PXS16" s="236"/>
      <c r="PXT16" s="236"/>
      <c r="PXU16" s="235"/>
      <c r="PXV16" s="236"/>
      <c r="PXW16" s="236"/>
      <c r="PXX16" s="235"/>
      <c r="PXY16" s="236"/>
      <c r="PXZ16" s="236"/>
      <c r="PYA16" s="235"/>
      <c r="PYB16" s="236"/>
      <c r="PYC16" s="236"/>
      <c r="PYD16" s="235"/>
      <c r="PYE16" s="236"/>
      <c r="PYF16" s="236"/>
      <c r="PYG16" s="235"/>
      <c r="PYH16" s="236"/>
      <c r="PYI16" s="236"/>
      <c r="PYJ16" s="235"/>
      <c r="PYK16" s="236"/>
      <c r="PYL16" s="236"/>
      <c r="PYM16" s="235"/>
      <c r="PYN16" s="236"/>
      <c r="PYO16" s="236"/>
      <c r="PYP16" s="235"/>
      <c r="PYQ16" s="236"/>
      <c r="PYR16" s="236"/>
      <c r="PYS16" s="235"/>
      <c r="PYT16" s="236"/>
      <c r="PYU16" s="236"/>
      <c r="PYV16" s="235"/>
      <c r="PYW16" s="236"/>
      <c r="PYX16" s="236"/>
      <c r="PYY16" s="235"/>
      <c r="PYZ16" s="236"/>
      <c r="PZA16" s="236"/>
      <c r="PZB16" s="235"/>
      <c r="PZC16" s="236"/>
      <c r="PZD16" s="236"/>
      <c r="PZE16" s="235"/>
      <c r="PZF16" s="236"/>
      <c r="PZG16" s="236"/>
      <c r="PZH16" s="235"/>
      <c r="PZI16" s="236"/>
      <c r="PZJ16" s="236"/>
      <c r="PZK16" s="235"/>
      <c r="PZL16" s="236"/>
      <c r="PZM16" s="236"/>
      <c r="PZN16" s="235"/>
      <c r="PZO16" s="236"/>
      <c r="PZP16" s="236"/>
      <c r="PZQ16" s="235"/>
      <c r="PZR16" s="236"/>
      <c r="PZS16" s="236"/>
      <c r="PZT16" s="235"/>
      <c r="PZU16" s="236"/>
      <c r="PZV16" s="236"/>
      <c r="PZW16" s="235"/>
      <c r="PZX16" s="236"/>
      <c r="PZY16" s="236"/>
      <c r="PZZ16" s="235"/>
      <c r="QAA16" s="236"/>
      <c r="QAB16" s="236"/>
      <c r="QAC16" s="235"/>
      <c r="QAD16" s="236"/>
      <c r="QAE16" s="236"/>
      <c r="QAF16" s="235"/>
      <c r="QAG16" s="236"/>
      <c r="QAH16" s="236"/>
      <c r="QAI16" s="235"/>
      <c r="QAJ16" s="236"/>
      <c r="QAK16" s="236"/>
      <c r="QAL16" s="235"/>
      <c r="QAM16" s="236"/>
      <c r="QAN16" s="236"/>
      <c r="QAO16" s="235"/>
      <c r="QAP16" s="236"/>
      <c r="QAQ16" s="236"/>
      <c r="QAR16" s="235"/>
      <c r="QAS16" s="236"/>
      <c r="QAT16" s="236"/>
      <c r="QAU16" s="235"/>
      <c r="QAV16" s="236"/>
      <c r="QAW16" s="236"/>
      <c r="QAX16" s="235"/>
      <c r="QAY16" s="236"/>
      <c r="QAZ16" s="236"/>
      <c r="QBA16" s="235"/>
      <c r="QBB16" s="236"/>
      <c r="QBC16" s="236"/>
      <c r="QBD16" s="235"/>
      <c r="QBE16" s="236"/>
      <c r="QBF16" s="236"/>
      <c r="QBG16" s="235"/>
      <c r="QBH16" s="236"/>
      <c r="QBI16" s="236"/>
      <c r="QBJ16" s="235"/>
      <c r="QBK16" s="236"/>
      <c r="QBL16" s="236"/>
      <c r="QBM16" s="235"/>
      <c r="QBN16" s="236"/>
      <c r="QBO16" s="236"/>
      <c r="QBP16" s="235"/>
      <c r="QBQ16" s="236"/>
      <c r="QBR16" s="236"/>
      <c r="QBS16" s="235"/>
      <c r="QBT16" s="236"/>
      <c r="QBU16" s="236"/>
      <c r="QBV16" s="235"/>
      <c r="QBW16" s="236"/>
      <c r="QBX16" s="236"/>
      <c r="QBY16" s="235"/>
      <c r="QBZ16" s="236"/>
      <c r="QCA16" s="236"/>
      <c r="QCB16" s="235"/>
      <c r="QCC16" s="236"/>
      <c r="QCD16" s="236"/>
      <c r="QCE16" s="235"/>
      <c r="QCF16" s="236"/>
      <c r="QCG16" s="236"/>
      <c r="QCH16" s="235"/>
      <c r="QCI16" s="236"/>
      <c r="QCJ16" s="236"/>
      <c r="QCK16" s="235"/>
      <c r="QCL16" s="236"/>
      <c r="QCM16" s="236"/>
      <c r="QCN16" s="235"/>
      <c r="QCO16" s="236"/>
      <c r="QCP16" s="236"/>
      <c r="QCQ16" s="235"/>
      <c r="QCR16" s="236"/>
      <c r="QCS16" s="236"/>
      <c r="QCT16" s="235"/>
      <c r="QCU16" s="236"/>
      <c r="QCV16" s="236"/>
      <c r="QCW16" s="235"/>
      <c r="QCX16" s="236"/>
      <c r="QCY16" s="236"/>
      <c r="QCZ16" s="235"/>
      <c r="QDA16" s="236"/>
      <c r="QDB16" s="236"/>
      <c r="QDC16" s="235"/>
      <c r="QDD16" s="236"/>
      <c r="QDE16" s="236"/>
      <c r="QDF16" s="235"/>
      <c r="QDG16" s="236"/>
      <c r="QDH16" s="236"/>
      <c r="QDI16" s="235"/>
      <c r="QDJ16" s="236"/>
      <c r="QDK16" s="236"/>
      <c r="QDL16" s="235"/>
      <c r="QDM16" s="236"/>
      <c r="QDN16" s="236"/>
      <c r="QDO16" s="235"/>
      <c r="QDP16" s="236"/>
      <c r="QDQ16" s="236"/>
      <c r="QDR16" s="235"/>
      <c r="QDS16" s="236"/>
      <c r="QDT16" s="236"/>
      <c r="QDU16" s="235"/>
      <c r="QDV16" s="236"/>
      <c r="QDW16" s="236"/>
      <c r="QDX16" s="235"/>
      <c r="QDY16" s="236"/>
      <c r="QDZ16" s="236"/>
      <c r="QEA16" s="235"/>
      <c r="QEB16" s="236"/>
      <c r="QEC16" s="236"/>
      <c r="QED16" s="235"/>
      <c r="QEE16" s="236"/>
      <c r="QEF16" s="236"/>
      <c r="QEG16" s="235"/>
      <c r="QEH16" s="236"/>
      <c r="QEI16" s="236"/>
      <c r="QEJ16" s="235"/>
      <c r="QEK16" s="236"/>
      <c r="QEL16" s="236"/>
      <c r="QEM16" s="235"/>
      <c r="QEN16" s="236"/>
      <c r="QEO16" s="236"/>
      <c r="QEP16" s="235"/>
      <c r="QEQ16" s="236"/>
      <c r="QER16" s="236"/>
      <c r="QES16" s="235"/>
      <c r="QET16" s="236"/>
      <c r="QEU16" s="236"/>
      <c r="QEV16" s="235"/>
      <c r="QEW16" s="236"/>
      <c r="QEX16" s="236"/>
      <c r="QEY16" s="235"/>
      <c r="QEZ16" s="236"/>
      <c r="QFA16" s="236"/>
      <c r="QFB16" s="235"/>
      <c r="QFC16" s="236"/>
      <c r="QFD16" s="236"/>
      <c r="QFE16" s="235"/>
      <c r="QFF16" s="236"/>
      <c r="QFG16" s="236"/>
      <c r="QFH16" s="235"/>
      <c r="QFI16" s="236"/>
      <c r="QFJ16" s="236"/>
      <c r="QFK16" s="235"/>
      <c r="QFL16" s="236"/>
      <c r="QFM16" s="236"/>
      <c r="QFN16" s="235"/>
      <c r="QFO16" s="236"/>
      <c r="QFP16" s="236"/>
      <c r="QFQ16" s="235"/>
      <c r="QFR16" s="236"/>
      <c r="QFS16" s="236"/>
      <c r="QFT16" s="235"/>
      <c r="QFU16" s="236"/>
      <c r="QFV16" s="236"/>
      <c r="QFW16" s="235"/>
      <c r="QFX16" s="236"/>
      <c r="QFY16" s="236"/>
      <c r="QFZ16" s="235"/>
      <c r="QGA16" s="236"/>
      <c r="QGB16" s="236"/>
      <c r="QGC16" s="235"/>
      <c r="QGD16" s="236"/>
      <c r="QGE16" s="236"/>
      <c r="QGF16" s="235"/>
      <c r="QGG16" s="236"/>
      <c r="QGH16" s="236"/>
      <c r="QGI16" s="235"/>
      <c r="QGJ16" s="236"/>
      <c r="QGK16" s="236"/>
      <c r="QGL16" s="235"/>
      <c r="QGM16" s="236"/>
      <c r="QGN16" s="236"/>
      <c r="QGO16" s="235"/>
      <c r="QGP16" s="236"/>
      <c r="QGQ16" s="236"/>
      <c r="QGR16" s="235"/>
      <c r="QGS16" s="236"/>
      <c r="QGT16" s="236"/>
      <c r="QGU16" s="235"/>
      <c r="QGV16" s="236"/>
      <c r="QGW16" s="236"/>
      <c r="QGX16" s="235"/>
      <c r="QGY16" s="236"/>
      <c r="QGZ16" s="236"/>
      <c r="QHA16" s="235"/>
      <c r="QHB16" s="236"/>
      <c r="QHC16" s="236"/>
      <c r="QHD16" s="235"/>
      <c r="QHE16" s="236"/>
      <c r="QHF16" s="236"/>
      <c r="QHG16" s="235"/>
      <c r="QHH16" s="236"/>
      <c r="QHI16" s="236"/>
      <c r="QHJ16" s="235"/>
      <c r="QHK16" s="236"/>
      <c r="QHL16" s="236"/>
      <c r="QHM16" s="235"/>
      <c r="QHN16" s="236"/>
      <c r="QHO16" s="236"/>
      <c r="QHP16" s="235"/>
      <c r="QHQ16" s="236"/>
      <c r="QHR16" s="236"/>
      <c r="QHS16" s="235"/>
      <c r="QHT16" s="236"/>
      <c r="QHU16" s="236"/>
      <c r="QHV16" s="235"/>
      <c r="QHW16" s="236"/>
      <c r="QHX16" s="236"/>
      <c r="QHY16" s="235"/>
      <c r="QHZ16" s="236"/>
      <c r="QIA16" s="236"/>
      <c r="QIB16" s="235"/>
      <c r="QIC16" s="236"/>
      <c r="QID16" s="236"/>
      <c r="QIE16" s="235"/>
      <c r="QIF16" s="236"/>
      <c r="QIG16" s="236"/>
      <c r="QIH16" s="235"/>
      <c r="QII16" s="236"/>
      <c r="QIJ16" s="236"/>
      <c r="QIK16" s="235"/>
      <c r="QIL16" s="236"/>
      <c r="QIM16" s="236"/>
      <c r="QIN16" s="235"/>
      <c r="QIO16" s="236"/>
      <c r="QIP16" s="236"/>
      <c r="QIQ16" s="235"/>
      <c r="QIR16" s="236"/>
      <c r="QIS16" s="236"/>
      <c r="QIT16" s="235"/>
      <c r="QIU16" s="236"/>
      <c r="QIV16" s="236"/>
      <c r="QIW16" s="235"/>
      <c r="QIX16" s="236"/>
      <c r="QIY16" s="236"/>
      <c r="QIZ16" s="235"/>
      <c r="QJA16" s="236"/>
      <c r="QJB16" s="236"/>
      <c r="QJC16" s="235"/>
      <c r="QJD16" s="236"/>
      <c r="QJE16" s="236"/>
      <c r="QJF16" s="235"/>
      <c r="QJG16" s="236"/>
      <c r="QJH16" s="236"/>
      <c r="QJI16" s="235"/>
      <c r="QJJ16" s="236"/>
      <c r="QJK16" s="236"/>
      <c r="QJL16" s="235"/>
      <c r="QJM16" s="236"/>
      <c r="QJN16" s="236"/>
      <c r="QJO16" s="235"/>
      <c r="QJP16" s="236"/>
      <c r="QJQ16" s="236"/>
      <c r="QJR16" s="235"/>
      <c r="QJS16" s="236"/>
      <c r="QJT16" s="236"/>
      <c r="QJU16" s="235"/>
      <c r="QJV16" s="236"/>
      <c r="QJW16" s="236"/>
      <c r="QJX16" s="235"/>
      <c r="QJY16" s="236"/>
      <c r="QJZ16" s="236"/>
      <c r="QKA16" s="235"/>
      <c r="QKB16" s="236"/>
      <c r="QKC16" s="236"/>
      <c r="QKD16" s="235"/>
      <c r="QKE16" s="236"/>
      <c r="QKF16" s="236"/>
      <c r="QKG16" s="235"/>
      <c r="QKH16" s="236"/>
      <c r="QKI16" s="236"/>
      <c r="QKJ16" s="235"/>
      <c r="QKK16" s="236"/>
      <c r="QKL16" s="236"/>
      <c r="QKM16" s="235"/>
      <c r="QKN16" s="236"/>
      <c r="QKO16" s="236"/>
      <c r="QKP16" s="235"/>
      <c r="QKQ16" s="236"/>
      <c r="QKR16" s="236"/>
      <c r="QKS16" s="235"/>
      <c r="QKT16" s="236"/>
      <c r="QKU16" s="236"/>
      <c r="QKV16" s="235"/>
      <c r="QKW16" s="236"/>
      <c r="QKX16" s="236"/>
      <c r="QKY16" s="235"/>
      <c r="QKZ16" s="236"/>
      <c r="QLA16" s="236"/>
      <c r="QLB16" s="235"/>
      <c r="QLC16" s="236"/>
      <c r="QLD16" s="236"/>
      <c r="QLE16" s="235"/>
      <c r="QLF16" s="236"/>
      <c r="QLG16" s="236"/>
      <c r="QLH16" s="235"/>
      <c r="QLI16" s="236"/>
      <c r="QLJ16" s="236"/>
      <c r="QLK16" s="235"/>
      <c r="QLL16" s="236"/>
      <c r="QLM16" s="236"/>
      <c r="QLN16" s="235"/>
      <c r="QLO16" s="236"/>
      <c r="QLP16" s="236"/>
      <c r="QLQ16" s="235"/>
      <c r="QLR16" s="236"/>
      <c r="QLS16" s="236"/>
      <c r="QLT16" s="235"/>
      <c r="QLU16" s="236"/>
      <c r="QLV16" s="236"/>
      <c r="QLW16" s="235"/>
      <c r="QLX16" s="236"/>
      <c r="QLY16" s="236"/>
      <c r="QLZ16" s="235"/>
      <c r="QMA16" s="236"/>
      <c r="QMB16" s="236"/>
      <c r="QMC16" s="235"/>
      <c r="QMD16" s="236"/>
      <c r="QME16" s="236"/>
      <c r="QMF16" s="235"/>
      <c r="QMG16" s="236"/>
      <c r="QMH16" s="236"/>
      <c r="QMI16" s="235"/>
      <c r="QMJ16" s="236"/>
      <c r="QMK16" s="236"/>
      <c r="QML16" s="235"/>
      <c r="QMM16" s="236"/>
      <c r="QMN16" s="236"/>
      <c r="QMO16" s="235"/>
      <c r="QMP16" s="236"/>
      <c r="QMQ16" s="236"/>
      <c r="QMR16" s="235"/>
      <c r="QMS16" s="236"/>
      <c r="QMT16" s="236"/>
      <c r="QMU16" s="235"/>
      <c r="QMV16" s="236"/>
      <c r="QMW16" s="236"/>
      <c r="QMX16" s="235"/>
      <c r="QMY16" s="236"/>
      <c r="QMZ16" s="236"/>
      <c r="QNA16" s="235"/>
      <c r="QNB16" s="236"/>
      <c r="QNC16" s="236"/>
      <c r="QND16" s="235"/>
      <c r="QNE16" s="236"/>
      <c r="QNF16" s="236"/>
      <c r="QNG16" s="235"/>
      <c r="QNH16" s="236"/>
      <c r="QNI16" s="236"/>
      <c r="QNJ16" s="235"/>
      <c r="QNK16" s="236"/>
      <c r="QNL16" s="236"/>
      <c r="QNM16" s="235"/>
      <c r="QNN16" s="236"/>
      <c r="QNO16" s="236"/>
      <c r="QNP16" s="235"/>
      <c r="QNQ16" s="236"/>
      <c r="QNR16" s="236"/>
      <c r="QNS16" s="235"/>
      <c r="QNT16" s="236"/>
      <c r="QNU16" s="236"/>
      <c r="QNV16" s="235"/>
      <c r="QNW16" s="236"/>
      <c r="QNX16" s="236"/>
      <c r="QNY16" s="235"/>
      <c r="QNZ16" s="236"/>
      <c r="QOA16" s="236"/>
      <c r="QOB16" s="235"/>
      <c r="QOC16" s="236"/>
      <c r="QOD16" s="236"/>
      <c r="QOE16" s="235"/>
      <c r="QOF16" s="236"/>
      <c r="QOG16" s="236"/>
      <c r="QOH16" s="235"/>
      <c r="QOI16" s="236"/>
      <c r="QOJ16" s="236"/>
      <c r="QOK16" s="235"/>
      <c r="QOL16" s="236"/>
      <c r="QOM16" s="236"/>
      <c r="QON16" s="235"/>
      <c r="QOO16" s="236"/>
      <c r="QOP16" s="236"/>
      <c r="QOQ16" s="235"/>
      <c r="QOR16" s="236"/>
      <c r="QOS16" s="236"/>
      <c r="QOT16" s="235"/>
      <c r="QOU16" s="236"/>
      <c r="QOV16" s="236"/>
      <c r="QOW16" s="235"/>
      <c r="QOX16" s="236"/>
      <c r="QOY16" s="236"/>
      <c r="QOZ16" s="235"/>
      <c r="QPA16" s="236"/>
      <c r="QPB16" s="236"/>
      <c r="QPC16" s="235"/>
      <c r="QPD16" s="236"/>
      <c r="QPE16" s="236"/>
      <c r="QPF16" s="235"/>
      <c r="QPG16" s="236"/>
      <c r="QPH16" s="236"/>
      <c r="QPI16" s="235"/>
      <c r="QPJ16" s="236"/>
      <c r="QPK16" s="236"/>
      <c r="QPL16" s="235"/>
      <c r="QPM16" s="236"/>
      <c r="QPN16" s="236"/>
      <c r="QPO16" s="235"/>
      <c r="QPP16" s="236"/>
      <c r="QPQ16" s="236"/>
      <c r="QPR16" s="235"/>
      <c r="QPS16" s="236"/>
      <c r="QPT16" s="236"/>
      <c r="QPU16" s="235"/>
      <c r="QPV16" s="236"/>
      <c r="QPW16" s="236"/>
      <c r="QPX16" s="235"/>
      <c r="QPY16" s="236"/>
      <c r="QPZ16" s="236"/>
      <c r="QQA16" s="235"/>
      <c r="QQB16" s="236"/>
      <c r="QQC16" s="236"/>
      <c r="QQD16" s="235"/>
      <c r="QQE16" s="236"/>
      <c r="QQF16" s="236"/>
      <c r="QQG16" s="235"/>
      <c r="QQH16" s="236"/>
      <c r="QQI16" s="236"/>
      <c r="QQJ16" s="235"/>
      <c r="QQK16" s="236"/>
      <c r="QQL16" s="236"/>
      <c r="QQM16" s="235"/>
      <c r="QQN16" s="236"/>
      <c r="QQO16" s="236"/>
      <c r="QQP16" s="235"/>
      <c r="QQQ16" s="236"/>
      <c r="QQR16" s="236"/>
      <c r="QQS16" s="235"/>
      <c r="QQT16" s="236"/>
      <c r="QQU16" s="236"/>
      <c r="QQV16" s="235"/>
      <c r="QQW16" s="236"/>
      <c r="QQX16" s="236"/>
      <c r="QQY16" s="235"/>
      <c r="QQZ16" s="236"/>
      <c r="QRA16" s="236"/>
      <c r="QRB16" s="235"/>
      <c r="QRC16" s="236"/>
      <c r="QRD16" s="236"/>
      <c r="QRE16" s="235"/>
      <c r="QRF16" s="236"/>
      <c r="QRG16" s="236"/>
      <c r="QRH16" s="235"/>
      <c r="QRI16" s="236"/>
      <c r="QRJ16" s="236"/>
      <c r="QRK16" s="235"/>
      <c r="QRL16" s="236"/>
      <c r="QRM16" s="236"/>
      <c r="QRN16" s="235"/>
      <c r="QRO16" s="236"/>
      <c r="QRP16" s="236"/>
      <c r="QRQ16" s="235"/>
      <c r="QRR16" s="236"/>
      <c r="QRS16" s="236"/>
      <c r="QRT16" s="235"/>
      <c r="QRU16" s="236"/>
      <c r="QRV16" s="236"/>
      <c r="QRW16" s="235"/>
      <c r="QRX16" s="236"/>
      <c r="QRY16" s="236"/>
      <c r="QRZ16" s="235"/>
      <c r="QSA16" s="236"/>
      <c r="QSB16" s="236"/>
      <c r="QSC16" s="235"/>
      <c r="QSD16" s="236"/>
      <c r="QSE16" s="236"/>
      <c r="QSF16" s="235"/>
      <c r="QSG16" s="236"/>
      <c r="QSH16" s="236"/>
      <c r="QSI16" s="235"/>
      <c r="QSJ16" s="236"/>
      <c r="QSK16" s="236"/>
      <c r="QSL16" s="235"/>
      <c r="QSM16" s="236"/>
      <c r="QSN16" s="236"/>
      <c r="QSO16" s="235"/>
      <c r="QSP16" s="236"/>
      <c r="QSQ16" s="236"/>
      <c r="QSR16" s="235"/>
      <c r="QSS16" s="236"/>
      <c r="QST16" s="236"/>
      <c r="QSU16" s="235"/>
      <c r="QSV16" s="236"/>
      <c r="QSW16" s="236"/>
      <c r="QSX16" s="235"/>
      <c r="QSY16" s="236"/>
      <c r="QSZ16" s="236"/>
      <c r="QTA16" s="235"/>
      <c r="QTB16" s="236"/>
      <c r="QTC16" s="236"/>
      <c r="QTD16" s="235"/>
      <c r="QTE16" s="236"/>
      <c r="QTF16" s="236"/>
      <c r="QTG16" s="235"/>
      <c r="QTH16" s="236"/>
      <c r="QTI16" s="236"/>
      <c r="QTJ16" s="235"/>
      <c r="QTK16" s="236"/>
      <c r="QTL16" s="236"/>
      <c r="QTM16" s="235"/>
      <c r="QTN16" s="236"/>
      <c r="QTO16" s="236"/>
      <c r="QTP16" s="235"/>
      <c r="QTQ16" s="236"/>
      <c r="QTR16" s="236"/>
      <c r="QTS16" s="235"/>
      <c r="QTT16" s="236"/>
      <c r="QTU16" s="236"/>
      <c r="QTV16" s="235"/>
      <c r="QTW16" s="236"/>
      <c r="QTX16" s="236"/>
      <c r="QTY16" s="235"/>
      <c r="QTZ16" s="236"/>
      <c r="QUA16" s="236"/>
      <c r="QUB16" s="235"/>
      <c r="QUC16" s="236"/>
      <c r="QUD16" s="236"/>
      <c r="QUE16" s="235"/>
      <c r="QUF16" s="236"/>
      <c r="QUG16" s="236"/>
      <c r="QUH16" s="235"/>
      <c r="QUI16" s="236"/>
      <c r="QUJ16" s="236"/>
      <c r="QUK16" s="235"/>
      <c r="QUL16" s="236"/>
      <c r="QUM16" s="236"/>
      <c r="QUN16" s="235"/>
      <c r="QUO16" s="236"/>
      <c r="QUP16" s="236"/>
      <c r="QUQ16" s="235"/>
      <c r="QUR16" s="236"/>
      <c r="QUS16" s="236"/>
      <c r="QUT16" s="235"/>
      <c r="QUU16" s="236"/>
      <c r="QUV16" s="236"/>
      <c r="QUW16" s="235"/>
      <c r="QUX16" s="236"/>
      <c r="QUY16" s="236"/>
      <c r="QUZ16" s="235"/>
      <c r="QVA16" s="236"/>
      <c r="QVB16" s="236"/>
      <c r="QVC16" s="235"/>
      <c r="QVD16" s="236"/>
      <c r="QVE16" s="236"/>
      <c r="QVF16" s="235"/>
      <c r="QVG16" s="236"/>
      <c r="QVH16" s="236"/>
      <c r="QVI16" s="235"/>
      <c r="QVJ16" s="236"/>
      <c r="QVK16" s="236"/>
      <c r="QVL16" s="235"/>
      <c r="QVM16" s="236"/>
      <c r="QVN16" s="236"/>
      <c r="QVO16" s="235"/>
      <c r="QVP16" s="236"/>
      <c r="QVQ16" s="236"/>
      <c r="QVR16" s="235"/>
      <c r="QVS16" s="236"/>
      <c r="QVT16" s="236"/>
      <c r="QVU16" s="235"/>
      <c r="QVV16" s="236"/>
      <c r="QVW16" s="236"/>
      <c r="QVX16" s="235"/>
      <c r="QVY16" s="236"/>
      <c r="QVZ16" s="236"/>
      <c r="QWA16" s="235"/>
      <c r="QWB16" s="236"/>
      <c r="QWC16" s="236"/>
      <c r="QWD16" s="235"/>
      <c r="QWE16" s="236"/>
      <c r="QWF16" s="236"/>
      <c r="QWG16" s="235"/>
      <c r="QWH16" s="236"/>
      <c r="QWI16" s="236"/>
      <c r="QWJ16" s="235"/>
      <c r="QWK16" s="236"/>
      <c r="QWL16" s="236"/>
      <c r="QWM16" s="235"/>
      <c r="QWN16" s="236"/>
      <c r="QWO16" s="236"/>
      <c r="QWP16" s="235"/>
      <c r="QWQ16" s="236"/>
      <c r="QWR16" s="236"/>
      <c r="QWS16" s="235"/>
      <c r="QWT16" s="236"/>
      <c r="QWU16" s="236"/>
      <c r="QWV16" s="235"/>
      <c r="QWW16" s="236"/>
      <c r="QWX16" s="236"/>
      <c r="QWY16" s="235"/>
      <c r="QWZ16" s="236"/>
      <c r="QXA16" s="236"/>
      <c r="QXB16" s="235"/>
      <c r="QXC16" s="236"/>
      <c r="QXD16" s="236"/>
      <c r="QXE16" s="235"/>
      <c r="QXF16" s="236"/>
      <c r="QXG16" s="236"/>
      <c r="QXH16" s="235"/>
      <c r="QXI16" s="236"/>
      <c r="QXJ16" s="236"/>
      <c r="QXK16" s="235"/>
      <c r="QXL16" s="236"/>
      <c r="QXM16" s="236"/>
      <c r="QXN16" s="235"/>
      <c r="QXO16" s="236"/>
      <c r="QXP16" s="236"/>
      <c r="QXQ16" s="235"/>
      <c r="QXR16" s="236"/>
      <c r="QXS16" s="236"/>
      <c r="QXT16" s="235"/>
      <c r="QXU16" s="236"/>
      <c r="QXV16" s="236"/>
      <c r="QXW16" s="235"/>
      <c r="QXX16" s="236"/>
      <c r="QXY16" s="236"/>
      <c r="QXZ16" s="235"/>
      <c r="QYA16" s="236"/>
      <c r="QYB16" s="236"/>
      <c r="QYC16" s="235"/>
      <c r="QYD16" s="236"/>
      <c r="QYE16" s="236"/>
      <c r="QYF16" s="235"/>
      <c r="QYG16" s="236"/>
      <c r="QYH16" s="236"/>
      <c r="QYI16" s="235"/>
      <c r="QYJ16" s="236"/>
      <c r="QYK16" s="236"/>
      <c r="QYL16" s="235"/>
      <c r="QYM16" s="236"/>
      <c r="QYN16" s="236"/>
      <c r="QYO16" s="235"/>
      <c r="QYP16" s="236"/>
      <c r="QYQ16" s="236"/>
      <c r="QYR16" s="235"/>
      <c r="QYS16" s="236"/>
      <c r="QYT16" s="236"/>
      <c r="QYU16" s="235"/>
      <c r="QYV16" s="236"/>
      <c r="QYW16" s="236"/>
      <c r="QYX16" s="235"/>
      <c r="QYY16" s="236"/>
      <c r="QYZ16" s="236"/>
      <c r="QZA16" s="235"/>
      <c r="QZB16" s="236"/>
      <c r="QZC16" s="236"/>
      <c r="QZD16" s="235"/>
      <c r="QZE16" s="236"/>
      <c r="QZF16" s="236"/>
      <c r="QZG16" s="235"/>
      <c r="QZH16" s="236"/>
      <c r="QZI16" s="236"/>
      <c r="QZJ16" s="235"/>
      <c r="QZK16" s="236"/>
      <c r="QZL16" s="236"/>
      <c r="QZM16" s="235"/>
      <c r="QZN16" s="236"/>
      <c r="QZO16" s="236"/>
      <c r="QZP16" s="235"/>
      <c r="QZQ16" s="236"/>
      <c r="QZR16" s="236"/>
      <c r="QZS16" s="235"/>
      <c r="QZT16" s="236"/>
      <c r="QZU16" s="236"/>
      <c r="QZV16" s="235"/>
      <c r="QZW16" s="236"/>
      <c r="QZX16" s="236"/>
      <c r="QZY16" s="235"/>
      <c r="QZZ16" s="236"/>
      <c r="RAA16" s="236"/>
      <c r="RAB16" s="235"/>
      <c r="RAC16" s="236"/>
      <c r="RAD16" s="236"/>
      <c r="RAE16" s="235"/>
      <c r="RAF16" s="236"/>
      <c r="RAG16" s="236"/>
      <c r="RAH16" s="235"/>
      <c r="RAI16" s="236"/>
      <c r="RAJ16" s="236"/>
      <c r="RAK16" s="235"/>
      <c r="RAL16" s="236"/>
      <c r="RAM16" s="236"/>
      <c r="RAN16" s="235"/>
      <c r="RAO16" s="236"/>
      <c r="RAP16" s="236"/>
      <c r="RAQ16" s="235"/>
      <c r="RAR16" s="236"/>
      <c r="RAS16" s="236"/>
      <c r="RAT16" s="235"/>
      <c r="RAU16" s="236"/>
      <c r="RAV16" s="236"/>
      <c r="RAW16" s="235"/>
      <c r="RAX16" s="236"/>
      <c r="RAY16" s="236"/>
      <c r="RAZ16" s="235"/>
      <c r="RBA16" s="236"/>
      <c r="RBB16" s="236"/>
      <c r="RBC16" s="235"/>
      <c r="RBD16" s="236"/>
      <c r="RBE16" s="236"/>
      <c r="RBF16" s="235"/>
      <c r="RBG16" s="236"/>
      <c r="RBH16" s="236"/>
      <c r="RBI16" s="235"/>
      <c r="RBJ16" s="236"/>
      <c r="RBK16" s="236"/>
      <c r="RBL16" s="235"/>
      <c r="RBM16" s="236"/>
      <c r="RBN16" s="236"/>
      <c r="RBO16" s="235"/>
      <c r="RBP16" s="236"/>
      <c r="RBQ16" s="236"/>
      <c r="RBR16" s="235"/>
      <c r="RBS16" s="236"/>
      <c r="RBT16" s="236"/>
      <c r="RBU16" s="235"/>
      <c r="RBV16" s="236"/>
      <c r="RBW16" s="236"/>
      <c r="RBX16" s="235"/>
      <c r="RBY16" s="236"/>
      <c r="RBZ16" s="236"/>
      <c r="RCA16" s="235"/>
      <c r="RCB16" s="236"/>
      <c r="RCC16" s="236"/>
      <c r="RCD16" s="235"/>
      <c r="RCE16" s="236"/>
      <c r="RCF16" s="236"/>
      <c r="RCG16" s="235"/>
      <c r="RCH16" s="236"/>
      <c r="RCI16" s="236"/>
      <c r="RCJ16" s="235"/>
      <c r="RCK16" s="236"/>
      <c r="RCL16" s="236"/>
      <c r="RCM16" s="235"/>
      <c r="RCN16" s="236"/>
      <c r="RCO16" s="236"/>
      <c r="RCP16" s="235"/>
      <c r="RCQ16" s="236"/>
      <c r="RCR16" s="236"/>
      <c r="RCS16" s="235"/>
      <c r="RCT16" s="236"/>
      <c r="RCU16" s="236"/>
      <c r="RCV16" s="235"/>
      <c r="RCW16" s="236"/>
      <c r="RCX16" s="236"/>
      <c r="RCY16" s="235"/>
      <c r="RCZ16" s="236"/>
      <c r="RDA16" s="236"/>
      <c r="RDB16" s="235"/>
      <c r="RDC16" s="236"/>
      <c r="RDD16" s="236"/>
      <c r="RDE16" s="235"/>
      <c r="RDF16" s="236"/>
      <c r="RDG16" s="236"/>
      <c r="RDH16" s="235"/>
      <c r="RDI16" s="236"/>
      <c r="RDJ16" s="236"/>
      <c r="RDK16" s="235"/>
      <c r="RDL16" s="236"/>
      <c r="RDM16" s="236"/>
      <c r="RDN16" s="235"/>
      <c r="RDO16" s="236"/>
      <c r="RDP16" s="236"/>
      <c r="RDQ16" s="235"/>
      <c r="RDR16" s="236"/>
      <c r="RDS16" s="236"/>
      <c r="RDT16" s="235"/>
      <c r="RDU16" s="236"/>
      <c r="RDV16" s="236"/>
      <c r="RDW16" s="235"/>
      <c r="RDX16" s="236"/>
      <c r="RDY16" s="236"/>
      <c r="RDZ16" s="235"/>
      <c r="REA16" s="236"/>
      <c r="REB16" s="236"/>
      <c r="REC16" s="235"/>
      <c r="RED16" s="236"/>
      <c r="REE16" s="236"/>
      <c r="REF16" s="235"/>
      <c r="REG16" s="236"/>
      <c r="REH16" s="236"/>
      <c r="REI16" s="235"/>
      <c r="REJ16" s="236"/>
      <c r="REK16" s="236"/>
      <c r="REL16" s="235"/>
      <c r="REM16" s="236"/>
      <c r="REN16" s="236"/>
      <c r="REO16" s="235"/>
      <c r="REP16" s="236"/>
      <c r="REQ16" s="236"/>
      <c r="RER16" s="235"/>
      <c r="RES16" s="236"/>
      <c r="RET16" s="236"/>
      <c r="REU16" s="235"/>
      <c r="REV16" s="236"/>
      <c r="REW16" s="236"/>
      <c r="REX16" s="235"/>
      <c r="REY16" s="236"/>
      <c r="REZ16" s="236"/>
      <c r="RFA16" s="235"/>
      <c r="RFB16" s="236"/>
      <c r="RFC16" s="236"/>
      <c r="RFD16" s="235"/>
      <c r="RFE16" s="236"/>
      <c r="RFF16" s="236"/>
      <c r="RFG16" s="235"/>
      <c r="RFH16" s="236"/>
      <c r="RFI16" s="236"/>
      <c r="RFJ16" s="235"/>
      <c r="RFK16" s="236"/>
      <c r="RFL16" s="236"/>
      <c r="RFM16" s="235"/>
      <c r="RFN16" s="236"/>
      <c r="RFO16" s="236"/>
      <c r="RFP16" s="235"/>
      <c r="RFQ16" s="236"/>
      <c r="RFR16" s="236"/>
      <c r="RFS16" s="235"/>
      <c r="RFT16" s="236"/>
      <c r="RFU16" s="236"/>
      <c r="RFV16" s="235"/>
      <c r="RFW16" s="236"/>
      <c r="RFX16" s="236"/>
      <c r="RFY16" s="235"/>
      <c r="RFZ16" s="236"/>
      <c r="RGA16" s="236"/>
      <c r="RGB16" s="235"/>
      <c r="RGC16" s="236"/>
      <c r="RGD16" s="236"/>
      <c r="RGE16" s="235"/>
      <c r="RGF16" s="236"/>
      <c r="RGG16" s="236"/>
      <c r="RGH16" s="235"/>
      <c r="RGI16" s="236"/>
      <c r="RGJ16" s="236"/>
      <c r="RGK16" s="235"/>
      <c r="RGL16" s="236"/>
      <c r="RGM16" s="236"/>
      <c r="RGN16" s="235"/>
      <c r="RGO16" s="236"/>
      <c r="RGP16" s="236"/>
      <c r="RGQ16" s="235"/>
      <c r="RGR16" s="236"/>
      <c r="RGS16" s="236"/>
      <c r="RGT16" s="235"/>
      <c r="RGU16" s="236"/>
      <c r="RGV16" s="236"/>
      <c r="RGW16" s="235"/>
      <c r="RGX16" s="236"/>
      <c r="RGY16" s="236"/>
      <c r="RGZ16" s="235"/>
      <c r="RHA16" s="236"/>
      <c r="RHB16" s="236"/>
      <c r="RHC16" s="235"/>
      <c r="RHD16" s="236"/>
      <c r="RHE16" s="236"/>
      <c r="RHF16" s="235"/>
      <c r="RHG16" s="236"/>
      <c r="RHH16" s="236"/>
      <c r="RHI16" s="235"/>
      <c r="RHJ16" s="236"/>
      <c r="RHK16" s="236"/>
      <c r="RHL16" s="235"/>
      <c r="RHM16" s="236"/>
      <c r="RHN16" s="236"/>
      <c r="RHO16" s="235"/>
      <c r="RHP16" s="236"/>
      <c r="RHQ16" s="236"/>
      <c r="RHR16" s="235"/>
      <c r="RHS16" s="236"/>
      <c r="RHT16" s="236"/>
      <c r="RHU16" s="235"/>
      <c r="RHV16" s="236"/>
      <c r="RHW16" s="236"/>
      <c r="RHX16" s="235"/>
      <c r="RHY16" s="236"/>
      <c r="RHZ16" s="236"/>
      <c r="RIA16" s="235"/>
      <c r="RIB16" s="236"/>
      <c r="RIC16" s="236"/>
      <c r="RID16" s="235"/>
      <c r="RIE16" s="236"/>
      <c r="RIF16" s="236"/>
      <c r="RIG16" s="235"/>
      <c r="RIH16" s="236"/>
      <c r="RII16" s="236"/>
      <c r="RIJ16" s="235"/>
      <c r="RIK16" s="236"/>
      <c r="RIL16" s="236"/>
      <c r="RIM16" s="235"/>
      <c r="RIN16" s="236"/>
      <c r="RIO16" s="236"/>
      <c r="RIP16" s="235"/>
      <c r="RIQ16" s="236"/>
      <c r="RIR16" s="236"/>
      <c r="RIS16" s="235"/>
      <c r="RIT16" s="236"/>
      <c r="RIU16" s="236"/>
      <c r="RIV16" s="235"/>
      <c r="RIW16" s="236"/>
      <c r="RIX16" s="236"/>
      <c r="RIY16" s="235"/>
      <c r="RIZ16" s="236"/>
      <c r="RJA16" s="236"/>
      <c r="RJB16" s="235"/>
      <c r="RJC16" s="236"/>
      <c r="RJD16" s="236"/>
      <c r="RJE16" s="235"/>
      <c r="RJF16" s="236"/>
      <c r="RJG16" s="236"/>
      <c r="RJH16" s="235"/>
      <c r="RJI16" s="236"/>
      <c r="RJJ16" s="236"/>
      <c r="RJK16" s="235"/>
      <c r="RJL16" s="236"/>
      <c r="RJM16" s="236"/>
      <c r="RJN16" s="235"/>
      <c r="RJO16" s="236"/>
      <c r="RJP16" s="236"/>
      <c r="RJQ16" s="235"/>
      <c r="RJR16" s="236"/>
      <c r="RJS16" s="236"/>
      <c r="RJT16" s="235"/>
      <c r="RJU16" s="236"/>
      <c r="RJV16" s="236"/>
      <c r="RJW16" s="235"/>
      <c r="RJX16" s="236"/>
      <c r="RJY16" s="236"/>
      <c r="RJZ16" s="235"/>
      <c r="RKA16" s="236"/>
      <c r="RKB16" s="236"/>
      <c r="RKC16" s="235"/>
      <c r="RKD16" s="236"/>
      <c r="RKE16" s="236"/>
      <c r="RKF16" s="235"/>
      <c r="RKG16" s="236"/>
      <c r="RKH16" s="236"/>
      <c r="RKI16" s="235"/>
      <c r="RKJ16" s="236"/>
      <c r="RKK16" s="236"/>
      <c r="RKL16" s="235"/>
      <c r="RKM16" s="236"/>
      <c r="RKN16" s="236"/>
      <c r="RKO16" s="235"/>
      <c r="RKP16" s="236"/>
      <c r="RKQ16" s="236"/>
      <c r="RKR16" s="235"/>
      <c r="RKS16" s="236"/>
      <c r="RKT16" s="236"/>
      <c r="RKU16" s="235"/>
      <c r="RKV16" s="236"/>
      <c r="RKW16" s="236"/>
      <c r="RKX16" s="235"/>
      <c r="RKY16" s="236"/>
      <c r="RKZ16" s="236"/>
      <c r="RLA16" s="235"/>
      <c r="RLB16" s="236"/>
      <c r="RLC16" s="236"/>
      <c r="RLD16" s="235"/>
      <c r="RLE16" s="236"/>
      <c r="RLF16" s="236"/>
      <c r="RLG16" s="235"/>
      <c r="RLH16" s="236"/>
      <c r="RLI16" s="236"/>
      <c r="RLJ16" s="235"/>
      <c r="RLK16" s="236"/>
      <c r="RLL16" s="236"/>
      <c r="RLM16" s="235"/>
      <c r="RLN16" s="236"/>
      <c r="RLO16" s="236"/>
      <c r="RLP16" s="235"/>
      <c r="RLQ16" s="236"/>
      <c r="RLR16" s="236"/>
      <c r="RLS16" s="235"/>
      <c r="RLT16" s="236"/>
      <c r="RLU16" s="236"/>
      <c r="RLV16" s="235"/>
      <c r="RLW16" s="236"/>
      <c r="RLX16" s="236"/>
      <c r="RLY16" s="235"/>
      <c r="RLZ16" s="236"/>
      <c r="RMA16" s="236"/>
      <c r="RMB16" s="235"/>
      <c r="RMC16" s="236"/>
      <c r="RMD16" s="236"/>
      <c r="RME16" s="235"/>
      <c r="RMF16" s="236"/>
      <c r="RMG16" s="236"/>
      <c r="RMH16" s="235"/>
      <c r="RMI16" s="236"/>
      <c r="RMJ16" s="236"/>
      <c r="RMK16" s="235"/>
      <c r="RML16" s="236"/>
      <c r="RMM16" s="236"/>
      <c r="RMN16" s="235"/>
      <c r="RMO16" s="236"/>
      <c r="RMP16" s="236"/>
      <c r="RMQ16" s="235"/>
      <c r="RMR16" s="236"/>
      <c r="RMS16" s="236"/>
      <c r="RMT16" s="235"/>
      <c r="RMU16" s="236"/>
      <c r="RMV16" s="236"/>
      <c r="RMW16" s="235"/>
      <c r="RMX16" s="236"/>
      <c r="RMY16" s="236"/>
      <c r="RMZ16" s="235"/>
      <c r="RNA16" s="236"/>
      <c r="RNB16" s="236"/>
      <c r="RNC16" s="235"/>
      <c r="RND16" s="236"/>
      <c r="RNE16" s="236"/>
      <c r="RNF16" s="235"/>
      <c r="RNG16" s="236"/>
      <c r="RNH16" s="236"/>
      <c r="RNI16" s="235"/>
      <c r="RNJ16" s="236"/>
      <c r="RNK16" s="236"/>
      <c r="RNL16" s="235"/>
      <c r="RNM16" s="236"/>
      <c r="RNN16" s="236"/>
      <c r="RNO16" s="235"/>
      <c r="RNP16" s="236"/>
      <c r="RNQ16" s="236"/>
      <c r="RNR16" s="235"/>
      <c r="RNS16" s="236"/>
      <c r="RNT16" s="236"/>
      <c r="RNU16" s="235"/>
      <c r="RNV16" s="236"/>
      <c r="RNW16" s="236"/>
      <c r="RNX16" s="235"/>
      <c r="RNY16" s="236"/>
      <c r="RNZ16" s="236"/>
      <c r="ROA16" s="235"/>
      <c r="ROB16" s="236"/>
      <c r="ROC16" s="236"/>
      <c r="ROD16" s="235"/>
      <c r="ROE16" s="236"/>
      <c r="ROF16" s="236"/>
      <c r="ROG16" s="235"/>
      <c r="ROH16" s="236"/>
      <c r="ROI16" s="236"/>
      <c r="ROJ16" s="235"/>
      <c r="ROK16" s="236"/>
      <c r="ROL16" s="236"/>
      <c r="ROM16" s="235"/>
      <c r="RON16" s="236"/>
      <c r="ROO16" s="236"/>
      <c r="ROP16" s="235"/>
      <c r="ROQ16" s="236"/>
      <c r="ROR16" s="236"/>
      <c r="ROS16" s="235"/>
      <c r="ROT16" s="236"/>
      <c r="ROU16" s="236"/>
      <c r="ROV16" s="235"/>
      <c r="ROW16" s="236"/>
      <c r="ROX16" s="236"/>
      <c r="ROY16" s="235"/>
      <c r="ROZ16" s="236"/>
      <c r="RPA16" s="236"/>
      <c r="RPB16" s="235"/>
      <c r="RPC16" s="236"/>
      <c r="RPD16" s="236"/>
      <c r="RPE16" s="235"/>
      <c r="RPF16" s="236"/>
      <c r="RPG16" s="236"/>
      <c r="RPH16" s="235"/>
      <c r="RPI16" s="236"/>
      <c r="RPJ16" s="236"/>
      <c r="RPK16" s="235"/>
      <c r="RPL16" s="236"/>
      <c r="RPM16" s="236"/>
      <c r="RPN16" s="235"/>
      <c r="RPO16" s="236"/>
      <c r="RPP16" s="236"/>
      <c r="RPQ16" s="235"/>
      <c r="RPR16" s="236"/>
      <c r="RPS16" s="236"/>
      <c r="RPT16" s="235"/>
      <c r="RPU16" s="236"/>
      <c r="RPV16" s="236"/>
      <c r="RPW16" s="235"/>
      <c r="RPX16" s="236"/>
      <c r="RPY16" s="236"/>
      <c r="RPZ16" s="235"/>
      <c r="RQA16" s="236"/>
      <c r="RQB16" s="236"/>
      <c r="RQC16" s="235"/>
      <c r="RQD16" s="236"/>
      <c r="RQE16" s="236"/>
      <c r="RQF16" s="235"/>
      <c r="RQG16" s="236"/>
      <c r="RQH16" s="236"/>
      <c r="RQI16" s="235"/>
      <c r="RQJ16" s="236"/>
      <c r="RQK16" s="236"/>
      <c r="RQL16" s="235"/>
      <c r="RQM16" s="236"/>
      <c r="RQN16" s="236"/>
      <c r="RQO16" s="235"/>
      <c r="RQP16" s="236"/>
      <c r="RQQ16" s="236"/>
      <c r="RQR16" s="235"/>
      <c r="RQS16" s="236"/>
      <c r="RQT16" s="236"/>
      <c r="RQU16" s="235"/>
      <c r="RQV16" s="236"/>
      <c r="RQW16" s="236"/>
      <c r="RQX16" s="235"/>
      <c r="RQY16" s="236"/>
      <c r="RQZ16" s="236"/>
      <c r="RRA16" s="235"/>
      <c r="RRB16" s="236"/>
      <c r="RRC16" s="236"/>
      <c r="RRD16" s="235"/>
      <c r="RRE16" s="236"/>
      <c r="RRF16" s="236"/>
      <c r="RRG16" s="235"/>
      <c r="RRH16" s="236"/>
      <c r="RRI16" s="236"/>
      <c r="RRJ16" s="235"/>
      <c r="RRK16" s="236"/>
      <c r="RRL16" s="236"/>
      <c r="RRM16" s="235"/>
      <c r="RRN16" s="236"/>
      <c r="RRO16" s="236"/>
      <c r="RRP16" s="235"/>
      <c r="RRQ16" s="236"/>
      <c r="RRR16" s="236"/>
      <c r="RRS16" s="235"/>
      <c r="RRT16" s="236"/>
      <c r="RRU16" s="236"/>
      <c r="RRV16" s="235"/>
      <c r="RRW16" s="236"/>
      <c r="RRX16" s="236"/>
      <c r="RRY16" s="235"/>
      <c r="RRZ16" s="236"/>
      <c r="RSA16" s="236"/>
      <c r="RSB16" s="235"/>
      <c r="RSC16" s="236"/>
      <c r="RSD16" s="236"/>
      <c r="RSE16" s="235"/>
      <c r="RSF16" s="236"/>
      <c r="RSG16" s="236"/>
      <c r="RSH16" s="235"/>
      <c r="RSI16" s="236"/>
      <c r="RSJ16" s="236"/>
      <c r="RSK16" s="235"/>
      <c r="RSL16" s="236"/>
      <c r="RSM16" s="236"/>
      <c r="RSN16" s="235"/>
      <c r="RSO16" s="236"/>
      <c r="RSP16" s="236"/>
      <c r="RSQ16" s="235"/>
      <c r="RSR16" s="236"/>
      <c r="RSS16" s="236"/>
      <c r="RST16" s="235"/>
      <c r="RSU16" s="236"/>
      <c r="RSV16" s="236"/>
      <c r="RSW16" s="235"/>
      <c r="RSX16" s="236"/>
      <c r="RSY16" s="236"/>
      <c r="RSZ16" s="235"/>
      <c r="RTA16" s="236"/>
      <c r="RTB16" s="236"/>
      <c r="RTC16" s="235"/>
      <c r="RTD16" s="236"/>
      <c r="RTE16" s="236"/>
      <c r="RTF16" s="235"/>
      <c r="RTG16" s="236"/>
      <c r="RTH16" s="236"/>
      <c r="RTI16" s="235"/>
      <c r="RTJ16" s="236"/>
      <c r="RTK16" s="236"/>
      <c r="RTL16" s="235"/>
      <c r="RTM16" s="236"/>
      <c r="RTN16" s="236"/>
      <c r="RTO16" s="235"/>
      <c r="RTP16" s="236"/>
      <c r="RTQ16" s="236"/>
      <c r="RTR16" s="235"/>
      <c r="RTS16" s="236"/>
      <c r="RTT16" s="236"/>
      <c r="RTU16" s="235"/>
      <c r="RTV16" s="236"/>
      <c r="RTW16" s="236"/>
      <c r="RTX16" s="235"/>
      <c r="RTY16" s="236"/>
      <c r="RTZ16" s="236"/>
      <c r="RUA16" s="235"/>
      <c r="RUB16" s="236"/>
      <c r="RUC16" s="236"/>
      <c r="RUD16" s="235"/>
      <c r="RUE16" s="236"/>
      <c r="RUF16" s="236"/>
      <c r="RUG16" s="235"/>
      <c r="RUH16" s="236"/>
      <c r="RUI16" s="236"/>
      <c r="RUJ16" s="235"/>
      <c r="RUK16" s="236"/>
      <c r="RUL16" s="236"/>
      <c r="RUM16" s="235"/>
      <c r="RUN16" s="236"/>
      <c r="RUO16" s="236"/>
      <c r="RUP16" s="235"/>
      <c r="RUQ16" s="236"/>
      <c r="RUR16" s="236"/>
      <c r="RUS16" s="235"/>
      <c r="RUT16" s="236"/>
      <c r="RUU16" s="236"/>
      <c r="RUV16" s="235"/>
      <c r="RUW16" s="236"/>
      <c r="RUX16" s="236"/>
      <c r="RUY16" s="235"/>
      <c r="RUZ16" s="236"/>
      <c r="RVA16" s="236"/>
      <c r="RVB16" s="235"/>
      <c r="RVC16" s="236"/>
      <c r="RVD16" s="236"/>
      <c r="RVE16" s="235"/>
      <c r="RVF16" s="236"/>
      <c r="RVG16" s="236"/>
      <c r="RVH16" s="235"/>
      <c r="RVI16" s="236"/>
      <c r="RVJ16" s="236"/>
      <c r="RVK16" s="235"/>
      <c r="RVL16" s="236"/>
      <c r="RVM16" s="236"/>
      <c r="RVN16" s="235"/>
      <c r="RVO16" s="236"/>
      <c r="RVP16" s="236"/>
      <c r="RVQ16" s="235"/>
      <c r="RVR16" s="236"/>
      <c r="RVS16" s="236"/>
      <c r="RVT16" s="235"/>
      <c r="RVU16" s="236"/>
      <c r="RVV16" s="236"/>
      <c r="RVW16" s="235"/>
      <c r="RVX16" s="236"/>
      <c r="RVY16" s="236"/>
      <c r="RVZ16" s="235"/>
      <c r="RWA16" s="236"/>
      <c r="RWB16" s="236"/>
      <c r="RWC16" s="235"/>
      <c r="RWD16" s="236"/>
      <c r="RWE16" s="236"/>
      <c r="RWF16" s="235"/>
      <c r="RWG16" s="236"/>
      <c r="RWH16" s="236"/>
      <c r="RWI16" s="235"/>
      <c r="RWJ16" s="236"/>
      <c r="RWK16" s="236"/>
      <c r="RWL16" s="235"/>
      <c r="RWM16" s="236"/>
      <c r="RWN16" s="236"/>
      <c r="RWO16" s="235"/>
      <c r="RWP16" s="236"/>
      <c r="RWQ16" s="236"/>
      <c r="RWR16" s="235"/>
      <c r="RWS16" s="236"/>
      <c r="RWT16" s="236"/>
      <c r="RWU16" s="235"/>
      <c r="RWV16" s="236"/>
      <c r="RWW16" s="236"/>
      <c r="RWX16" s="235"/>
      <c r="RWY16" s="236"/>
      <c r="RWZ16" s="236"/>
      <c r="RXA16" s="235"/>
      <c r="RXB16" s="236"/>
      <c r="RXC16" s="236"/>
      <c r="RXD16" s="235"/>
      <c r="RXE16" s="236"/>
      <c r="RXF16" s="236"/>
      <c r="RXG16" s="235"/>
      <c r="RXH16" s="236"/>
      <c r="RXI16" s="236"/>
      <c r="RXJ16" s="235"/>
      <c r="RXK16" s="236"/>
      <c r="RXL16" s="236"/>
      <c r="RXM16" s="235"/>
      <c r="RXN16" s="236"/>
      <c r="RXO16" s="236"/>
      <c r="RXP16" s="235"/>
      <c r="RXQ16" s="236"/>
      <c r="RXR16" s="236"/>
      <c r="RXS16" s="235"/>
      <c r="RXT16" s="236"/>
      <c r="RXU16" s="236"/>
      <c r="RXV16" s="235"/>
      <c r="RXW16" s="236"/>
      <c r="RXX16" s="236"/>
      <c r="RXY16" s="235"/>
      <c r="RXZ16" s="236"/>
      <c r="RYA16" s="236"/>
      <c r="RYB16" s="235"/>
      <c r="RYC16" s="236"/>
      <c r="RYD16" s="236"/>
      <c r="RYE16" s="235"/>
      <c r="RYF16" s="236"/>
      <c r="RYG16" s="236"/>
      <c r="RYH16" s="235"/>
      <c r="RYI16" s="236"/>
      <c r="RYJ16" s="236"/>
      <c r="RYK16" s="235"/>
      <c r="RYL16" s="236"/>
      <c r="RYM16" s="236"/>
      <c r="RYN16" s="235"/>
      <c r="RYO16" s="236"/>
      <c r="RYP16" s="236"/>
      <c r="RYQ16" s="235"/>
      <c r="RYR16" s="236"/>
      <c r="RYS16" s="236"/>
      <c r="RYT16" s="235"/>
      <c r="RYU16" s="236"/>
      <c r="RYV16" s="236"/>
      <c r="RYW16" s="235"/>
      <c r="RYX16" s="236"/>
      <c r="RYY16" s="236"/>
      <c r="RYZ16" s="235"/>
      <c r="RZA16" s="236"/>
      <c r="RZB16" s="236"/>
      <c r="RZC16" s="235"/>
      <c r="RZD16" s="236"/>
      <c r="RZE16" s="236"/>
      <c r="RZF16" s="235"/>
      <c r="RZG16" s="236"/>
      <c r="RZH16" s="236"/>
      <c r="RZI16" s="235"/>
      <c r="RZJ16" s="236"/>
      <c r="RZK16" s="236"/>
      <c r="RZL16" s="235"/>
      <c r="RZM16" s="236"/>
      <c r="RZN16" s="236"/>
      <c r="RZO16" s="235"/>
      <c r="RZP16" s="236"/>
      <c r="RZQ16" s="236"/>
      <c r="RZR16" s="235"/>
      <c r="RZS16" s="236"/>
      <c r="RZT16" s="236"/>
      <c r="RZU16" s="235"/>
      <c r="RZV16" s="236"/>
      <c r="RZW16" s="236"/>
      <c r="RZX16" s="235"/>
      <c r="RZY16" s="236"/>
      <c r="RZZ16" s="236"/>
      <c r="SAA16" s="235"/>
      <c r="SAB16" s="236"/>
      <c r="SAC16" s="236"/>
      <c r="SAD16" s="235"/>
      <c r="SAE16" s="236"/>
      <c r="SAF16" s="236"/>
      <c r="SAG16" s="235"/>
      <c r="SAH16" s="236"/>
      <c r="SAI16" s="236"/>
      <c r="SAJ16" s="235"/>
      <c r="SAK16" s="236"/>
      <c r="SAL16" s="236"/>
      <c r="SAM16" s="235"/>
      <c r="SAN16" s="236"/>
      <c r="SAO16" s="236"/>
      <c r="SAP16" s="235"/>
      <c r="SAQ16" s="236"/>
      <c r="SAR16" s="236"/>
      <c r="SAS16" s="235"/>
      <c r="SAT16" s="236"/>
      <c r="SAU16" s="236"/>
      <c r="SAV16" s="235"/>
      <c r="SAW16" s="236"/>
      <c r="SAX16" s="236"/>
      <c r="SAY16" s="235"/>
      <c r="SAZ16" s="236"/>
      <c r="SBA16" s="236"/>
      <c r="SBB16" s="235"/>
      <c r="SBC16" s="236"/>
      <c r="SBD16" s="236"/>
      <c r="SBE16" s="235"/>
      <c r="SBF16" s="236"/>
      <c r="SBG16" s="236"/>
      <c r="SBH16" s="235"/>
      <c r="SBI16" s="236"/>
      <c r="SBJ16" s="236"/>
      <c r="SBK16" s="235"/>
      <c r="SBL16" s="236"/>
      <c r="SBM16" s="236"/>
      <c r="SBN16" s="235"/>
      <c r="SBO16" s="236"/>
      <c r="SBP16" s="236"/>
      <c r="SBQ16" s="235"/>
      <c r="SBR16" s="236"/>
      <c r="SBS16" s="236"/>
      <c r="SBT16" s="235"/>
      <c r="SBU16" s="236"/>
      <c r="SBV16" s="236"/>
      <c r="SBW16" s="235"/>
      <c r="SBX16" s="236"/>
      <c r="SBY16" s="236"/>
      <c r="SBZ16" s="235"/>
      <c r="SCA16" s="236"/>
      <c r="SCB16" s="236"/>
      <c r="SCC16" s="235"/>
      <c r="SCD16" s="236"/>
      <c r="SCE16" s="236"/>
      <c r="SCF16" s="235"/>
      <c r="SCG16" s="236"/>
      <c r="SCH16" s="236"/>
      <c r="SCI16" s="235"/>
      <c r="SCJ16" s="236"/>
      <c r="SCK16" s="236"/>
      <c r="SCL16" s="235"/>
      <c r="SCM16" s="236"/>
      <c r="SCN16" s="236"/>
      <c r="SCO16" s="235"/>
      <c r="SCP16" s="236"/>
      <c r="SCQ16" s="236"/>
      <c r="SCR16" s="235"/>
      <c r="SCS16" s="236"/>
      <c r="SCT16" s="236"/>
      <c r="SCU16" s="235"/>
      <c r="SCV16" s="236"/>
      <c r="SCW16" s="236"/>
      <c r="SCX16" s="235"/>
      <c r="SCY16" s="236"/>
      <c r="SCZ16" s="236"/>
      <c r="SDA16" s="235"/>
      <c r="SDB16" s="236"/>
      <c r="SDC16" s="236"/>
      <c r="SDD16" s="235"/>
      <c r="SDE16" s="236"/>
      <c r="SDF16" s="236"/>
      <c r="SDG16" s="235"/>
      <c r="SDH16" s="236"/>
      <c r="SDI16" s="236"/>
      <c r="SDJ16" s="235"/>
      <c r="SDK16" s="236"/>
      <c r="SDL16" s="236"/>
      <c r="SDM16" s="235"/>
      <c r="SDN16" s="236"/>
      <c r="SDO16" s="236"/>
      <c r="SDP16" s="235"/>
      <c r="SDQ16" s="236"/>
      <c r="SDR16" s="236"/>
      <c r="SDS16" s="235"/>
      <c r="SDT16" s="236"/>
      <c r="SDU16" s="236"/>
      <c r="SDV16" s="235"/>
      <c r="SDW16" s="236"/>
      <c r="SDX16" s="236"/>
      <c r="SDY16" s="235"/>
      <c r="SDZ16" s="236"/>
      <c r="SEA16" s="236"/>
      <c r="SEB16" s="235"/>
      <c r="SEC16" s="236"/>
      <c r="SED16" s="236"/>
      <c r="SEE16" s="235"/>
      <c r="SEF16" s="236"/>
      <c r="SEG16" s="236"/>
      <c r="SEH16" s="235"/>
      <c r="SEI16" s="236"/>
      <c r="SEJ16" s="236"/>
      <c r="SEK16" s="235"/>
      <c r="SEL16" s="236"/>
      <c r="SEM16" s="236"/>
      <c r="SEN16" s="235"/>
      <c r="SEO16" s="236"/>
      <c r="SEP16" s="236"/>
      <c r="SEQ16" s="235"/>
      <c r="SER16" s="236"/>
      <c r="SES16" s="236"/>
      <c r="SET16" s="235"/>
      <c r="SEU16" s="236"/>
      <c r="SEV16" s="236"/>
      <c r="SEW16" s="235"/>
      <c r="SEX16" s="236"/>
      <c r="SEY16" s="236"/>
      <c r="SEZ16" s="235"/>
      <c r="SFA16" s="236"/>
      <c r="SFB16" s="236"/>
      <c r="SFC16" s="235"/>
      <c r="SFD16" s="236"/>
      <c r="SFE16" s="236"/>
      <c r="SFF16" s="235"/>
      <c r="SFG16" s="236"/>
      <c r="SFH16" s="236"/>
      <c r="SFI16" s="235"/>
      <c r="SFJ16" s="236"/>
      <c r="SFK16" s="236"/>
      <c r="SFL16" s="235"/>
      <c r="SFM16" s="236"/>
      <c r="SFN16" s="236"/>
      <c r="SFO16" s="235"/>
      <c r="SFP16" s="236"/>
      <c r="SFQ16" s="236"/>
      <c r="SFR16" s="235"/>
      <c r="SFS16" s="236"/>
      <c r="SFT16" s="236"/>
      <c r="SFU16" s="235"/>
      <c r="SFV16" s="236"/>
      <c r="SFW16" s="236"/>
      <c r="SFX16" s="235"/>
      <c r="SFY16" s="236"/>
      <c r="SFZ16" s="236"/>
      <c r="SGA16" s="235"/>
      <c r="SGB16" s="236"/>
      <c r="SGC16" s="236"/>
      <c r="SGD16" s="235"/>
      <c r="SGE16" s="236"/>
      <c r="SGF16" s="236"/>
      <c r="SGG16" s="235"/>
      <c r="SGH16" s="236"/>
      <c r="SGI16" s="236"/>
      <c r="SGJ16" s="235"/>
      <c r="SGK16" s="236"/>
      <c r="SGL16" s="236"/>
      <c r="SGM16" s="235"/>
      <c r="SGN16" s="236"/>
      <c r="SGO16" s="236"/>
      <c r="SGP16" s="235"/>
      <c r="SGQ16" s="236"/>
      <c r="SGR16" s="236"/>
      <c r="SGS16" s="235"/>
      <c r="SGT16" s="236"/>
      <c r="SGU16" s="236"/>
      <c r="SGV16" s="235"/>
      <c r="SGW16" s="236"/>
      <c r="SGX16" s="236"/>
      <c r="SGY16" s="235"/>
      <c r="SGZ16" s="236"/>
      <c r="SHA16" s="236"/>
      <c r="SHB16" s="235"/>
      <c r="SHC16" s="236"/>
      <c r="SHD16" s="236"/>
      <c r="SHE16" s="235"/>
      <c r="SHF16" s="236"/>
      <c r="SHG16" s="236"/>
      <c r="SHH16" s="235"/>
      <c r="SHI16" s="236"/>
      <c r="SHJ16" s="236"/>
      <c r="SHK16" s="235"/>
      <c r="SHL16" s="236"/>
      <c r="SHM16" s="236"/>
      <c r="SHN16" s="235"/>
      <c r="SHO16" s="236"/>
      <c r="SHP16" s="236"/>
      <c r="SHQ16" s="235"/>
      <c r="SHR16" s="236"/>
      <c r="SHS16" s="236"/>
      <c r="SHT16" s="235"/>
      <c r="SHU16" s="236"/>
      <c r="SHV16" s="236"/>
      <c r="SHW16" s="235"/>
      <c r="SHX16" s="236"/>
      <c r="SHY16" s="236"/>
      <c r="SHZ16" s="235"/>
      <c r="SIA16" s="236"/>
      <c r="SIB16" s="236"/>
      <c r="SIC16" s="235"/>
      <c r="SID16" s="236"/>
      <c r="SIE16" s="236"/>
      <c r="SIF16" s="235"/>
      <c r="SIG16" s="236"/>
      <c r="SIH16" s="236"/>
      <c r="SII16" s="235"/>
      <c r="SIJ16" s="236"/>
      <c r="SIK16" s="236"/>
      <c r="SIL16" s="235"/>
      <c r="SIM16" s="236"/>
      <c r="SIN16" s="236"/>
      <c r="SIO16" s="235"/>
      <c r="SIP16" s="236"/>
      <c r="SIQ16" s="236"/>
      <c r="SIR16" s="235"/>
      <c r="SIS16" s="236"/>
      <c r="SIT16" s="236"/>
      <c r="SIU16" s="235"/>
      <c r="SIV16" s="236"/>
      <c r="SIW16" s="236"/>
      <c r="SIX16" s="235"/>
      <c r="SIY16" s="236"/>
      <c r="SIZ16" s="236"/>
      <c r="SJA16" s="235"/>
      <c r="SJB16" s="236"/>
      <c r="SJC16" s="236"/>
      <c r="SJD16" s="235"/>
      <c r="SJE16" s="236"/>
      <c r="SJF16" s="236"/>
      <c r="SJG16" s="235"/>
      <c r="SJH16" s="236"/>
      <c r="SJI16" s="236"/>
      <c r="SJJ16" s="235"/>
      <c r="SJK16" s="236"/>
      <c r="SJL16" s="236"/>
      <c r="SJM16" s="235"/>
      <c r="SJN16" s="236"/>
      <c r="SJO16" s="236"/>
      <c r="SJP16" s="235"/>
      <c r="SJQ16" s="236"/>
      <c r="SJR16" s="236"/>
      <c r="SJS16" s="235"/>
      <c r="SJT16" s="236"/>
      <c r="SJU16" s="236"/>
      <c r="SJV16" s="235"/>
      <c r="SJW16" s="236"/>
      <c r="SJX16" s="236"/>
      <c r="SJY16" s="235"/>
      <c r="SJZ16" s="236"/>
      <c r="SKA16" s="236"/>
      <c r="SKB16" s="235"/>
      <c r="SKC16" s="236"/>
      <c r="SKD16" s="236"/>
      <c r="SKE16" s="235"/>
      <c r="SKF16" s="236"/>
      <c r="SKG16" s="236"/>
      <c r="SKH16" s="235"/>
      <c r="SKI16" s="236"/>
      <c r="SKJ16" s="236"/>
      <c r="SKK16" s="235"/>
      <c r="SKL16" s="236"/>
      <c r="SKM16" s="236"/>
      <c r="SKN16" s="235"/>
      <c r="SKO16" s="236"/>
      <c r="SKP16" s="236"/>
      <c r="SKQ16" s="235"/>
      <c r="SKR16" s="236"/>
      <c r="SKS16" s="236"/>
      <c r="SKT16" s="235"/>
      <c r="SKU16" s="236"/>
      <c r="SKV16" s="236"/>
      <c r="SKW16" s="235"/>
      <c r="SKX16" s="236"/>
      <c r="SKY16" s="236"/>
      <c r="SKZ16" s="235"/>
      <c r="SLA16" s="236"/>
      <c r="SLB16" s="236"/>
      <c r="SLC16" s="235"/>
      <c r="SLD16" s="236"/>
      <c r="SLE16" s="236"/>
      <c r="SLF16" s="235"/>
      <c r="SLG16" s="236"/>
      <c r="SLH16" s="236"/>
      <c r="SLI16" s="235"/>
      <c r="SLJ16" s="236"/>
      <c r="SLK16" s="236"/>
      <c r="SLL16" s="235"/>
      <c r="SLM16" s="236"/>
      <c r="SLN16" s="236"/>
      <c r="SLO16" s="235"/>
      <c r="SLP16" s="236"/>
      <c r="SLQ16" s="236"/>
      <c r="SLR16" s="235"/>
      <c r="SLS16" s="236"/>
      <c r="SLT16" s="236"/>
      <c r="SLU16" s="235"/>
      <c r="SLV16" s="236"/>
      <c r="SLW16" s="236"/>
      <c r="SLX16" s="235"/>
      <c r="SLY16" s="236"/>
      <c r="SLZ16" s="236"/>
      <c r="SMA16" s="235"/>
      <c r="SMB16" s="236"/>
      <c r="SMC16" s="236"/>
      <c r="SMD16" s="235"/>
      <c r="SME16" s="236"/>
      <c r="SMF16" s="236"/>
      <c r="SMG16" s="235"/>
      <c r="SMH16" s="236"/>
      <c r="SMI16" s="236"/>
      <c r="SMJ16" s="235"/>
      <c r="SMK16" s="236"/>
      <c r="SML16" s="236"/>
      <c r="SMM16" s="235"/>
      <c r="SMN16" s="236"/>
      <c r="SMO16" s="236"/>
      <c r="SMP16" s="235"/>
      <c r="SMQ16" s="236"/>
      <c r="SMR16" s="236"/>
      <c r="SMS16" s="235"/>
      <c r="SMT16" s="236"/>
      <c r="SMU16" s="236"/>
      <c r="SMV16" s="235"/>
      <c r="SMW16" s="236"/>
      <c r="SMX16" s="236"/>
      <c r="SMY16" s="235"/>
      <c r="SMZ16" s="236"/>
      <c r="SNA16" s="236"/>
      <c r="SNB16" s="235"/>
      <c r="SNC16" s="236"/>
      <c r="SND16" s="236"/>
      <c r="SNE16" s="235"/>
      <c r="SNF16" s="236"/>
      <c r="SNG16" s="236"/>
      <c r="SNH16" s="235"/>
      <c r="SNI16" s="236"/>
      <c r="SNJ16" s="236"/>
      <c r="SNK16" s="235"/>
      <c r="SNL16" s="236"/>
      <c r="SNM16" s="236"/>
      <c r="SNN16" s="235"/>
      <c r="SNO16" s="236"/>
      <c r="SNP16" s="236"/>
      <c r="SNQ16" s="235"/>
      <c r="SNR16" s="236"/>
      <c r="SNS16" s="236"/>
      <c r="SNT16" s="235"/>
      <c r="SNU16" s="236"/>
      <c r="SNV16" s="236"/>
      <c r="SNW16" s="235"/>
      <c r="SNX16" s="236"/>
      <c r="SNY16" s="236"/>
      <c r="SNZ16" s="235"/>
      <c r="SOA16" s="236"/>
      <c r="SOB16" s="236"/>
      <c r="SOC16" s="235"/>
      <c r="SOD16" s="236"/>
      <c r="SOE16" s="236"/>
      <c r="SOF16" s="235"/>
      <c r="SOG16" s="236"/>
      <c r="SOH16" s="236"/>
      <c r="SOI16" s="235"/>
      <c r="SOJ16" s="236"/>
      <c r="SOK16" s="236"/>
      <c r="SOL16" s="235"/>
      <c r="SOM16" s="236"/>
      <c r="SON16" s="236"/>
      <c r="SOO16" s="235"/>
      <c r="SOP16" s="236"/>
      <c r="SOQ16" s="236"/>
      <c r="SOR16" s="235"/>
      <c r="SOS16" s="236"/>
      <c r="SOT16" s="236"/>
      <c r="SOU16" s="235"/>
      <c r="SOV16" s="236"/>
      <c r="SOW16" s="236"/>
      <c r="SOX16" s="235"/>
      <c r="SOY16" s="236"/>
      <c r="SOZ16" s="236"/>
      <c r="SPA16" s="235"/>
      <c r="SPB16" s="236"/>
      <c r="SPC16" s="236"/>
      <c r="SPD16" s="235"/>
      <c r="SPE16" s="236"/>
      <c r="SPF16" s="236"/>
      <c r="SPG16" s="235"/>
      <c r="SPH16" s="236"/>
      <c r="SPI16" s="236"/>
      <c r="SPJ16" s="235"/>
      <c r="SPK16" s="236"/>
      <c r="SPL16" s="236"/>
      <c r="SPM16" s="235"/>
      <c r="SPN16" s="236"/>
      <c r="SPO16" s="236"/>
      <c r="SPP16" s="235"/>
      <c r="SPQ16" s="236"/>
      <c r="SPR16" s="236"/>
      <c r="SPS16" s="235"/>
      <c r="SPT16" s="236"/>
      <c r="SPU16" s="236"/>
      <c r="SPV16" s="235"/>
      <c r="SPW16" s="236"/>
      <c r="SPX16" s="236"/>
      <c r="SPY16" s="235"/>
      <c r="SPZ16" s="236"/>
      <c r="SQA16" s="236"/>
      <c r="SQB16" s="235"/>
      <c r="SQC16" s="236"/>
      <c r="SQD16" s="236"/>
      <c r="SQE16" s="235"/>
      <c r="SQF16" s="236"/>
      <c r="SQG16" s="236"/>
      <c r="SQH16" s="235"/>
      <c r="SQI16" s="236"/>
      <c r="SQJ16" s="236"/>
      <c r="SQK16" s="235"/>
      <c r="SQL16" s="236"/>
      <c r="SQM16" s="236"/>
      <c r="SQN16" s="235"/>
      <c r="SQO16" s="236"/>
      <c r="SQP16" s="236"/>
      <c r="SQQ16" s="235"/>
      <c r="SQR16" s="236"/>
      <c r="SQS16" s="236"/>
      <c r="SQT16" s="235"/>
      <c r="SQU16" s="236"/>
      <c r="SQV16" s="236"/>
      <c r="SQW16" s="235"/>
      <c r="SQX16" s="236"/>
      <c r="SQY16" s="236"/>
      <c r="SQZ16" s="235"/>
      <c r="SRA16" s="236"/>
      <c r="SRB16" s="236"/>
      <c r="SRC16" s="235"/>
      <c r="SRD16" s="236"/>
      <c r="SRE16" s="236"/>
      <c r="SRF16" s="235"/>
      <c r="SRG16" s="236"/>
      <c r="SRH16" s="236"/>
      <c r="SRI16" s="235"/>
      <c r="SRJ16" s="236"/>
      <c r="SRK16" s="236"/>
      <c r="SRL16" s="235"/>
      <c r="SRM16" s="236"/>
      <c r="SRN16" s="236"/>
      <c r="SRO16" s="235"/>
      <c r="SRP16" s="236"/>
      <c r="SRQ16" s="236"/>
      <c r="SRR16" s="235"/>
      <c r="SRS16" s="236"/>
      <c r="SRT16" s="236"/>
      <c r="SRU16" s="235"/>
      <c r="SRV16" s="236"/>
      <c r="SRW16" s="236"/>
      <c r="SRX16" s="235"/>
      <c r="SRY16" s="236"/>
      <c r="SRZ16" s="236"/>
      <c r="SSA16" s="235"/>
      <c r="SSB16" s="236"/>
      <c r="SSC16" s="236"/>
      <c r="SSD16" s="235"/>
      <c r="SSE16" s="236"/>
      <c r="SSF16" s="236"/>
      <c r="SSG16" s="235"/>
      <c r="SSH16" s="236"/>
      <c r="SSI16" s="236"/>
      <c r="SSJ16" s="235"/>
      <c r="SSK16" s="236"/>
      <c r="SSL16" s="236"/>
      <c r="SSM16" s="235"/>
      <c r="SSN16" s="236"/>
      <c r="SSO16" s="236"/>
      <c r="SSP16" s="235"/>
      <c r="SSQ16" s="236"/>
      <c r="SSR16" s="236"/>
      <c r="SSS16" s="235"/>
      <c r="SST16" s="236"/>
      <c r="SSU16" s="236"/>
      <c r="SSV16" s="235"/>
      <c r="SSW16" s="236"/>
      <c r="SSX16" s="236"/>
      <c r="SSY16" s="235"/>
      <c r="SSZ16" s="236"/>
      <c r="STA16" s="236"/>
      <c r="STB16" s="235"/>
      <c r="STC16" s="236"/>
      <c r="STD16" s="236"/>
      <c r="STE16" s="235"/>
      <c r="STF16" s="236"/>
      <c r="STG16" s="236"/>
      <c r="STH16" s="235"/>
      <c r="STI16" s="236"/>
      <c r="STJ16" s="236"/>
      <c r="STK16" s="235"/>
      <c r="STL16" s="236"/>
      <c r="STM16" s="236"/>
      <c r="STN16" s="235"/>
      <c r="STO16" s="236"/>
      <c r="STP16" s="236"/>
      <c r="STQ16" s="235"/>
      <c r="STR16" s="236"/>
      <c r="STS16" s="236"/>
      <c r="STT16" s="235"/>
      <c r="STU16" s="236"/>
      <c r="STV16" s="236"/>
      <c r="STW16" s="235"/>
      <c r="STX16" s="236"/>
      <c r="STY16" s="236"/>
      <c r="STZ16" s="235"/>
      <c r="SUA16" s="236"/>
      <c r="SUB16" s="236"/>
      <c r="SUC16" s="235"/>
      <c r="SUD16" s="236"/>
      <c r="SUE16" s="236"/>
      <c r="SUF16" s="235"/>
      <c r="SUG16" s="236"/>
      <c r="SUH16" s="236"/>
      <c r="SUI16" s="235"/>
      <c r="SUJ16" s="236"/>
      <c r="SUK16" s="236"/>
      <c r="SUL16" s="235"/>
      <c r="SUM16" s="236"/>
      <c r="SUN16" s="236"/>
      <c r="SUO16" s="235"/>
      <c r="SUP16" s="236"/>
      <c r="SUQ16" s="236"/>
      <c r="SUR16" s="235"/>
      <c r="SUS16" s="236"/>
      <c r="SUT16" s="236"/>
      <c r="SUU16" s="235"/>
      <c r="SUV16" s="236"/>
      <c r="SUW16" s="236"/>
      <c r="SUX16" s="235"/>
      <c r="SUY16" s="236"/>
      <c r="SUZ16" s="236"/>
      <c r="SVA16" s="235"/>
      <c r="SVB16" s="236"/>
      <c r="SVC16" s="236"/>
      <c r="SVD16" s="235"/>
      <c r="SVE16" s="236"/>
      <c r="SVF16" s="236"/>
      <c r="SVG16" s="235"/>
      <c r="SVH16" s="236"/>
      <c r="SVI16" s="236"/>
      <c r="SVJ16" s="235"/>
      <c r="SVK16" s="236"/>
      <c r="SVL16" s="236"/>
      <c r="SVM16" s="235"/>
      <c r="SVN16" s="236"/>
      <c r="SVO16" s="236"/>
      <c r="SVP16" s="235"/>
      <c r="SVQ16" s="236"/>
      <c r="SVR16" s="236"/>
      <c r="SVS16" s="235"/>
      <c r="SVT16" s="236"/>
      <c r="SVU16" s="236"/>
      <c r="SVV16" s="235"/>
      <c r="SVW16" s="236"/>
      <c r="SVX16" s="236"/>
      <c r="SVY16" s="235"/>
      <c r="SVZ16" s="236"/>
      <c r="SWA16" s="236"/>
      <c r="SWB16" s="235"/>
      <c r="SWC16" s="236"/>
      <c r="SWD16" s="236"/>
      <c r="SWE16" s="235"/>
      <c r="SWF16" s="236"/>
      <c r="SWG16" s="236"/>
      <c r="SWH16" s="235"/>
      <c r="SWI16" s="236"/>
      <c r="SWJ16" s="236"/>
      <c r="SWK16" s="235"/>
      <c r="SWL16" s="236"/>
      <c r="SWM16" s="236"/>
      <c r="SWN16" s="235"/>
      <c r="SWO16" s="236"/>
      <c r="SWP16" s="236"/>
      <c r="SWQ16" s="235"/>
      <c r="SWR16" s="236"/>
      <c r="SWS16" s="236"/>
      <c r="SWT16" s="235"/>
      <c r="SWU16" s="236"/>
      <c r="SWV16" s="236"/>
      <c r="SWW16" s="235"/>
      <c r="SWX16" s="236"/>
      <c r="SWY16" s="236"/>
      <c r="SWZ16" s="235"/>
      <c r="SXA16" s="236"/>
      <c r="SXB16" s="236"/>
      <c r="SXC16" s="235"/>
      <c r="SXD16" s="236"/>
      <c r="SXE16" s="236"/>
      <c r="SXF16" s="235"/>
      <c r="SXG16" s="236"/>
      <c r="SXH16" s="236"/>
      <c r="SXI16" s="235"/>
      <c r="SXJ16" s="236"/>
      <c r="SXK16" s="236"/>
      <c r="SXL16" s="235"/>
      <c r="SXM16" s="236"/>
      <c r="SXN16" s="236"/>
      <c r="SXO16" s="235"/>
      <c r="SXP16" s="236"/>
      <c r="SXQ16" s="236"/>
      <c r="SXR16" s="235"/>
      <c r="SXS16" s="236"/>
      <c r="SXT16" s="236"/>
      <c r="SXU16" s="235"/>
      <c r="SXV16" s="236"/>
      <c r="SXW16" s="236"/>
      <c r="SXX16" s="235"/>
      <c r="SXY16" s="236"/>
      <c r="SXZ16" s="236"/>
      <c r="SYA16" s="235"/>
      <c r="SYB16" s="236"/>
      <c r="SYC16" s="236"/>
      <c r="SYD16" s="235"/>
      <c r="SYE16" s="236"/>
      <c r="SYF16" s="236"/>
      <c r="SYG16" s="235"/>
      <c r="SYH16" s="236"/>
      <c r="SYI16" s="236"/>
      <c r="SYJ16" s="235"/>
      <c r="SYK16" s="236"/>
      <c r="SYL16" s="236"/>
      <c r="SYM16" s="235"/>
      <c r="SYN16" s="236"/>
      <c r="SYO16" s="236"/>
      <c r="SYP16" s="235"/>
      <c r="SYQ16" s="236"/>
      <c r="SYR16" s="236"/>
      <c r="SYS16" s="235"/>
      <c r="SYT16" s="236"/>
      <c r="SYU16" s="236"/>
      <c r="SYV16" s="235"/>
      <c r="SYW16" s="236"/>
      <c r="SYX16" s="236"/>
      <c r="SYY16" s="235"/>
      <c r="SYZ16" s="236"/>
      <c r="SZA16" s="236"/>
      <c r="SZB16" s="235"/>
      <c r="SZC16" s="236"/>
      <c r="SZD16" s="236"/>
      <c r="SZE16" s="235"/>
      <c r="SZF16" s="236"/>
      <c r="SZG16" s="236"/>
      <c r="SZH16" s="235"/>
      <c r="SZI16" s="236"/>
      <c r="SZJ16" s="236"/>
      <c r="SZK16" s="235"/>
      <c r="SZL16" s="236"/>
      <c r="SZM16" s="236"/>
      <c r="SZN16" s="235"/>
      <c r="SZO16" s="236"/>
      <c r="SZP16" s="236"/>
      <c r="SZQ16" s="235"/>
      <c r="SZR16" s="236"/>
      <c r="SZS16" s="236"/>
      <c r="SZT16" s="235"/>
      <c r="SZU16" s="236"/>
      <c r="SZV16" s="236"/>
      <c r="SZW16" s="235"/>
      <c r="SZX16" s="236"/>
      <c r="SZY16" s="236"/>
      <c r="SZZ16" s="235"/>
      <c r="TAA16" s="236"/>
      <c r="TAB16" s="236"/>
      <c r="TAC16" s="235"/>
      <c r="TAD16" s="236"/>
      <c r="TAE16" s="236"/>
      <c r="TAF16" s="235"/>
      <c r="TAG16" s="236"/>
      <c r="TAH16" s="236"/>
      <c r="TAI16" s="235"/>
      <c r="TAJ16" s="236"/>
      <c r="TAK16" s="236"/>
      <c r="TAL16" s="235"/>
      <c r="TAM16" s="236"/>
      <c r="TAN16" s="236"/>
      <c r="TAO16" s="235"/>
      <c r="TAP16" s="236"/>
      <c r="TAQ16" s="236"/>
      <c r="TAR16" s="235"/>
      <c r="TAS16" s="236"/>
      <c r="TAT16" s="236"/>
      <c r="TAU16" s="235"/>
      <c r="TAV16" s="236"/>
      <c r="TAW16" s="236"/>
      <c r="TAX16" s="235"/>
      <c r="TAY16" s="236"/>
      <c r="TAZ16" s="236"/>
      <c r="TBA16" s="235"/>
      <c r="TBB16" s="236"/>
      <c r="TBC16" s="236"/>
      <c r="TBD16" s="235"/>
      <c r="TBE16" s="236"/>
      <c r="TBF16" s="236"/>
      <c r="TBG16" s="235"/>
      <c r="TBH16" s="236"/>
      <c r="TBI16" s="236"/>
      <c r="TBJ16" s="235"/>
      <c r="TBK16" s="236"/>
      <c r="TBL16" s="236"/>
      <c r="TBM16" s="235"/>
      <c r="TBN16" s="236"/>
      <c r="TBO16" s="236"/>
      <c r="TBP16" s="235"/>
      <c r="TBQ16" s="236"/>
      <c r="TBR16" s="236"/>
      <c r="TBS16" s="235"/>
      <c r="TBT16" s="236"/>
      <c r="TBU16" s="236"/>
      <c r="TBV16" s="235"/>
      <c r="TBW16" s="236"/>
      <c r="TBX16" s="236"/>
      <c r="TBY16" s="235"/>
      <c r="TBZ16" s="236"/>
      <c r="TCA16" s="236"/>
      <c r="TCB16" s="235"/>
      <c r="TCC16" s="236"/>
      <c r="TCD16" s="236"/>
      <c r="TCE16" s="235"/>
      <c r="TCF16" s="236"/>
      <c r="TCG16" s="236"/>
      <c r="TCH16" s="235"/>
      <c r="TCI16" s="236"/>
      <c r="TCJ16" s="236"/>
      <c r="TCK16" s="235"/>
      <c r="TCL16" s="236"/>
      <c r="TCM16" s="236"/>
      <c r="TCN16" s="235"/>
      <c r="TCO16" s="236"/>
      <c r="TCP16" s="236"/>
      <c r="TCQ16" s="235"/>
      <c r="TCR16" s="236"/>
      <c r="TCS16" s="236"/>
      <c r="TCT16" s="235"/>
      <c r="TCU16" s="236"/>
      <c r="TCV16" s="236"/>
      <c r="TCW16" s="235"/>
      <c r="TCX16" s="236"/>
      <c r="TCY16" s="236"/>
      <c r="TCZ16" s="235"/>
      <c r="TDA16" s="236"/>
      <c r="TDB16" s="236"/>
      <c r="TDC16" s="235"/>
      <c r="TDD16" s="236"/>
      <c r="TDE16" s="236"/>
      <c r="TDF16" s="235"/>
      <c r="TDG16" s="236"/>
      <c r="TDH16" s="236"/>
      <c r="TDI16" s="235"/>
      <c r="TDJ16" s="236"/>
      <c r="TDK16" s="236"/>
      <c r="TDL16" s="235"/>
      <c r="TDM16" s="236"/>
      <c r="TDN16" s="236"/>
      <c r="TDO16" s="235"/>
      <c r="TDP16" s="236"/>
      <c r="TDQ16" s="236"/>
      <c r="TDR16" s="235"/>
      <c r="TDS16" s="236"/>
      <c r="TDT16" s="236"/>
      <c r="TDU16" s="235"/>
      <c r="TDV16" s="236"/>
      <c r="TDW16" s="236"/>
      <c r="TDX16" s="235"/>
      <c r="TDY16" s="236"/>
      <c r="TDZ16" s="236"/>
      <c r="TEA16" s="235"/>
      <c r="TEB16" s="236"/>
      <c r="TEC16" s="236"/>
      <c r="TED16" s="235"/>
      <c r="TEE16" s="236"/>
      <c r="TEF16" s="236"/>
      <c r="TEG16" s="235"/>
      <c r="TEH16" s="236"/>
      <c r="TEI16" s="236"/>
      <c r="TEJ16" s="235"/>
      <c r="TEK16" s="236"/>
      <c r="TEL16" s="236"/>
      <c r="TEM16" s="235"/>
      <c r="TEN16" s="236"/>
      <c r="TEO16" s="236"/>
      <c r="TEP16" s="235"/>
      <c r="TEQ16" s="236"/>
      <c r="TER16" s="236"/>
      <c r="TES16" s="235"/>
      <c r="TET16" s="236"/>
      <c r="TEU16" s="236"/>
      <c r="TEV16" s="235"/>
      <c r="TEW16" s="236"/>
      <c r="TEX16" s="236"/>
      <c r="TEY16" s="235"/>
      <c r="TEZ16" s="236"/>
      <c r="TFA16" s="236"/>
      <c r="TFB16" s="235"/>
      <c r="TFC16" s="236"/>
      <c r="TFD16" s="236"/>
      <c r="TFE16" s="235"/>
      <c r="TFF16" s="236"/>
      <c r="TFG16" s="236"/>
      <c r="TFH16" s="235"/>
      <c r="TFI16" s="236"/>
      <c r="TFJ16" s="236"/>
      <c r="TFK16" s="235"/>
      <c r="TFL16" s="236"/>
      <c r="TFM16" s="236"/>
      <c r="TFN16" s="235"/>
      <c r="TFO16" s="236"/>
      <c r="TFP16" s="236"/>
      <c r="TFQ16" s="235"/>
      <c r="TFR16" s="236"/>
      <c r="TFS16" s="236"/>
      <c r="TFT16" s="235"/>
      <c r="TFU16" s="236"/>
      <c r="TFV16" s="236"/>
      <c r="TFW16" s="235"/>
      <c r="TFX16" s="236"/>
      <c r="TFY16" s="236"/>
      <c r="TFZ16" s="235"/>
      <c r="TGA16" s="236"/>
      <c r="TGB16" s="236"/>
      <c r="TGC16" s="235"/>
      <c r="TGD16" s="236"/>
      <c r="TGE16" s="236"/>
      <c r="TGF16" s="235"/>
      <c r="TGG16" s="236"/>
      <c r="TGH16" s="236"/>
      <c r="TGI16" s="235"/>
      <c r="TGJ16" s="236"/>
      <c r="TGK16" s="236"/>
      <c r="TGL16" s="235"/>
      <c r="TGM16" s="236"/>
      <c r="TGN16" s="236"/>
      <c r="TGO16" s="235"/>
      <c r="TGP16" s="236"/>
      <c r="TGQ16" s="236"/>
      <c r="TGR16" s="235"/>
      <c r="TGS16" s="236"/>
      <c r="TGT16" s="236"/>
      <c r="TGU16" s="235"/>
      <c r="TGV16" s="236"/>
      <c r="TGW16" s="236"/>
      <c r="TGX16" s="235"/>
      <c r="TGY16" s="236"/>
      <c r="TGZ16" s="236"/>
      <c r="THA16" s="235"/>
      <c r="THB16" s="236"/>
      <c r="THC16" s="236"/>
      <c r="THD16" s="235"/>
      <c r="THE16" s="236"/>
      <c r="THF16" s="236"/>
      <c r="THG16" s="235"/>
      <c r="THH16" s="236"/>
      <c r="THI16" s="236"/>
      <c r="THJ16" s="235"/>
      <c r="THK16" s="236"/>
      <c r="THL16" s="236"/>
      <c r="THM16" s="235"/>
      <c r="THN16" s="236"/>
      <c r="THO16" s="236"/>
      <c r="THP16" s="235"/>
      <c r="THQ16" s="236"/>
      <c r="THR16" s="236"/>
      <c r="THS16" s="235"/>
      <c r="THT16" s="236"/>
      <c r="THU16" s="236"/>
      <c r="THV16" s="235"/>
      <c r="THW16" s="236"/>
      <c r="THX16" s="236"/>
      <c r="THY16" s="235"/>
      <c r="THZ16" s="236"/>
      <c r="TIA16" s="236"/>
      <c r="TIB16" s="235"/>
      <c r="TIC16" s="236"/>
      <c r="TID16" s="236"/>
      <c r="TIE16" s="235"/>
      <c r="TIF16" s="236"/>
      <c r="TIG16" s="236"/>
      <c r="TIH16" s="235"/>
      <c r="TII16" s="236"/>
      <c r="TIJ16" s="236"/>
      <c r="TIK16" s="235"/>
      <c r="TIL16" s="236"/>
      <c r="TIM16" s="236"/>
      <c r="TIN16" s="235"/>
      <c r="TIO16" s="236"/>
      <c r="TIP16" s="236"/>
      <c r="TIQ16" s="235"/>
      <c r="TIR16" s="236"/>
      <c r="TIS16" s="236"/>
      <c r="TIT16" s="235"/>
      <c r="TIU16" s="236"/>
      <c r="TIV16" s="236"/>
      <c r="TIW16" s="235"/>
      <c r="TIX16" s="236"/>
      <c r="TIY16" s="236"/>
      <c r="TIZ16" s="235"/>
      <c r="TJA16" s="236"/>
      <c r="TJB16" s="236"/>
      <c r="TJC16" s="235"/>
      <c r="TJD16" s="236"/>
      <c r="TJE16" s="236"/>
      <c r="TJF16" s="235"/>
      <c r="TJG16" s="236"/>
      <c r="TJH16" s="236"/>
      <c r="TJI16" s="235"/>
      <c r="TJJ16" s="236"/>
      <c r="TJK16" s="236"/>
      <c r="TJL16" s="235"/>
      <c r="TJM16" s="236"/>
      <c r="TJN16" s="236"/>
      <c r="TJO16" s="235"/>
      <c r="TJP16" s="236"/>
      <c r="TJQ16" s="236"/>
      <c r="TJR16" s="235"/>
      <c r="TJS16" s="236"/>
      <c r="TJT16" s="236"/>
      <c r="TJU16" s="235"/>
      <c r="TJV16" s="236"/>
      <c r="TJW16" s="236"/>
      <c r="TJX16" s="235"/>
      <c r="TJY16" s="236"/>
      <c r="TJZ16" s="236"/>
      <c r="TKA16" s="235"/>
      <c r="TKB16" s="236"/>
      <c r="TKC16" s="236"/>
      <c r="TKD16" s="235"/>
      <c r="TKE16" s="236"/>
      <c r="TKF16" s="236"/>
      <c r="TKG16" s="235"/>
      <c r="TKH16" s="236"/>
      <c r="TKI16" s="236"/>
      <c r="TKJ16" s="235"/>
      <c r="TKK16" s="236"/>
      <c r="TKL16" s="236"/>
      <c r="TKM16" s="235"/>
      <c r="TKN16" s="236"/>
      <c r="TKO16" s="236"/>
      <c r="TKP16" s="235"/>
      <c r="TKQ16" s="236"/>
      <c r="TKR16" s="236"/>
      <c r="TKS16" s="235"/>
      <c r="TKT16" s="236"/>
      <c r="TKU16" s="236"/>
      <c r="TKV16" s="235"/>
      <c r="TKW16" s="236"/>
      <c r="TKX16" s="236"/>
      <c r="TKY16" s="235"/>
      <c r="TKZ16" s="236"/>
      <c r="TLA16" s="236"/>
      <c r="TLB16" s="235"/>
      <c r="TLC16" s="236"/>
      <c r="TLD16" s="236"/>
      <c r="TLE16" s="235"/>
      <c r="TLF16" s="236"/>
      <c r="TLG16" s="236"/>
      <c r="TLH16" s="235"/>
      <c r="TLI16" s="236"/>
      <c r="TLJ16" s="236"/>
      <c r="TLK16" s="235"/>
      <c r="TLL16" s="236"/>
      <c r="TLM16" s="236"/>
      <c r="TLN16" s="235"/>
      <c r="TLO16" s="236"/>
      <c r="TLP16" s="236"/>
      <c r="TLQ16" s="235"/>
      <c r="TLR16" s="236"/>
      <c r="TLS16" s="236"/>
      <c r="TLT16" s="235"/>
      <c r="TLU16" s="236"/>
      <c r="TLV16" s="236"/>
      <c r="TLW16" s="235"/>
      <c r="TLX16" s="236"/>
      <c r="TLY16" s="236"/>
      <c r="TLZ16" s="235"/>
      <c r="TMA16" s="236"/>
      <c r="TMB16" s="236"/>
      <c r="TMC16" s="235"/>
      <c r="TMD16" s="236"/>
      <c r="TME16" s="236"/>
      <c r="TMF16" s="235"/>
      <c r="TMG16" s="236"/>
      <c r="TMH16" s="236"/>
      <c r="TMI16" s="235"/>
      <c r="TMJ16" s="236"/>
      <c r="TMK16" s="236"/>
      <c r="TML16" s="235"/>
      <c r="TMM16" s="236"/>
      <c r="TMN16" s="236"/>
      <c r="TMO16" s="235"/>
      <c r="TMP16" s="236"/>
      <c r="TMQ16" s="236"/>
      <c r="TMR16" s="235"/>
      <c r="TMS16" s="236"/>
      <c r="TMT16" s="236"/>
      <c r="TMU16" s="235"/>
      <c r="TMV16" s="236"/>
      <c r="TMW16" s="236"/>
      <c r="TMX16" s="235"/>
      <c r="TMY16" s="236"/>
      <c r="TMZ16" s="236"/>
      <c r="TNA16" s="235"/>
      <c r="TNB16" s="236"/>
      <c r="TNC16" s="236"/>
      <c r="TND16" s="235"/>
      <c r="TNE16" s="236"/>
      <c r="TNF16" s="236"/>
      <c r="TNG16" s="235"/>
      <c r="TNH16" s="236"/>
      <c r="TNI16" s="236"/>
      <c r="TNJ16" s="235"/>
      <c r="TNK16" s="236"/>
      <c r="TNL16" s="236"/>
      <c r="TNM16" s="235"/>
      <c r="TNN16" s="236"/>
      <c r="TNO16" s="236"/>
      <c r="TNP16" s="235"/>
      <c r="TNQ16" s="236"/>
      <c r="TNR16" s="236"/>
      <c r="TNS16" s="235"/>
      <c r="TNT16" s="236"/>
      <c r="TNU16" s="236"/>
      <c r="TNV16" s="235"/>
      <c r="TNW16" s="236"/>
      <c r="TNX16" s="236"/>
      <c r="TNY16" s="235"/>
      <c r="TNZ16" s="236"/>
      <c r="TOA16" s="236"/>
      <c r="TOB16" s="235"/>
      <c r="TOC16" s="236"/>
      <c r="TOD16" s="236"/>
      <c r="TOE16" s="235"/>
      <c r="TOF16" s="236"/>
      <c r="TOG16" s="236"/>
      <c r="TOH16" s="235"/>
      <c r="TOI16" s="236"/>
      <c r="TOJ16" s="236"/>
      <c r="TOK16" s="235"/>
      <c r="TOL16" s="236"/>
      <c r="TOM16" s="236"/>
      <c r="TON16" s="235"/>
      <c r="TOO16" s="236"/>
      <c r="TOP16" s="236"/>
      <c r="TOQ16" s="235"/>
      <c r="TOR16" s="236"/>
      <c r="TOS16" s="236"/>
      <c r="TOT16" s="235"/>
      <c r="TOU16" s="236"/>
      <c r="TOV16" s="236"/>
      <c r="TOW16" s="235"/>
      <c r="TOX16" s="236"/>
      <c r="TOY16" s="236"/>
      <c r="TOZ16" s="235"/>
      <c r="TPA16" s="236"/>
      <c r="TPB16" s="236"/>
      <c r="TPC16" s="235"/>
      <c r="TPD16" s="236"/>
      <c r="TPE16" s="236"/>
      <c r="TPF16" s="235"/>
      <c r="TPG16" s="236"/>
      <c r="TPH16" s="236"/>
      <c r="TPI16" s="235"/>
      <c r="TPJ16" s="236"/>
      <c r="TPK16" s="236"/>
      <c r="TPL16" s="235"/>
      <c r="TPM16" s="236"/>
      <c r="TPN16" s="236"/>
      <c r="TPO16" s="235"/>
      <c r="TPP16" s="236"/>
      <c r="TPQ16" s="236"/>
      <c r="TPR16" s="235"/>
      <c r="TPS16" s="236"/>
      <c r="TPT16" s="236"/>
      <c r="TPU16" s="235"/>
      <c r="TPV16" s="236"/>
      <c r="TPW16" s="236"/>
      <c r="TPX16" s="235"/>
      <c r="TPY16" s="236"/>
      <c r="TPZ16" s="236"/>
      <c r="TQA16" s="235"/>
      <c r="TQB16" s="236"/>
      <c r="TQC16" s="236"/>
      <c r="TQD16" s="235"/>
      <c r="TQE16" s="236"/>
      <c r="TQF16" s="236"/>
      <c r="TQG16" s="235"/>
      <c r="TQH16" s="236"/>
      <c r="TQI16" s="236"/>
      <c r="TQJ16" s="235"/>
      <c r="TQK16" s="236"/>
      <c r="TQL16" s="236"/>
      <c r="TQM16" s="235"/>
      <c r="TQN16" s="236"/>
      <c r="TQO16" s="236"/>
      <c r="TQP16" s="235"/>
      <c r="TQQ16" s="236"/>
      <c r="TQR16" s="236"/>
      <c r="TQS16" s="235"/>
      <c r="TQT16" s="236"/>
      <c r="TQU16" s="236"/>
      <c r="TQV16" s="235"/>
      <c r="TQW16" s="236"/>
      <c r="TQX16" s="236"/>
      <c r="TQY16" s="235"/>
      <c r="TQZ16" s="236"/>
      <c r="TRA16" s="236"/>
      <c r="TRB16" s="235"/>
      <c r="TRC16" s="236"/>
      <c r="TRD16" s="236"/>
      <c r="TRE16" s="235"/>
      <c r="TRF16" s="236"/>
      <c r="TRG16" s="236"/>
      <c r="TRH16" s="235"/>
      <c r="TRI16" s="236"/>
      <c r="TRJ16" s="236"/>
      <c r="TRK16" s="235"/>
      <c r="TRL16" s="236"/>
      <c r="TRM16" s="236"/>
      <c r="TRN16" s="235"/>
      <c r="TRO16" s="236"/>
      <c r="TRP16" s="236"/>
      <c r="TRQ16" s="235"/>
      <c r="TRR16" s="236"/>
      <c r="TRS16" s="236"/>
      <c r="TRT16" s="235"/>
      <c r="TRU16" s="236"/>
      <c r="TRV16" s="236"/>
      <c r="TRW16" s="235"/>
      <c r="TRX16" s="236"/>
      <c r="TRY16" s="236"/>
      <c r="TRZ16" s="235"/>
      <c r="TSA16" s="236"/>
      <c r="TSB16" s="236"/>
      <c r="TSC16" s="235"/>
      <c r="TSD16" s="236"/>
      <c r="TSE16" s="236"/>
      <c r="TSF16" s="235"/>
      <c r="TSG16" s="236"/>
      <c r="TSH16" s="236"/>
      <c r="TSI16" s="235"/>
      <c r="TSJ16" s="236"/>
      <c r="TSK16" s="236"/>
      <c r="TSL16" s="235"/>
      <c r="TSM16" s="236"/>
      <c r="TSN16" s="236"/>
      <c r="TSO16" s="235"/>
      <c r="TSP16" s="236"/>
      <c r="TSQ16" s="236"/>
      <c r="TSR16" s="235"/>
      <c r="TSS16" s="236"/>
      <c r="TST16" s="236"/>
      <c r="TSU16" s="235"/>
      <c r="TSV16" s="236"/>
      <c r="TSW16" s="236"/>
      <c r="TSX16" s="235"/>
      <c r="TSY16" s="236"/>
      <c r="TSZ16" s="236"/>
      <c r="TTA16" s="235"/>
      <c r="TTB16" s="236"/>
      <c r="TTC16" s="236"/>
      <c r="TTD16" s="235"/>
      <c r="TTE16" s="236"/>
      <c r="TTF16" s="236"/>
      <c r="TTG16" s="235"/>
      <c r="TTH16" s="236"/>
      <c r="TTI16" s="236"/>
      <c r="TTJ16" s="235"/>
      <c r="TTK16" s="236"/>
      <c r="TTL16" s="236"/>
      <c r="TTM16" s="235"/>
      <c r="TTN16" s="236"/>
      <c r="TTO16" s="236"/>
      <c r="TTP16" s="235"/>
      <c r="TTQ16" s="236"/>
      <c r="TTR16" s="236"/>
      <c r="TTS16" s="235"/>
      <c r="TTT16" s="236"/>
      <c r="TTU16" s="236"/>
      <c r="TTV16" s="235"/>
      <c r="TTW16" s="236"/>
      <c r="TTX16" s="236"/>
      <c r="TTY16" s="235"/>
      <c r="TTZ16" s="236"/>
      <c r="TUA16" s="236"/>
      <c r="TUB16" s="235"/>
      <c r="TUC16" s="236"/>
      <c r="TUD16" s="236"/>
      <c r="TUE16" s="235"/>
      <c r="TUF16" s="236"/>
      <c r="TUG16" s="236"/>
      <c r="TUH16" s="235"/>
      <c r="TUI16" s="236"/>
      <c r="TUJ16" s="236"/>
      <c r="TUK16" s="235"/>
      <c r="TUL16" s="236"/>
      <c r="TUM16" s="236"/>
      <c r="TUN16" s="235"/>
      <c r="TUO16" s="236"/>
      <c r="TUP16" s="236"/>
      <c r="TUQ16" s="235"/>
      <c r="TUR16" s="236"/>
      <c r="TUS16" s="236"/>
      <c r="TUT16" s="235"/>
      <c r="TUU16" s="236"/>
      <c r="TUV16" s="236"/>
      <c r="TUW16" s="235"/>
      <c r="TUX16" s="236"/>
      <c r="TUY16" s="236"/>
      <c r="TUZ16" s="235"/>
      <c r="TVA16" s="236"/>
      <c r="TVB16" s="236"/>
      <c r="TVC16" s="235"/>
      <c r="TVD16" s="236"/>
      <c r="TVE16" s="236"/>
      <c r="TVF16" s="235"/>
      <c r="TVG16" s="236"/>
      <c r="TVH16" s="236"/>
      <c r="TVI16" s="235"/>
      <c r="TVJ16" s="236"/>
      <c r="TVK16" s="236"/>
      <c r="TVL16" s="235"/>
      <c r="TVM16" s="236"/>
      <c r="TVN16" s="236"/>
      <c r="TVO16" s="235"/>
      <c r="TVP16" s="236"/>
      <c r="TVQ16" s="236"/>
      <c r="TVR16" s="235"/>
      <c r="TVS16" s="236"/>
      <c r="TVT16" s="236"/>
      <c r="TVU16" s="235"/>
      <c r="TVV16" s="236"/>
      <c r="TVW16" s="236"/>
      <c r="TVX16" s="235"/>
      <c r="TVY16" s="236"/>
      <c r="TVZ16" s="236"/>
      <c r="TWA16" s="235"/>
      <c r="TWB16" s="236"/>
      <c r="TWC16" s="236"/>
      <c r="TWD16" s="235"/>
      <c r="TWE16" s="236"/>
      <c r="TWF16" s="236"/>
      <c r="TWG16" s="235"/>
      <c r="TWH16" s="236"/>
      <c r="TWI16" s="236"/>
      <c r="TWJ16" s="235"/>
      <c r="TWK16" s="236"/>
      <c r="TWL16" s="236"/>
      <c r="TWM16" s="235"/>
      <c r="TWN16" s="236"/>
      <c r="TWO16" s="236"/>
      <c r="TWP16" s="235"/>
      <c r="TWQ16" s="236"/>
      <c r="TWR16" s="236"/>
      <c r="TWS16" s="235"/>
      <c r="TWT16" s="236"/>
      <c r="TWU16" s="236"/>
      <c r="TWV16" s="235"/>
      <c r="TWW16" s="236"/>
      <c r="TWX16" s="236"/>
      <c r="TWY16" s="235"/>
      <c r="TWZ16" s="236"/>
      <c r="TXA16" s="236"/>
      <c r="TXB16" s="235"/>
      <c r="TXC16" s="236"/>
      <c r="TXD16" s="236"/>
      <c r="TXE16" s="235"/>
      <c r="TXF16" s="236"/>
      <c r="TXG16" s="236"/>
      <c r="TXH16" s="235"/>
      <c r="TXI16" s="236"/>
      <c r="TXJ16" s="236"/>
      <c r="TXK16" s="235"/>
      <c r="TXL16" s="236"/>
      <c r="TXM16" s="236"/>
      <c r="TXN16" s="235"/>
      <c r="TXO16" s="236"/>
      <c r="TXP16" s="236"/>
      <c r="TXQ16" s="235"/>
      <c r="TXR16" s="236"/>
      <c r="TXS16" s="236"/>
      <c r="TXT16" s="235"/>
      <c r="TXU16" s="236"/>
      <c r="TXV16" s="236"/>
      <c r="TXW16" s="235"/>
      <c r="TXX16" s="236"/>
      <c r="TXY16" s="236"/>
      <c r="TXZ16" s="235"/>
      <c r="TYA16" s="236"/>
      <c r="TYB16" s="236"/>
      <c r="TYC16" s="235"/>
      <c r="TYD16" s="236"/>
      <c r="TYE16" s="236"/>
      <c r="TYF16" s="235"/>
      <c r="TYG16" s="236"/>
      <c r="TYH16" s="236"/>
      <c r="TYI16" s="235"/>
      <c r="TYJ16" s="236"/>
      <c r="TYK16" s="236"/>
      <c r="TYL16" s="235"/>
      <c r="TYM16" s="236"/>
      <c r="TYN16" s="236"/>
      <c r="TYO16" s="235"/>
      <c r="TYP16" s="236"/>
      <c r="TYQ16" s="236"/>
      <c r="TYR16" s="235"/>
      <c r="TYS16" s="236"/>
      <c r="TYT16" s="236"/>
      <c r="TYU16" s="235"/>
      <c r="TYV16" s="236"/>
      <c r="TYW16" s="236"/>
      <c r="TYX16" s="235"/>
      <c r="TYY16" s="236"/>
      <c r="TYZ16" s="236"/>
      <c r="TZA16" s="235"/>
      <c r="TZB16" s="236"/>
      <c r="TZC16" s="236"/>
      <c r="TZD16" s="235"/>
      <c r="TZE16" s="236"/>
      <c r="TZF16" s="236"/>
      <c r="TZG16" s="235"/>
      <c r="TZH16" s="236"/>
      <c r="TZI16" s="236"/>
      <c r="TZJ16" s="235"/>
      <c r="TZK16" s="236"/>
      <c r="TZL16" s="236"/>
      <c r="TZM16" s="235"/>
      <c r="TZN16" s="236"/>
      <c r="TZO16" s="236"/>
      <c r="TZP16" s="235"/>
      <c r="TZQ16" s="236"/>
      <c r="TZR16" s="236"/>
      <c r="TZS16" s="235"/>
      <c r="TZT16" s="236"/>
      <c r="TZU16" s="236"/>
      <c r="TZV16" s="235"/>
      <c r="TZW16" s="236"/>
      <c r="TZX16" s="236"/>
      <c r="TZY16" s="235"/>
      <c r="TZZ16" s="236"/>
      <c r="UAA16" s="236"/>
      <c r="UAB16" s="235"/>
      <c r="UAC16" s="236"/>
      <c r="UAD16" s="236"/>
      <c r="UAE16" s="235"/>
      <c r="UAF16" s="236"/>
      <c r="UAG16" s="236"/>
      <c r="UAH16" s="235"/>
      <c r="UAI16" s="236"/>
      <c r="UAJ16" s="236"/>
      <c r="UAK16" s="235"/>
      <c r="UAL16" s="236"/>
      <c r="UAM16" s="236"/>
      <c r="UAN16" s="235"/>
      <c r="UAO16" s="236"/>
      <c r="UAP16" s="236"/>
      <c r="UAQ16" s="235"/>
      <c r="UAR16" s="236"/>
      <c r="UAS16" s="236"/>
      <c r="UAT16" s="235"/>
      <c r="UAU16" s="236"/>
      <c r="UAV16" s="236"/>
      <c r="UAW16" s="235"/>
      <c r="UAX16" s="236"/>
      <c r="UAY16" s="236"/>
      <c r="UAZ16" s="235"/>
      <c r="UBA16" s="236"/>
      <c r="UBB16" s="236"/>
      <c r="UBC16" s="235"/>
      <c r="UBD16" s="236"/>
      <c r="UBE16" s="236"/>
      <c r="UBF16" s="235"/>
      <c r="UBG16" s="236"/>
      <c r="UBH16" s="236"/>
      <c r="UBI16" s="235"/>
      <c r="UBJ16" s="236"/>
      <c r="UBK16" s="236"/>
      <c r="UBL16" s="235"/>
      <c r="UBM16" s="236"/>
      <c r="UBN16" s="236"/>
      <c r="UBO16" s="235"/>
      <c r="UBP16" s="236"/>
      <c r="UBQ16" s="236"/>
      <c r="UBR16" s="235"/>
      <c r="UBS16" s="236"/>
      <c r="UBT16" s="236"/>
      <c r="UBU16" s="235"/>
      <c r="UBV16" s="236"/>
      <c r="UBW16" s="236"/>
      <c r="UBX16" s="235"/>
      <c r="UBY16" s="236"/>
      <c r="UBZ16" s="236"/>
      <c r="UCA16" s="235"/>
      <c r="UCB16" s="236"/>
      <c r="UCC16" s="236"/>
      <c r="UCD16" s="235"/>
      <c r="UCE16" s="236"/>
      <c r="UCF16" s="236"/>
      <c r="UCG16" s="235"/>
      <c r="UCH16" s="236"/>
      <c r="UCI16" s="236"/>
      <c r="UCJ16" s="235"/>
      <c r="UCK16" s="236"/>
      <c r="UCL16" s="236"/>
      <c r="UCM16" s="235"/>
      <c r="UCN16" s="236"/>
      <c r="UCO16" s="236"/>
      <c r="UCP16" s="235"/>
      <c r="UCQ16" s="236"/>
      <c r="UCR16" s="236"/>
      <c r="UCS16" s="235"/>
      <c r="UCT16" s="236"/>
      <c r="UCU16" s="236"/>
      <c r="UCV16" s="235"/>
      <c r="UCW16" s="236"/>
      <c r="UCX16" s="236"/>
      <c r="UCY16" s="235"/>
      <c r="UCZ16" s="236"/>
      <c r="UDA16" s="236"/>
      <c r="UDB16" s="235"/>
      <c r="UDC16" s="236"/>
      <c r="UDD16" s="236"/>
      <c r="UDE16" s="235"/>
      <c r="UDF16" s="236"/>
      <c r="UDG16" s="236"/>
      <c r="UDH16" s="235"/>
      <c r="UDI16" s="236"/>
      <c r="UDJ16" s="236"/>
      <c r="UDK16" s="235"/>
      <c r="UDL16" s="236"/>
      <c r="UDM16" s="236"/>
      <c r="UDN16" s="235"/>
      <c r="UDO16" s="236"/>
      <c r="UDP16" s="236"/>
      <c r="UDQ16" s="235"/>
      <c r="UDR16" s="236"/>
      <c r="UDS16" s="236"/>
      <c r="UDT16" s="235"/>
      <c r="UDU16" s="236"/>
      <c r="UDV16" s="236"/>
      <c r="UDW16" s="235"/>
      <c r="UDX16" s="236"/>
      <c r="UDY16" s="236"/>
      <c r="UDZ16" s="235"/>
      <c r="UEA16" s="236"/>
      <c r="UEB16" s="236"/>
      <c r="UEC16" s="235"/>
      <c r="UED16" s="236"/>
      <c r="UEE16" s="236"/>
      <c r="UEF16" s="235"/>
      <c r="UEG16" s="236"/>
      <c r="UEH16" s="236"/>
      <c r="UEI16" s="235"/>
      <c r="UEJ16" s="236"/>
      <c r="UEK16" s="236"/>
      <c r="UEL16" s="235"/>
      <c r="UEM16" s="236"/>
      <c r="UEN16" s="236"/>
      <c r="UEO16" s="235"/>
      <c r="UEP16" s="236"/>
      <c r="UEQ16" s="236"/>
      <c r="UER16" s="235"/>
      <c r="UES16" s="236"/>
      <c r="UET16" s="236"/>
      <c r="UEU16" s="235"/>
      <c r="UEV16" s="236"/>
      <c r="UEW16" s="236"/>
      <c r="UEX16" s="235"/>
      <c r="UEY16" s="236"/>
      <c r="UEZ16" s="236"/>
      <c r="UFA16" s="235"/>
      <c r="UFB16" s="236"/>
      <c r="UFC16" s="236"/>
      <c r="UFD16" s="235"/>
      <c r="UFE16" s="236"/>
      <c r="UFF16" s="236"/>
      <c r="UFG16" s="235"/>
      <c r="UFH16" s="236"/>
      <c r="UFI16" s="236"/>
      <c r="UFJ16" s="235"/>
      <c r="UFK16" s="236"/>
      <c r="UFL16" s="236"/>
      <c r="UFM16" s="235"/>
      <c r="UFN16" s="236"/>
      <c r="UFO16" s="236"/>
      <c r="UFP16" s="235"/>
      <c r="UFQ16" s="236"/>
      <c r="UFR16" s="236"/>
      <c r="UFS16" s="235"/>
      <c r="UFT16" s="236"/>
      <c r="UFU16" s="236"/>
      <c r="UFV16" s="235"/>
      <c r="UFW16" s="236"/>
      <c r="UFX16" s="236"/>
      <c r="UFY16" s="235"/>
      <c r="UFZ16" s="236"/>
      <c r="UGA16" s="236"/>
      <c r="UGB16" s="235"/>
      <c r="UGC16" s="236"/>
      <c r="UGD16" s="236"/>
      <c r="UGE16" s="235"/>
      <c r="UGF16" s="236"/>
      <c r="UGG16" s="236"/>
      <c r="UGH16" s="235"/>
      <c r="UGI16" s="236"/>
      <c r="UGJ16" s="236"/>
      <c r="UGK16" s="235"/>
      <c r="UGL16" s="236"/>
      <c r="UGM16" s="236"/>
      <c r="UGN16" s="235"/>
      <c r="UGO16" s="236"/>
      <c r="UGP16" s="236"/>
      <c r="UGQ16" s="235"/>
      <c r="UGR16" s="236"/>
      <c r="UGS16" s="236"/>
      <c r="UGT16" s="235"/>
      <c r="UGU16" s="236"/>
      <c r="UGV16" s="236"/>
      <c r="UGW16" s="235"/>
      <c r="UGX16" s="236"/>
      <c r="UGY16" s="236"/>
      <c r="UGZ16" s="235"/>
      <c r="UHA16" s="236"/>
      <c r="UHB16" s="236"/>
      <c r="UHC16" s="235"/>
      <c r="UHD16" s="236"/>
      <c r="UHE16" s="236"/>
      <c r="UHF16" s="235"/>
      <c r="UHG16" s="236"/>
      <c r="UHH16" s="236"/>
      <c r="UHI16" s="235"/>
      <c r="UHJ16" s="236"/>
      <c r="UHK16" s="236"/>
      <c r="UHL16" s="235"/>
      <c r="UHM16" s="236"/>
      <c r="UHN16" s="236"/>
      <c r="UHO16" s="235"/>
      <c r="UHP16" s="236"/>
      <c r="UHQ16" s="236"/>
      <c r="UHR16" s="235"/>
      <c r="UHS16" s="236"/>
      <c r="UHT16" s="236"/>
      <c r="UHU16" s="235"/>
      <c r="UHV16" s="236"/>
      <c r="UHW16" s="236"/>
      <c r="UHX16" s="235"/>
      <c r="UHY16" s="236"/>
      <c r="UHZ16" s="236"/>
      <c r="UIA16" s="235"/>
      <c r="UIB16" s="236"/>
      <c r="UIC16" s="236"/>
      <c r="UID16" s="235"/>
      <c r="UIE16" s="236"/>
      <c r="UIF16" s="236"/>
      <c r="UIG16" s="235"/>
      <c r="UIH16" s="236"/>
      <c r="UII16" s="236"/>
      <c r="UIJ16" s="235"/>
      <c r="UIK16" s="236"/>
      <c r="UIL16" s="236"/>
      <c r="UIM16" s="235"/>
      <c r="UIN16" s="236"/>
      <c r="UIO16" s="236"/>
      <c r="UIP16" s="235"/>
      <c r="UIQ16" s="236"/>
      <c r="UIR16" s="236"/>
      <c r="UIS16" s="235"/>
      <c r="UIT16" s="236"/>
      <c r="UIU16" s="236"/>
      <c r="UIV16" s="235"/>
      <c r="UIW16" s="236"/>
      <c r="UIX16" s="236"/>
      <c r="UIY16" s="235"/>
      <c r="UIZ16" s="236"/>
      <c r="UJA16" s="236"/>
      <c r="UJB16" s="235"/>
      <c r="UJC16" s="236"/>
      <c r="UJD16" s="236"/>
      <c r="UJE16" s="235"/>
      <c r="UJF16" s="236"/>
      <c r="UJG16" s="236"/>
      <c r="UJH16" s="235"/>
      <c r="UJI16" s="236"/>
      <c r="UJJ16" s="236"/>
      <c r="UJK16" s="235"/>
      <c r="UJL16" s="236"/>
      <c r="UJM16" s="236"/>
      <c r="UJN16" s="235"/>
      <c r="UJO16" s="236"/>
      <c r="UJP16" s="236"/>
      <c r="UJQ16" s="235"/>
      <c r="UJR16" s="236"/>
      <c r="UJS16" s="236"/>
      <c r="UJT16" s="235"/>
      <c r="UJU16" s="236"/>
      <c r="UJV16" s="236"/>
      <c r="UJW16" s="235"/>
      <c r="UJX16" s="236"/>
      <c r="UJY16" s="236"/>
      <c r="UJZ16" s="235"/>
      <c r="UKA16" s="236"/>
      <c r="UKB16" s="236"/>
      <c r="UKC16" s="235"/>
      <c r="UKD16" s="236"/>
      <c r="UKE16" s="236"/>
      <c r="UKF16" s="235"/>
      <c r="UKG16" s="236"/>
      <c r="UKH16" s="236"/>
      <c r="UKI16" s="235"/>
      <c r="UKJ16" s="236"/>
      <c r="UKK16" s="236"/>
      <c r="UKL16" s="235"/>
      <c r="UKM16" s="236"/>
      <c r="UKN16" s="236"/>
      <c r="UKO16" s="235"/>
      <c r="UKP16" s="236"/>
      <c r="UKQ16" s="236"/>
      <c r="UKR16" s="235"/>
      <c r="UKS16" s="236"/>
      <c r="UKT16" s="236"/>
      <c r="UKU16" s="235"/>
      <c r="UKV16" s="236"/>
      <c r="UKW16" s="236"/>
      <c r="UKX16" s="235"/>
      <c r="UKY16" s="236"/>
      <c r="UKZ16" s="236"/>
      <c r="ULA16" s="235"/>
      <c r="ULB16" s="236"/>
      <c r="ULC16" s="236"/>
      <c r="ULD16" s="235"/>
      <c r="ULE16" s="236"/>
      <c r="ULF16" s="236"/>
      <c r="ULG16" s="235"/>
      <c r="ULH16" s="236"/>
      <c r="ULI16" s="236"/>
      <c r="ULJ16" s="235"/>
      <c r="ULK16" s="236"/>
      <c r="ULL16" s="236"/>
      <c r="ULM16" s="235"/>
      <c r="ULN16" s="236"/>
      <c r="ULO16" s="236"/>
      <c r="ULP16" s="235"/>
      <c r="ULQ16" s="236"/>
      <c r="ULR16" s="236"/>
      <c r="ULS16" s="235"/>
      <c r="ULT16" s="236"/>
      <c r="ULU16" s="236"/>
      <c r="ULV16" s="235"/>
      <c r="ULW16" s="236"/>
      <c r="ULX16" s="236"/>
      <c r="ULY16" s="235"/>
      <c r="ULZ16" s="236"/>
      <c r="UMA16" s="236"/>
      <c r="UMB16" s="235"/>
      <c r="UMC16" s="236"/>
      <c r="UMD16" s="236"/>
      <c r="UME16" s="235"/>
      <c r="UMF16" s="236"/>
      <c r="UMG16" s="236"/>
      <c r="UMH16" s="235"/>
      <c r="UMI16" s="236"/>
      <c r="UMJ16" s="236"/>
      <c r="UMK16" s="235"/>
      <c r="UML16" s="236"/>
      <c r="UMM16" s="236"/>
      <c r="UMN16" s="235"/>
      <c r="UMO16" s="236"/>
      <c r="UMP16" s="236"/>
      <c r="UMQ16" s="235"/>
      <c r="UMR16" s="236"/>
      <c r="UMS16" s="236"/>
      <c r="UMT16" s="235"/>
      <c r="UMU16" s="236"/>
      <c r="UMV16" s="236"/>
      <c r="UMW16" s="235"/>
      <c r="UMX16" s="236"/>
      <c r="UMY16" s="236"/>
      <c r="UMZ16" s="235"/>
      <c r="UNA16" s="236"/>
      <c r="UNB16" s="236"/>
      <c r="UNC16" s="235"/>
      <c r="UND16" s="236"/>
      <c r="UNE16" s="236"/>
      <c r="UNF16" s="235"/>
      <c r="UNG16" s="236"/>
      <c r="UNH16" s="236"/>
      <c r="UNI16" s="235"/>
      <c r="UNJ16" s="236"/>
      <c r="UNK16" s="236"/>
      <c r="UNL16" s="235"/>
      <c r="UNM16" s="236"/>
      <c r="UNN16" s="236"/>
      <c r="UNO16" s="235"/>
      <c r="UNP16" s="236"/>
      <c r="UNQ16" s="236"/>
      <c r="UNR16" s="235"/>
      <c r="UNS16" s="236"/>
      <c r="UNT16" s="236"/>
      <c r="UNU16" s="235"/>
      <c r="UNV16" s="236"/>
      <c r="UNW16" s="236"/>
      <c r="UNX16" s="235"/>
      <c r="UNY16" s="236"/>
      <c r="UNZ16" s="236"/>
      <c r="UOA16" s="235"/>
      <c r="UOB16" s="236"/>
      <c r="UOC16" s="236"/>
      <c r="UOD16" s="235"/>
      <c r="UOE16" s="236"/>
      <c r="UOF16" s="236"/>
      <c r="UOG16" s="235"/>
      <c r="UOH16" s="236"/>
      <c r="UOI16" s="236"/>
      <c r="UOJ16" s="235"/>
      <c r="UOK16" s="236"/>
      <c r="UOL16" s="236"/>
      <c r="UOM16" s="235"/>
      <c r="UON16" s="236"/>
      <c r="UOO16" s="236"/>
      <c r="UOP16" s="235"/>
      <c r="UOQ16" s="236"/>
      <c r="UOR16" s="236"/>
      <c r="UOS16" s="235"/>
      <c r="UOT16" s="236"/>
      <c r="UOU16" s="236"/>
      <c r="UOV16" s="235"/>
      <c r="UOW16" s="236"/>
      <c r="UOX16" s="236"/>
      <c r="UOY16" s="235"/>
      <c r="UOZ16" s="236"/>
      <c r="UPA16" s="236"/>
      <c r="UPB16" s="235"/>
      <c r="UPC16" s="236"/>
      <c r="UPD16" s="236"/>
      <c r="UPE16" s="235"/>
      <c r="UPF16" s="236"/>
      <c r="UPG16" s="236"/>
      <c r="UPH16" s="235"/>
      <c r="UPI16" s="236"/>
      <c r="UPJ16" s="236"/>
      <c r="UPK16" s="235"/>
      <c r="UPL16" s="236"/>
      <c r="UPM16" s="236"/>
      <c r="UPN16" s="235"/>
      <c r="UPO16" s="236"/>
      <c r="UPP16" s="236"/>
      <c r="UPQ16" s="235"/>
      <c r="UPR16" s="236"/>
      <c r="UPS16" s="236"/>
      <c r="UPT16" s="235"/>
      <c r="UPU16" s="236"/>
      <c r="UPV16" s="236"/>
      <c r="UPW16" s="235"/>
      <c r="UPX16" s="236"/>
      <c r="UPY16" s="236"/>
      <c r="UPZ16" s="235"/>
      <c r="UQA16" s="236"/>
      <c r="UQB16" s="236"/>
      <c r="UQC16" s="235"/>
      <c r="UQD16" s="236"/>
      <c r="UQE16" s="236"/>
      <c r="UQF16" s="235"/>
      <c r="UQG16" s="236"/>
      <c r="UQH16" s="236"/>
      <c r="UQI16" s="235"/>
      <c r="UQJ16" s="236"/>
      <c r="UQK16" s="236"/>
      <c r="UQL16" s="235"/>
      <c r="UQM16" s="236"/>
      <c r="UQN16" s="236"/>
      <c r="UQO16" s="235"/>
      <c r="UQP16" s="236"/>
      <c r="UQQ16" s="236"/>
      <c r="UQR16" s="235"/>
      <c r="UQS16" s="236"/>
      <c r="UQT16" s="236"/>
      <c r="UQU16" s="235"/>
      <c r="UQV16" s="236"/>
      <c r="UQW16" s="236"/>
      <c r="UQX16" s="235"/>
      <c r="UQY16" s="236"/>
      <c r="UQZ16" s="236"/>
      <c r="URA16" s="235"/>
      <c r="URB16" s="236"/>
      <c r="URC16" s="236"/>
      <c r="URD16" s="235"/>
      <c r="URE16" s="236"/>
      <c r="URF16" s="236"/>
      <c r="URG16" s="235"/>
      <c r="URH16" s="236"/>
      <c r="URI16" s="236"/>
      <c r="URJ16" s="235"/>
      <c r="URK16" s="236"/>
      <c r="URL16" s="236"/>
      <c r="URM16" s="235"/>
      <c r="URN16" s="236"/>
      <c r="URO16" s="236"/>
      <c r="URP16" s="235"/>
      <c r="URQ16" s="236"/>
      <c r="URR16" s="236"/>
      <c r="URS16" s="235"/>
      <c r="URT16" s="236"/>
      <c r="URU16" s="236"/>
      <c r="URV16" s="235"/>
      <c r="URW16" s="236"/>
      <c r="URX16" s="236"/>
      <c r="URY16" s="235"/>
      <c r="URZ16" s="236"/>
      <c r="USA16" s="236"/>
      <c r="USB16" s="235"/>
      <c r="USC16" s="236"/>
      <c r="USD16" s="236"/>
      <c r="USE16" s="235"/>
      <c r="USF16" s="236"/>
      <c r="USG16" s="236"/>
      <c r="USH16" s="235"/>
      <c r="USI16" s="236"/>
      <c r="USJ16" s="236"/>
      <c r="USK16" s="235"/>
      <c r="USL16" s="236"/>
      <c r="USM16" s="236"/>
      <c r="USN16" s="235"/>
      <c r="USO16" s="236"/>
      <c r="USP16" s="236"/>
      <c r="USQ16" s="235"/>
      <c r="USR16" s="236"/>
      <c r="USS16" s="236"/>
      <c r="UST16" s="235"/>
      <c r="USU16" s="236"/>
      <c r="USV16" s="236"/>
      <c r="USW16" s="235"/>
      <c r="USX16" s="236"/>
      <c r="USY16" s="236"/>
      <c r="USZ16" s="235"/>
      <c r="UTA16" s="236"/>
      <c r="UTB16" s="236"/>
      <c r="UTC16" s="235"/>
      <c r="UTD16" s="236"/>
      <c r="UTE16" s="236"/>
      <c r="UTF16" s="235"/>
      <c r="UTG16" s="236"/>
      <c r="UTH16" s="236"/>
      <c r="UTI16" s="235"/>
      <c r="UTJ16" s="236"/>
      <c r="UTK16" s="236"/>
      <c r="UTL16" s="235"/>
      <c r="UTM16" s="236"/>
      <c r="UTN16" s="236"/>
      <c r="UTO16" s="235"/>
      <c r="UTP16" s="236"/>
      <c r="UTQ16" s="236"/>
      <c r="UTR16" s="235"/>
      <c r="UTS16" s="236"/>
      <c r="UTT16" s="236"/>
      <c r="UTU16" s="235"/>
      <c r="UTV16" s="236"/>
      <c r="UTW16" s="236"/>
      <c r="UTX16" s="235"/>
      <c r="UTY16" s="236"/>
      <c r="UTZ16" s="236"/>
      <c r="UUA16" s="235"/>
      <c r="UUB16" s="236"/>
      <c r="UUC16" s="236"/>
      <c r="UUD16" s="235"/>
      <c r="UUE16" s="236"/>
      <c r="UUF16" s="236"/>
      <c r="UUG16" s="235"/>
      <c r="UUH16" s="236"/>
      <c r="UUI16" s="236"/>
      <c r="UUJ16" s="235"/>
      <c r="UUK16" s="236"/>
      <c r="UUL16" s="236"/>
      <c r="UUM16" s="235"/>
      <c r="UUN16" s="236"/>
      <c r="UUO16" s="236"/>
      <c r="UUP16" s="235"/>
      <c r="UUQ16" s="236"/>
      <c r="UUR16" s="236"/>
      <c r="UUS16" s="235"/>
      <c r="UUT16" s="236"/>
      <c r="UUU16" s="236"/>
      <c r="UUV16" s="235"/>
      <c r="UUW16" s="236"/>
      <c r="UUX16" s="236"/>
      <c r="UUY16" s="235"/>
      <c r="UUZ16" s="236"/>
      <c r="UVA16" s="236"/>
      <c r="UVB16" s="235"/>
      <c r="UVC16" s="236"/>
      <c r="UVD16" s="236"/>
      <c r="UVE16" s="235"/>
      <c r="UVF16" s="236"/>
      <c r="UVG16" s="236"/>
      <c r="UVH16" s="235"/>
      <c r="UVI16" s="236"/>
      <c r="UVJ16" s="236"/>
      <c r="UVK16" s="235"/>
      <c r="UVL16" s="236"/>
      <c r="UVM16" s="236"/>
      <c r="UVN16" s="235"/>
      <c r="UVO16" s="236"/>
      <c r="UVP16" s="236"/>
      <c r="UVQ16" s="235"/>
      <c r="UVR16" s="236"/>
      <c r="UVS16" s="236"/>
      <c r="UVT16" s="235"/>
      <c r="UVU16" s="236"/>
      <c r="UVV16" s="236"/>
      <c r="UVW16" s="235"/>
      <c r="UVX16" s="236"/>
      <c r="UVY16" s="236"/>
      <c r="UVZ16" s="235"/>
      <c r="UWA16" s="236"/>
      <c r="UWB16" s="236"/>
      <c r="UWC16" s="235"/>
      <c r="UWD16" s="236"/>
      <c r="UWE16" s="236"/>
      <c r="UWF16" s="235"/>
      <c r="UWG16" s="236"/>
      <c r="UWH16" s="236"/>
      <c r="UWI16" s="235"/>
      <c r="UWJ16" s="236"/>
      <c r="UWK16" s="236"/>
      <c r="UWL16" s="235"/>
      <c r="UWM16" s="236"/>
      <c r="UWN16" s="236"/>
      <c r="UWO16" s="235"/>
      <c r="UWP16" s="236"/>
      <c r="UWQ16" s="236"/>
      <c r="UWR16" s="235"/>
      <c r="UWS16" s="236"/>
      <c r="UWT16" s="236"/>
      <c r="UWU16" s="235"/>
      <c r="UWV16" s="236"/>
      <c r="UWW16" s="236"/>
      <c r="UWX16" s="235"/>
      <c r="UWY16" s="236"/>
      <c r="UWZ16" s="236"/>
      <c r="UXA16" s="235"/>
      <c r="UXB16" s="236"/>
      <c r="UXC16" s="236"/>
      <c r="UXD16" s="235"/>
      <c r="UXE16" s="236"/>
      <c r="UXF16" s="236"/>
      <c r="UXG16" s="235"/>
      <c r="UXH16" s="236"/>
      <c r="UXI16" s="236"/>
      <c r="UXJ16" s="235"/>
      <c r="UXK16" s="236"/>
      <c r="UXL16" s="236"/>
      <c r="UXM16" s="235"/>
      <c r="UXN16" s="236"/>
      <c r="UXO16" s="236"/>
      <c r="UXP16" s="235"/>
      <c r="UXQ16" s="236"/>
      <c r="UXR16" s="236"/>
      <c r="UXS16" s="235"/>
      <c r="UXT16" s="236"/>
      <c r="UXU16" s="236"/>
      <c r="UXV16" s="235"/>
      <c r="UXW16" s="236"/>
      <c r="UXX16" s="236"/>
      <c r="UXY16" s="235"/>
      <c r="UXZ16" s="236"/>
      <c r="UYA16" s="236"/>
      <c r="UYB16" s="235"/>
      <c r="UYC16" s="236"/>
      <c r="UYD16" s="236"/>
      <c r="UYE16" s="235"/>
      <c r="UYF16" s="236"/>
      <c r="UYG16" s="236"/>
      <c r="UYH16" s="235"/>
      <c r="UYI16" s="236"/>
      <c r="UYJ16" s="236"/>
      <c r="UYK16" s="235"/>
      <c r="UYL16" s="236"/>
      <c r="UYM16" s="236"/>
      <c r="UYN16" s="235"/>
      <c r="UYO16" s="236"/>
      <c r="UYP16" s="236"/>
      <c r="UYQ16" s="235"/>
      <c r="UYR16" s="236"/>
      <c r="UYS16" s="236"/>
      <c r="UYT16" s="235"/>
      <c r="UYU16" s="236"/>
      <c r="UYV16" s="236"/>
      <c r="UYW16" s="235"/>
      <c r="UYX16" s="236"/>
      <c r="UYY16" s="236"/>
      <c r="UYZ16" s="235"/>
      <c r="UZA16" s="236"/>
      <c r="UZB16" s="236"/>
      <c r="UZC16" s="235"/>
      <c r="UZD16" s="236"/>
      <c r="UZE16" s="236"/>
      <c r="UZF16" s="235"/>
      <c r="UZG16" s="236"/>
      <c r="UZH16" s="236"/>
      <c r="UZI16" s="235"/>
      <c r="UZJ16" s="236"/>
      <c r="UZK16" s="236"/>
      <c r="UZL16" s="235"/>
      <c r="UZM16" s="236"/>
      <c r="UZN16" s="236"/>
      <c r="UZO16" s="235"/>
      <c r="UZP16" s="236"/>
      <c r="UZQ16" s="236"/>
      <c r="UZR16" s="235"/>
      <c r="UZS16" s="236"/>
      <c r="UZT16" s="236"/>
      <c r="UZU16" s="235"/>
      <c r="UZV16" s="236"/>
      <c r="UZW16" s="236"/>
      <c r="UZX16" s="235"/>
      <c r="UZY16" s="236"/>
      <c r="UZZ16" s="236"/>
      <c r="VAA16" s="235"/>
      <c r="VAB16" s="236"/>
      <c r="VAC16" s="236"/>
      <c r="VAD16" s="235"/>
      <c r="VAE16" s="236"/>
      <c r="VAF16" s="236"/>
      <c r="VAG16" s="235"/>
      <c r="VAH16" s="236"/>
      <c r="VAI16" s="236"/>
      <c r="VAJ16" s="235"/>
      <c r="VAK16" s="236"/>
      <c r="VAL16" s="236"/>
      <c r="VAM16" s="235"/>
      <c r="VAN16" s="236"/>
      <c r="VAO16" s="236"/>
      <c r="VAP16" s="235"/>
      <c r="VAQ16" s="236"/>
      <c r="VAR16" s="236"/>
      <c r="VAS16" s="235"/>
      <c r="VAT16" s="236"/>
      <c r="VAU16" s="236"/>
      <c r="VAV16" s="235"/>
      <c r="VAW16" s="236"/>
      <c r="VAX16" s="236"/>
      <c r="VAY16" s="235"/>
      <c r="VAZ16" s="236"/>
      <c r="VBA16" s="236"/>
      <c r="VBB16" s="235"/>
      <c r="VBC16" s="236"/>
      <c r="VBD16" s="236"/>
      <c r="VBE16" s="235"/>
      <c r="VBF16" s="236"/>
      <c r="VBG16" s="236"/>
      <c r="VBH16" s="235"/>
      <c r="VBI16" s="236"/>
      <c r="VBJ16" s="236"/>
      <c r="VBK16" s="235"/>
      <c r="VBL16" s="236"/>
      <c r="VBM16" s="236"/>
      <c r="VBN16" s="235"/>
      <c r="VBO16" s="236"/>
      <c r="VBP16" s="236"/>
      <c r="VBQ16" s="235"/>
      <c r="VBR16" s="236"/>
      <c r="VBS16" s="236"/>
      <c r="VBT16" s="235"/>
      <c r="VBU16" s="236"/>
      <c r="VBV16" s="236"/>
      <c r="VBW16" s="235"/>
      <c r="VBX16" s="236"/>
      <c r="VBY16" s="236"/>
      <c r="VBZ16" s="235"/>
      <c r="VCA16" s="236"/>
      <c r="VCB16" s="236"/>
      <c r="VCC16" s="235"/>
      <c r="VCD16" s="236"/>
      <c r="VCE16" s="236"/>
      <c r="VCF16" s="235"/>
      <c r="VCG16" s="236"/>
      <c r="VCH16" s="236"/>
      <c r="VCI16" s="235"/>
      <c r="VCJ16" s="236"/>
      <c r="VCK16" s="236"/>
      <c r="VCL16" s="235"/>
      <c r="VCM16" s="236"/>
      <c r="VCN16" s="236"/>
      <c r="VCO16" s="235"/>
      <c r="VCP16" s="236"/>
      <c r="VCQ16" s="236"/>
      <c r="VCR16" s="235"/>
      <c r="VCS16" s="236"/>
      <c r="VCT16" s="236"/>
      <c r="VCU16" s="235"/>
      <c r="VCV16" s="236"/>
      <c r="VCW16" s="236"/>
      <c r="VCX16" s="235"/>
      <c r="VCY16" s="236"/>
      <c r="VCZ16" s="236"/>
      <c r="VDA16" s="235"/>
      <c r="VDB16" s="236"/>
      <c r="VDC16" s="236"/>
      <c r="VDD16" s="235"/>
      <c r="VDE16" s="236"/>
      <c r="VDF16" s="236"/>
      <c r="VDG16" s="235"/>
      <c r="VDH16" s="236"/>
      <c r="VDI16" s="236"/>
      <c r="VDJ16" s="235"/>
      <c r="VDK16" s="236"/>
      <c r="VDL16" s="236"/>
      <c r="VDM16" s="235"/>
      <c r="VDN16" s="236"/>
      <c r="VDO16" s="236"/>
      <c r="VDP16" s="235"/>
      <c r="VDQ16" s="236"/>
      <c r="VDR16" s="236"/>
      <c r="VDS16" s="235"/>
      <c r="VDT16" s="236"/>
      <c r="VDU16" s="236"/>
      <c r="VDV16" s="235"/>
      <c r="VDW16" s="236"/>
      <c r="VDX16" s="236"/>
      <c r="VDY16" s="235"/>
      <c r="VDZ16" s="236"/>
      <c r="VEA16" s="236"/>
      <c r="VEB16" s="235"/>
      <c r="VEC16" s="236"/>
      <c r="VED16" s="236"/>
      <c r="VEE16" s="235"/>
      <c r="VEF16" s="236"/>
      <c r="VEG16" s="236"/>
      <c r="VEH16" s="235"/>
      <c r="VEI16" s="236"/>
      <c r="VEJ16" s="236"/>
      <c r="VEK16" s="235"/>
      <c r="VEL16" s="236"/>
      <c r="VEM16" s="236"/>
      <c r="VEN16" s="235"/>
      <c r="VEO16" s="236"/>
      <c r="VEP16" s="236"/>
      <c r="VEQ16" s="235"/>
      <c r="VER16" s="236"/>
      <c r="VES16" s="236"/>
      <c r="VET16" s="235"/>
      <c r="VEU16" s="236"/>
      <c r="VEV16" s="236"/>
      <c r="VEW16" s="235"/>
      <c r="VEX16" s="236"/>
      <c r="VEY16" s="236"/>
      <c r="VEZ16" s="235"/>
      <c r="VFA16" s="236"/>
      <c r="VFB16" s="236"/>
      <c r="VFC16" s="235"/>
      <c r="VFD16" s="236"/>
      <c r="VFE16" s="236"/>
      <c r="VFF16" s="235"/>
      <c r="VFG16" s="236"/>
      <c r="VFH16" s="236"/>
      <c r="VFI16" s="235"/>
      <c r="VFJ16" s="236"/>
      <c r="VFK16" s="236"/>
      <c r="VFL16" s="235"/>
      <c r="VFM16" s="236"/>
      <c r="VFN16" s="236"/>
      <c r="VFO16" s="235"/>
      <c r="VFP16" s="236"/>
      <c r="VFQ16" s="236"/>
      <c r="VFR16" s="235"/>
      <c r="VFS16" s="236"/>
      <c r="VFT16" s="236"/>
      <c r="VFU16" s="235"/>
      <c r="VFV16" s="236"/>
      <c r="VFW16" s="236"/>
      <c r="VFX16" s="235"/>
      <c r="VFY16" s="236"/>
      <c r="VFZ16" s="236"/>
      <c r="VGA16" s="235"/>
      <c r="VGB16" s="236"/>
      <c r="VGC16" s="236"/>
      <c r="VGD16" s="235"/>
      <c r="VGE16" s="236"/>
      <c r="VGF16" s="236"/>
      <c r="VGG16" s="235"/>
      <c r="VGH16" s="236"/>
      <c r="VGI16" s="236"/>
      <c r="VGJ16" s="235"/>
      <c r="VGK16" s="236"/>
      <c r="VGL16" s="236"/>
      <c r="VGM16" s="235"/>
      <c r="VGN16" s="236"/>
      <c r="VGO16" s="236"/>
      <c r="VGP16" s="235"/>
      <c r="VGQ16" s="236"/>
      <c r="VGR16" s="236"/>
      <c r="VGS16" s="235"/>
      <c r="VGT16" s="236"/>
      <c r="VGU16" s="236"/>
      <c r="VGV16" s="235"/>
      <c r="VGW16" s="236"/>
      <c r="VGX16" s="236"/>
      <c r="VGY16" s="235"/>
      <c r="VGZ16" s="236"/>
      <c r="VHA16" s="236"/>
      <c r="VHB16" s="235"/>
      <c r="VHC16" s="236"/>
      <c r="VHD16" s="236"/>
      <c r="VHE16" s="235"/>
      <c r="VHF16" s="236"/>
      <c r="VHG16" s="236"/>
      <c r="VHH16" s="235"/>
      <c r="VHI16" s="236"/>
      <c r="VHJ16" s="236"/>
      <c r="VHK16" s="235"/>
      <c r="VHL16" s="236"/>
      <c r="VHM16" s="236"/>
      <c r="VHN16" s="235"/>
      <c r="VHO16" s="236"/>
      <c r="VHP16" s="236"/>
      <c r="VHQ16" s="235"/>
      <c r="VHR16" s="236"/>
      <c r="VHS16" s="236"/>
      <c r="VHT16" s="235"/>
      <c r="VHU16" s="236"/>
      <c r="VHV16" s="236"/>
      <c r="VHW16" s="235"/>
      <c r="VHX16" s="236"/>
      <c r="VHY16" s="236"/>
      <c r="VHZ16" s="235"/>
      <c r="VIA16" s="236"/>
      <c r="VIB16" s="236"/>
      <c r="VIC16" s="235"/>
      <c r="VID16" s="236"/>
      <c r="VIE16" s="236"/>
      <c r="VIF16" s="235"/>
      <c r="VIG16" s="236"/>
      <c r="VIH16" s="236"/>
      <c r="VII16" s="235"/>
      <c r="VIJ16" s="236"/>
      <c r="VIK16" s="236"/>
      <c r="VIL16" s="235"/>
      <c r="VIM16" s="236"/>
      <c r="VIN16" s="236"/>
      <c r="VIO16" s="235"/>
      <c r="VIP16" s="236"/>
      <c r="VIQ16" s="236"/>
      <c r="VIR16" s="235"/>
      <c r="VIS16" s="236"/>
      <c r="VIT16" s="236"/>
      <c r="VIU16" s="235"/>
      <c r="VIV16" s="236"/>
      <c r="VIW16" s="236"/>
      <c r="VIX16" s="235"/>
      <c r="VIY16" s="236"/>
      <c r="VIZ16" s="236"/>
      <c r="VJA16" s="235"/>
      <c r="VJB16" s="236"/>
      <c r="VJC16" s="236"/>
      <c r="VJD16" s="235"/>
      <c r="VJE16" s="236"/>
      <c r="VJF16" s="236"/>
      <c r="VJG16" s="235"/>
      <c r="VJH16" s="236"/>
      <c r="VJI16" s="236"/>
      <c r="VJJ16" s="235"/>
      <c r="VJK16" s="236"/>
      <c r="VJL16" s="236"/>
      <c r="VJM16" s="235"/>
      <c r="VJN16" s="236"/>
      <c r="VJO16" s="236"/>
      <c r="VJP16" s="235"/>
      <c r="VJQ16" s="236"/>
      <c r="VJR16" s="236"/>
      <c r="VJS16" s="235"/>
      <c r="VJT16" s="236"/>
      <c r="VJU16" s="236"/>
      <c r="VJV16" s="235"/>
      <c r="VJW16" s="236"/>
      <c r="VJX16" s="236"/>
      <c r="VJY16" s="235"/>
      <c r="VJZ16" s="236"/>
      <c r="VKA16" s="236"/>
      <c r="VKB16" s="235"/>
      <c r="VKC16" s="236"/>
      <c r="VKD16" s="236"/>
      <c r="VKE16" s="235"/>
      <c r="VKF16" s="236"/>
      <c r="VKG16" s="236"/>
      <c r="VKH16" s="235"/>
      <c r="VKI16" s="236"/>
      <c r="VKJ16" s="236"/>
      <c r="VKK16" s="235"/>
      <c r="VKL16" s="236"/>
      <c r="VKM16" s="236"/>
      <c r="VKN16" s="235"/>
      <c r="VKO16" s="236"/>
      <c r="VKP16" s="236"/>
      <c r="VKQ16" s="235"/>
      <c r="VKR16" s="236"/>
      <c r="VKS16" s="236"/>
      <c r="VKT16" s="235"/>
      <c r="VKU16" s="236"/>
      <c r="VKV16" s="236"/>
      <c r="VKW16" s="235"/>
      <c r="VKX16" s="236"/>
      <c r="VKY16" s="236"/>
      <c r="VKZ16" s="235"/>
      <c r="VLA16" s="236"/>
      <c r="VLB16" s="236"/>
      <c r="VLC16" s="235"/>
      <c r="VLD16" s="236"/>
      <c r="VLE16" s="236"/>
      <c r="VLF16" s="235"/>
      <c r="VLG16" s="236"/>
      <c r="VLH16" s="236"/>
      <c r="VLI16" s="235"/>
      <c r="VLJ16" s="236"/>
      <c r="VLK16" s="236"/>
      <c r="VLL16" s="235"/>
      <c r="VLM16" s="236"/>
      <c r="VLN16" s="236"/>
      <c r="VLO16" s="235"/>
      <c r="VLP16" s="236"/>
      <c r="VLQ16" s="236"/>
      <c r="VLR16" s="235"/>
      <c r="VLS16" s="236"/>
      <c r="VLT16" s="236"/>
      <c r="VLU16" s="235"/>
      <c r="VLV16" s="236"/>
      <c r="VLW16" s="236"/>
      <c r="VLX16" s="235"/>
      <c r="VLY16" s="236"/>
      <c r="VLZ16" s="236"/>
      <c r="VMA16" s="235"/>
      <c r="VMB16" s="236"/>
      <c r="VMC16" s="236"/>
      <c r="VMD16" s="235"/>
      <c r="VME16" s="236"/>
      <c r="VMF16" s="236"/>
      <c r="VMG16" s="235"/>
      <c r="VMH16" s="236"/>
      <c r="VMI16" s="236"/>
      <c r="VMJ16" s="235"/>
      <c r="VMK16" s="236"/>
      <c r="VML16" s="236"/>
      <c r="VMM16" s="235"/>
      <c r="VMN16" s="236"/>
      <c r="VMO16" s="236"/>
      <c r="VMP16" s="235"/>
      <c r="VMQ16" s="236"/>
      <c r="VMR16" s="236"/>
      <c r="VMS16" s="235"/>
      <c r="VMT16" s="236"/>
      <c r="VMU16" s="236"/>
      <c r="VMV16" s="235"/>
      <c r="VMW16" s="236"/>
      <c r="VMX16" s="236"/>
      <c r="VMY16" s="235"/>
      <c r="VMZ16" s="236"/>
      <c r="VNA16" s="236"/>
      <c r="VNB16" s="235"/>
      <c r="VNC16" s="236"/>
      <c r="VND16" s="236"/>
      <c r="VNE16" s="235"/>
      <c r="VNF16" s="236"/>
      <c r="VNG16" s="236"/>
      <c r="VNH16" s="235"/>
      <c r="VNI16" s="236"/>
      <c r="VNJ16" s="236"/>
      <c r="VNK16" s="235"/>
      <c r="VNL16" s="236"/>
      <c r="VNM16" s="236"/>
      <c r="VNN16" s="235"/>
      <c r="VNO16" s="236"/>
      <c r="VNP16" s="236"/>
      <c r="VNQ16" s="235"/>
      <c r="VNR16" s="236"/>
      <c r="VNS16" s="236"/>
      <c r="VNT16" s="235"/>
      <c r="VNU16" s="236"/>
      <c r="VNV16" s="236"/>
      <c r="VNW16" s="235"/>
      <c r="VNX16" s="236"/>
      <c r="VNY16" s="236"/>
      <c r="VNZ16" s="235"/>
      <c r="VOA16" s="236"/>
      <c r="VOB16" s="236"/>
      <c r="VOC16" s="235"/>
      <c r="VOD16" s="236"/>
      <c r="VOE16" s="236"/>
      <c r="VOF16" s="235"/>
      <c r="VOG16" s="236"/>
      <c r="VOH16" s="236"/>
      <c r="VOI16" s="235"/>
      <c r="VOJ16" s="236"/>
      <c r="VOK16" s="236"/>
      <c r="VOL16" s="235"/>
      <c r="VOM16" s="236"/>
      <c r="VON16" s="236"/>
      <c r="VOO16" s="235"/>
      <c r="VOP16" s="236"/>
      <c r="VOQ16" s="236"/>
      <c r="VOR16" s="235"/>
      <c r="VOS16" s="236"/>
      <c r="VOT16" s="236"/>
      <c r="VOU16" s="235"/>
      <c r="VOV16" s="236"/>
      <c r="VOW16" s="236"/>
      <c r="VOX16" s="235"/>
      <c r="VOY16" s="236"/>
      <c r="VOZ16" s="236"/>
      <c r="VPA16" s="235"/>
      <c r="VPB16" s="236"/>
      <c r="VPC16" s="236"/>
      <c r="VPD16" s="235"/>
      <c r="VPE16" s="236"/>
      <c r="VPF16" s="236"/>
      <c r="VPG16" s="235"/>
      <c r="VPH16" s="236"/>
      <c r="VPI16" s="236"/>
      <c r="VPJ16" s="235"/>
      <c r="VPK16" s="236"/>
      <c r="VPL16" s="236"/>
      <c r="VPM16" s="235"/>
      <c r="VPN16" s="236"/>
      <c r="VPO16" s="236"/>
      <c r="VPP16" s="235"/>
      <c r="VPQ16" s="236"/>
      <c r="VPR16" s="236"/>
      <c r="VPS16" s="235"/>
      <c r="VPT16" s="236"/>
      <c r="VPU16" s="236"/>
      <c r="VPV16" s="235"/>
      <c r="VPW16" s="236"/>
      <c r="VPX16" s="236"/>
      <c r="VPY16" s="235"/>
      <c r="VPZ16" s="236"/>
      <c r="VQA16" s="236"/>
      <c r="VQB16" s="235"/>
      <c r="VQC16" s="236"/>
      <c r="VQD16" s="236"/>
      <c r="VQE16" s="235"/>
      <c r="VQF16" s="236"/>
      <c r="VQG16" s="236"/>
      <c r="VQH16" s="235"/>
      <c r="VQI16" s="236"/>
      <c r="VQJ16" s="236"/>
      <c r="VQK16" s="235"/>
      <c r="VQL16" s="236"/>
      <c r="VQM16" s="236"/>
      <c r="VQN16" s="235"/>
      <c r="VQO16" s="236"/>
      <c r="VQP16" s="236"/>
      <c r="VQQ16" s="235"/>
      <c r="VQR16" s="236"/>
      <c r="VQS16" s="236"/>
      <c r="VQT16" s="235"/>
      <c r="VQU16" s="236"/>
      <c r="VQV16" s="236"/>
      <c r="VQW16" s="235"/>
      <c r="VQX16" s="236"/>
      <c r="VQY16" s="236"/>
      <c r="VQZ16" s="235"/>
      <c r="VRA16" s="236"/>
      <c r="VRB16" s="236"/>
      <c r="VRC16" s="235"/>
      <c r="VRD16" s="236"/>
      <c r="VRE16" s="236"/>
      <c r="VRF16" s="235"/>
      <c r="VRG16" s="236"/>
      <c r="VRH16" s="236"/>
      <c r="VRI16" s="235"/>
      <c r="VRJ16" s="236"/>
      <c r="VRK16" s="236"/>
      <c r="VRL16" s="235"/>
      <c r="VRM16" s="236"/>
      <c r="VRN16" s="236"/>
      <c r="VRO16" s="235"/>
      <c r="VRP16" s="236"/>
      <c r="VRQ16" s="236"/>
      <c r="VRR16" s="235"/>
      <c r="VRS16" s="236"/>
      <c r="VRT16" s="236"/>
      <c r="VRU16" s="235"/>
      <c r="VRV16" s="236"/>
      <c r="VRW16" s="236"/>
      <c r="VRX16" s="235"/>
      <c r="VRY16" s="236"/>
      <c r="VRZ16" s="236"/>
      <c r="VSA16" s="235"/>
      <c r="VSB16" s="236"/>
      <c r="VSC16" s="236"/>
      <c r="VSD16" s="235"/>
      <c r="VSE16" s="236"/>
      <c r="VSF16" s="236"/>
      <c r="VSG16" s="235"/>
      <c r="VSH16" s="236"/>
      <c r="VSI16" s="236"/>
      <c r="VSJ16" s="235"/>
      <c r="VSK16" s="236"/>
      <c r="VSL16" s="236"/>
      <c r="VSM16" s="235"/>
      <c r="VSN16" s="236"/>
      <c r="VSO16" s="236"/>
      <c r="VSP16" s="235"/>
      <c r="VSQ16" s="236"/>
      <c r="VSR16" s="236"/>
      <c r="VSS16" s="235"/>
      <c r="VST16" s="236"/>
      <c r="VSU16" s="236"/>
      <c r="VSV16" s="235"/>
      <c r="VSW16" s="236"/>
      <c r="VSX16" s="236"/>
      <c r="VSY16" s="235"/>
      <c r="VSZ16" s="236"/>
      <c r="VTA16" s="236"/>
      <c r="VTB16" s="235"/>
      <c r="VTC16" s="236"/>
      <c r="VTD16" s="236"/>
      <c r="VTE16" s="235"/>
      <c r="VTF16" s="236"/>
      <c r="VTG16" s="236"/>
      <c r="VTH16" s="235"/>
      <c r="VTI16" s="236"/>
      <c r="VTJ16" s="236"/>
      <c r="VTK16" s="235"/>
      <c r="VTL16" s="236"/>
      <c r="VTM16" s="236"/>
      <c r="VTN16" s="235"/>
      <c r="VTO16" s="236"/>
      <c r="VTP16" s="236"/>
      <c r="VTQ16" s="235"/>
      <c r="VTR16" s="236"/>
      <c r="VTS16" s="236"/>
      <c r="VTT16" s="235"/>
      <c r="VTU16" s="236"/>
      <c r="VTV16" s="236"/>
      <c r="VTW16" s="235"/>
      <c r="VTX16" s="236"/>
      <c r="VTY16" s="236"/>
      <c r="VTZ16" s="235"/>
      <c r="VUA16" s="236"/>
      <c r="VUB16" s="236"/>
      <c r="VUC16" s="235"/>
      <c r="VUD16" s="236"/>
      <c r="VUE16" s="236"/>
      <c r="VUF16" s="235"/>
      <c r="VUG16" s="236"/>
      <c r="VUH16" s="236"/>
      <c r="VUI16" s="235"/>
      <c r="VUJ16" s="236"/>
      <c r="VUK16" s="236"/>
      <c r="VUL16" s="235"/>
      <c r="VUM16" s="236"/>
      <c r="VUN16" s="236"/>
      <c r="VUO16" s="235"/>
      <c r="VUP16" s="236"/>
      <c r="VUQ16" s="236"/>
      <c r="VUR16" s="235"/>
      <c r="VUS16" s="236"/>
      <c r="VUT16" s="236"/>
      <c r="VUU16" s="235"/>
      <c r="VUV16" s="236"/>
      <c r="VUW16" s="236"/>
      <c r="VUX16" s="235"/>
      <c r="VUY16" s="236"/>
      <c r="VUZ16" s="236"/>
      <c r="VVA16" s="235"/>
      <c r="VVB16" s="236"/>
      <c r="VVC16" s="236"/>
      <c r="VVD16" s="235"/>
      <c r="VVE16" s="236"/>
      <c r="VVF16" s="236"/>
      <c r="VVG16" s="235"/>
      <c r="VVH16" s="236"/>
      <c r="VVI16" s="236"/>
      <c r="VVJ16" s="235"/>
      <c r="VVK16" s="236"/>
      <c r="VVL16" s="236"/>
      <c r="VVM16" s="235"/>
      <c r="VVN16" s="236"/>
      <c r="VVO16" s="236"/>
      <c r="VVP16" s="235"/>
      <c r="VVQ16" s="236"/>
      <c r="VVR16" s="236"/>
      <c r="VVS16" s="235"/>
      <c r="VVT16" s="236"/>
      <c r="VVU16" s="236"/>
      <c r="VVV16" s="235"/>
      <c r="VVW16" s="236"/>
      <c r="VVX16" s="236"/>
      <c r="VVY16" s="235"/>
      <c r="VVZ16" s="236"/>
      <c r="VWA16" s="236"/>
      <c r="VWB16" s="235"/>
      <c r="VWC16" s="236"/>
      <c r="VWD16" s="236"/>
      <c r="VWE16" s="235"/>
      <c r="VWF16" s="236"/>
      <c r="VWG16" s="236"/>
      <c r="VWH16" s="235"/>
      <c r="VWI16" s="236"/>
      <c r="VWJ16" s="236"/>
      <c r="VWK16" s="235"/>
      <c r="VWL16" s="236"/>
      <c r="VWM16" s="236"/>
      <c r="VWN16" s="235"/>
      <c r="VWO16" s="236"/>
      <c r="VWP16" s="236"/>
      <c r="VWQ16" s="235"/>
      <c r="VWR16" s="236"/>
      <c r="VWS16" s="236"/>
      <c r="VWT16" s="235"/>
      <c r="VWU16" s="236"/>
      <c r="VWV16" s="236"/>
      <c r="VWW16" s="235"/>
      <c r="VWX16" s="236"/>
      <c r="VWY16" s="236"/>
      <c r="VWZ16" s="235"/>
      <c r="VXA16" s="236"/>
      <c r="VXB16" s="236"/>
      <c r="VXC16" s="235"/>
      <c r="VXD16" s="236"/>
      <c r="VXE16" s="236"/>
      <c r="VXF16" s="235"/>
      <c r="VXG16" s="236"/>
      <c r="VXH16" s="236"/>
      <c r="VXI16" s="235"/>
      <c r="VXJ16" s="236"/>
      <c r="VXK16" s="236"/>
      <c r="VXL16" s="235"/>
      <c r="VXM16" s="236"/>
      <c r="VXN16" s="236"/>
      <c r="VXO16" s="235"/>
      <c r="VXP16" s="236"/>
      <c r="VXQ16" s="236"/>
      <c r="VXR16" s="235"/>
      <c r="VXS16" s="236"/>
      <c r="VXT16" s="236"/>
      <c r="VXU16" s="235"/>
      <c r="VXV16" s="236"/>
      <c r="VXW16" s="236"/>
      <c r="VXX16" s="235"/>
      <c r="VXY16" s="236"/>
      <c r="VXZ16" s="236"/>
      <c r="VYA16" s="235"/>
      <c r="VYB16" s="236"/>
      <c r="VYC16" s="236"/>
      <c r="VYD16" s="235"/>
      <c r="VYE16" s="236"/>
      <c r="VYF16" s="236"/>
      <c r="VYG16" s="235"/>
      <c r="VYH16" s="236"/>
      <c r="VYI16" s="236"/>
      <c r="VYJ16" s="235"/>
      <c r="VYK16" s="236"/>
      <c r="VYL16" s="236"/>
      <c r="VYM16" s="235"/>
      <c r="VYN16" s="236"/>
      <c r="VYO16" s="236"/>
      <c r="VYP16" s="235"/>
      <c r="VYQ16" s="236"/>
      <c r="VYR16" s="236"/>
      <c r="VYS16" s="235"/>
      <c r="VYT16" s="236"/>
      <c r="VYU16" s="236"/>
      <c r="VYV16" s="235"/>
      <c r="VYW16" s="236"/>
      <c r="VYX16" s="236"/>
      <c r="VYY16" s="235"/>
      <c r="VYZ16" s="236"/>
      <c r="VZA16" s="236"/>
      <c r="VZB16" s="235"/>
      <c r="VZC16" s="236"/>
      <c r="VZD16" s="236"/>
      <c r="VZE16" s="235"/>
      <c r="VZF16" s="236"/>
      <c r="VZG16" s="236"/>
      <c r="VZH16" s="235"/>
      <c r="VZI16" s="236"/>
      <c r="VZJ16" s="236"/>
      <c r="VZK16" s="235"/>
      <c r="VZL16" s="236"/>
      <c r="VZM16" s="236"/>
      <c r="VZN16" s="235"/>
      <c r="VZO16" s="236"/>
      <c r="VZP16" s="236"/>
      <c r="VZQ16" s="235"/>
      <c r="VZR16" s="236"/>
      <c r="VZS16" s="236"/>
      <c r="VZT16" s="235"/>
      <c r="VZU16" s="236"/>
      <c r="VZV16" s="236"/>
      <c r="VZW16" s="235"/>
      <c r="VZX16" s="236"/>
      <c r="VZY16" s="236"/>
      <c r="VZZ16" s="235"/>
      <c r="WAA16" s="236"/>
      <c r="WAB16" s="236"/>
      <c r="WAC16" s="235"/>
      <c r="WAD16" s="236"/>
      <c r="WAE16" s="236"/>
      <c r="WAF16" s="235"/>
      <c r="WAG16" s="236"/>
      <c r="WAH16" s="236"/>
      <c r="WAI16" s="235"/>
      <c r="WAJ16" s="236"/>
      <c r="WAK16" s="236"/>
      <c r="WAL16" s="235"/>
      <c r="WAM16" s="236"/>
      <c r="WAN16" s="236"/>
      <c r="WAO16" s="235"/>
      <c r="WAP16" s="236"/>
      <c r="WAQ16" s="236"/>
      <c r="WAR16" s="235"/>
      <c r="WAS16" s="236"/>
      <c r="WAT16" s="236"/>
      <c r="WAU16" s="235"/>
      <c r="WAV16" s="236"/>
      <c r="WAW16" s="236"/>
      <c r="WAX16" s="235"/>
      <c r="WAY16" s="236"/>
      <c r="WAZ16" s="236"/>
      <c r="WBA16" s="235"/>
      <c r="WBB16" s="236"/>
      <c r="WBC16" s="236"/>
      <c r="WBD16" s="235"/>
      <c r="WBE16" s="236"/>
      <c r="WBF16" s="236"/>
      <c r="WBG16" s="235"/>
      <c r="WBH16" s="236"/>
      <c r="WBI16" s="236"/>
      <c r="WBJ16" s="235"/>
      <c r="WBK16" s="236"/>
      <c r="WBL16" s="236"/>
      <c r="WBM16" s="235"/>
      <c r="WBN16" s="236"/>
      <c r="WBO16" s="236"/>
      <c r="WBP16" s="235"/>
      <c r="WBQ16" s="236"/>
      <c r="WBR16" s="236"/>
      <c r="WBS16" s="235"/>
      <c r="WBT16" s="236"/>
      <c r="WBU16" s="236"/>
      <c r="WBV16" s="235"/>
      <c r="WBW16" s="236"/>
      <c r="WBX16" s="236"/>
      <c r="WBY16" s="235"/>
      <c r="WBZ16" s="236"/>
      <c r="WCA16" s="236"/>
      <c r="WCB16" s="235"/>
      <c r="WCC16" s="236"/>
      <c r="WCD16" s="236"/>
      <c r="WCE16" s="235"/>
      <c r="WCF16" s="236"/>
      <c r="WCG16" s="236"/>
      <c r="WCH16" s="235"/>
      <c r="WCI16" s="236"/>
      <c r="WCJ16" s="236"/>
      <c r="WCK16" s="235"/>
      <c r="WCL16" s="236"/>
      <c r="WCM16" s="236"/>
      <c r="WCN16" s="235"/>
      <c r="WCO16" s="236"/>
      <c r="WCP16" s="236"/>
      <c r="WCQ16" s="235"/>
      <c r="WCR16" s="236"/>
      <c r="WCS16" s="236"/>
      <c r="WCT16" s="235"/>
      <c r="WCU16" s="236"/>
      <c r="WCV16" s="236"/>
      <c r="WCW16" s="235"/>
      <c r="WCX16" s="236"/>
      <c r="WCY16" s="236"/>
      <c r="WCZ16" s="235"/>
      <c r="WDA16" s="236"/>
      <c r="WDB16" s="236"/>
      <c r="WDC16" s="235"/>
      <c r="WDD16" s="236"/>
      <c r="WDE16" s="236"/>
      <c r="WDF16" s="235"/>
      <c r="WDG16" s="236"/>
      <c r="WDH16" s="236"/>
      <c r="WDI16" s="235"/>
      <c r="WDJ16" s="236"/>
      <c r="WDK16" s="236"/>
      <c r="WDL16" s="235"/>
      <c r="WDM16" s="236"/>
      <c r="WDN16" s="236"/>
      <c r="WDO16" s="235"/>
      <c r="WDP16" s="236"/>
      <c r="WDQ16" s="236"/>
      <c r="WDR16" s="235"/>
      <c r="WDS16" s="236"/>
      <c r="WDT16" s="236"/>
      <c r="WDU16" s="235"/>
      <c r="WDV16" s="236"/>
      <c r="WDW16" s="236"/>
      <c r="WDX16" s="235"/>
      <c r="WDY16" s="236"/>
      <c r="WDZ16" s="236"/>
      <c r="WEA16" s="235"/>
      <c r="WEB16" s="236"/>
      <c r="WEC16" s="236"/>
      <c r="WED16" s="235"/>
      <c r="WEE16" s="236"/>
      <c r="WEF16" s="236"/>
      <c r="WEG16" s="235"/>
      <c r="WEH16" s="236"/>
      <c r="WEI16" s="236"/>
      <c r="WEJ16" s="235"/>
      <c r="WEK16" s="236"/>
      <c r="WEL16" s="236"/>
      <c r="WEM16" s="235"/>
      <c r="WEN16" s="236"/>
      <c r="WEO16" s="236"/>
      <c r="WEP16" s="235"/>
      <c r="WEQ16" s="236"/>
      <c r="WER16" s="236"/>
      <c r="WES16" s="235"/>
      <c r="WET16" s="236"/>
      <c r="WEU16" s="236"/>
      <c r="WEV16" s="235"/>
      <c r="WEW16" s="236"/>
      <c r="WEX16" s="236"/>
      <c r="WEY16" s="235"/>
      <c r="WEZ16" s="236"/>
      <c r="WFA16" s="236"/>
      <c r="WFB16" s="235"/>
      <c r="WFC16" s="236"/>
      <c r="WFD16" s="236"/>
      <c r="WFE16" s="235"/>
      <c r="WFF16" s="236"/>
      <c r="WFG16" s="236"/>
      <c r="WFH16" s="235"/>
      <c r="WFI16" s="236"/>
      <c r="WFJ16" s="236"/>
      <c r="WFK16" s="235"/>
      <c r="WFL16" s="236"/>
      <c r="WFM16" s="236"/>
      <c r="WFN16" s="235"/>
      <c r="WFO16" s="236"/>
      <c r="WFP16" s="236"/>
      <c r="WFQ16" s="235"/>
      <c r="WFR16" s="236"/>
      <c r="WFS16" s="236"/>
      <c r="WFT16" s="235"/>
      <c r="WFU16" s="236"/>
      <c r="WFV16" s="236"/>
      <c r="WFW16" s="235"/>
      <c r="WFX16" s="236"/>
      <c r="WFY16" s="236"/>
      <c r="WFZ16" s="235"/>
      <c r="WGA16" s="236"/>
      <c r="WGB16" s="236"/>
      <c r="WGC16" s="235"/>
      <c r="WGD16" s="236"/>
      <c r="WGE16" s="236"/>
      <c r="WGF16" s="235"/>
      <c r="WGG16" s="236"/>
      <c r="WGH16" s="236"/>
      <c r="WGI16" s="235"/>
      <c r="WGJ16" s="236"/>
      <c r="WGK16" s="236"/>
      <c r="WGL16" s="235"/>
      <c r="WGM16" s="236"/>
      <c r="WGN16" s="236"/>
      <c r="WGO16" s="235"/>
      <c r="WGP16" s="236"/>
      <c r="WGQ16" s="236"/>
      <c r="WGR16" s="235"/>
      <c r="WGS16" s="236"/>
      <c r="WGT16" s="236"/>
      <c r="WGU16" s="235"/>
      <c r="WGV16" s="236"/>
      <c r="WGW16" s="236"/>
      <c r="WGX16" s="235"/>
      <c r="WGY16" s="236"/>
      <c r="WGZ16" s="236"/>
      <c r="WHA16" s="235"/>
      <c r="WHB16" s="236"/>
      <c r="WHC16" s="236"/>
      <c r="WHD16" s="235"/>
      <c r="WHE16" s="236"/>
      <c r="WHF16" s="236"/>
      <c r="WHG16" s="235"/>
      <c r="WHH16" s="236"/>
      <c r="WHI16" s="236"/>
      <c r="WHJ16" s="235"/>
      <c r="WHK16" s="236"/>
      <c r="WHL16" s="236"/>
      <c r="WHM16" s="235"/>
      <c r="WHN16" s="236"/>
      <c r="WHO16" s="236"/>
      <c r="WHP16" s="235"/>
      <c r="WHQ16" s="236"/>
      <c r="WHR16" s="236"/>
      <c r="WHS16" s="235"/>
      <c r="WHT16" s="236"/>
      <c r="WHU16" s="236"/>
      <c r="WHV16" s="235"/>
      <c r="WHW16" s="236"/>
      <c r="WHX16" s="236"/>
      <c r="WHY16" s="235"/>
      <c r="WHZ16" s="236"/>
      <c r="WIA16" s="236"/>
      <c r="WIB16" s="235"/>
      <c r="WIC16" s="236"/>
      <c r="WID16" s="236"/>
      <c r="WIE16" s="235"/>
      <c r="WIF16" s="236"/>
      <c r="WIG16" s="236"/>
      <c r="WIH16" s="235"/>
      <c r="WII16" s="236"/>
      <c r="WIJ16" s="236"/>
      <c r="WIK16" s="235"/>
      <c r="WIL16" s="236"/>
      <c r="WIM16" s="236"/>
      <c r="WIN16" s="235"/>
      <c r="WIO16" s="236"/>
      <c r="WIP16" s="236"/>
      <c r="WIQ16" s="235"/>
      <c r="WIR16" s="236"/>
      <c r="WIS16" s="236"/>
      <c r="WIT16" s="235"/>
      <c r="WIU16" s="236"/>
      <c r="WIV16" s="236"/>
      <c r="WIW16" s="235"/>
      <c r="WIX16" s="236"/>
      <c r="WIY16" s="236"/>
      <c r="WIZ16" s="235"/>
      <c r="WJA16" s="236"/>
      <c r="WJB16" s="236"/>
      <c r="WJC16" s="235"/>
      <c r="WJD16" s="236"/>
      <c r="WJE16" s="236"/>
      <c r="WJF16" s="235"/>
      <c r="WJG16" s="236"/>
      <c r="WJH16" s="236"/>
      <c r="WJI16" s="235"/>
      <c r="WJJ16" s="236"/>
      <c r="WJK16" s="236"/>
      <c r="WJL16" s="235"/>
      <c r="WJM16" s="236"/>
      <c r="WJN16" s="236"/>
      <c r="WJO16" s="235"/>
      <c r="WJP16" s="236"/>
      <c r="WJQ16" s="236"/>
      <c r="WJR16" s="235"/>
      <c r="WJS16" s="236"/>
      <c r="WJT16" s="236"/>
      <c r="WJU16" s="235"/>
      <c r="WJV16" s="236"/>
      <c r="WJW16" s="236"/>
      <c r="WJX16" s="235"/>
      <c r="WJY16" s="236"/>
      <c r="WJZ16" s="236"/>
      <c r="WKA16" s="235"/>
      <c r="WKB16" s="236"/>
      <c r="WKC16" s="236"/>
      <c r="WKD16" s="235"/>
      <c r="WKE16" s="236"/>
      <c r="WKF16" s="236"/>
      <c r="WKG16" s="235"/>
      <c r="WKH16" s="236"/>
      <c r="WKI16" s="236"/>
      <c r="WKJ16" s="235"/>
      <c r="WKK16" s="236"/>
      <c r="WKL16" s="236"/>
      <c r="WKM16" s="235"/>
      <c r="WKN16" s="236"/>
      <c r="WKO16" s="236"/>
      <c r="WKP16" s="235"/>
      <c r="WKQ16" s="236"/>
      <c r="WKR16" s="236"/>
      <c r="WKS16" s="235"/>
      <c r="WKT16" s="236"/>
      <c r="WKU16" s="236"/>
      <c r="WKV16" s="235"/>
      <c r="WKW16" s="236"/>
      <c r="WKX16" s="236"/>
      <c r="WKY16" s="235"/>
      <c r="WKZ16" s="236"/>
      <c r="WLA16" s="236"/>
      <c r="WLB16" s="235"/>
      <c r="WLC16" s="236"/>
      <c r="WLD16" s="236"/>
      <c r="WLE16" s="235"/>
      <c r="WLF16" s="236"/>
      <c r="WLG16" s="236"/>
      <c r="WLH16" s="235"/>
      <c r="WLI16" s="236"/>
      <c r="WLJ16" s="236"/>
      <c r="WLK16" s="235"/>
      <c r="WLL16" s="236"/>
      <c r="WLM16" s="236"/>
      <c r="WLN16" s="235"/>
      <c r="WLO16" s="236"/>
      <c r="WLP16" s="236"/>
      <c r="WLQ16" s="235"/>
      <c r="WLR16" s="236"/>
      <c r="WLS16" s="236"/>
      <c r="WLT16" s="235"/>
      <c r="WLU16" s="236"/>
      <c r="WLV16" s="236"/>
      <c r="WLW16" s="235"/>
      <c r="WLX16" s="236"/>
      <c r="WLY16" s="236"/>
      <c r="WLZ16" s="235"/>
      <c r="WMA16" s="236"/>
      <c r="WMB16" s="236"/>
      <c r="WMC16" s="235"/>
      <c r="WMD16" s="236"/>
      <c r="WME16" s="236"/>
      <c r="WMF16" s="235"/>
      <c r="WMG16" s="236"/>
      <c r="WMH16" s="236"/>
      <c r="WMI16" s="235"/>
      <c r="WMJ16" s="236"/>
      <c r="WMK16" s="236"/>
      <c r="WML16" s="235"/>
      <c r="WMM16" s="236"/>
      <c r="WMN16" s="236"/>
      <c r="WMO16" s="235"/>
      <c r="WMP16" s="236"/>
      <c r="WMQ16" s="236"/>
      <c r="WMR16" s="235"/>
      <c r="WMS16" s="236"/>
      <c r="WMT16" s="236"/>
      <c r="WMU16" s="235"/>
      <c r="WMV16" s="236"/>
      <c r="WMW16" s="236"/>
      <c r="WMX16" s="235"/>
      <c r="WMY16" s="236"/>
      <c r="WMZ16" s="236"/>
      <c r="WNA16" s="235"/>
      <c r="WNB16" s="236"/>
      <c r="WNC16" s="236"/>
      <c r="WND16" s="235"/>
      <c r="WNE16" s="236"/>
      <c r="WNF16" s="236"/>
      <c r="WNG16" s="235"/>
      <c r="WNH16" s="236"/>
      <c r="WNI16" s="236"/>
      <c r="WNJ16" s="235"/>
      <c r="WNK16" s="236"/>
      <c r="WNL16" s="236"/>
      <c r="WNM16" s="235"/>
      <c r="WNN16" s="236"/>
      <c r="WNO16" s="236"/>
      <c r="WNP16" s="235"/>
      <c r="WNQ16" s="236"/>
      <c r="WNR16" s="236"/>
      <c r="WNS16" s="235"/>
      <c r="WNT16" s="236"/>
      <c r="WNU16" s="236"/>
      <c r="WNV16" s="235"/>
      <c r="WNW16" s="236"/>
      <c r="WNX16" s="236"/>
      <c r="WNY16" s="235"/>
      <c r="WNZ16" s="236"/>
      <c r="WOA16" s="236"/>
      <c r="WOB16" s="235"/>
      <c r="WOC16" s="236"/>
      <c r="WOD16" s="236"/>
      <c r="WOE16" s="235"/>
      <c r="WOF16" s="236"/>
      <c r="WOG16" s="236"/>
      <c r="WOH16" s="235"/>
      <c r="WOI16" s="236"/>
      <c r="WOJ16" s="236"/>
      <c r="WOK16" s="235"/>
      <c r="WOL16" s="236"/>
      <c r="WOM16" s="236"/>
      <c r="WON16" s="235"/>
      <c r="WOO16" s="236"/>
      <c r="WOP16" s="236"/>
      <c r="WOQ16" s="235"/>
      <c r="WOR16" s="236"/>
      <c r="WOS16" s="236"/>
      <c r="WOT16" s="235"/>
      <c r="WOU16" s="236"/>
      <c r="WOV16" s="236"/>
      <c r="WOW16" s="235"/>
      <c r="WOX16" s="236"/>
      <c r="WOY16" s="236"/>
      <c r="WOZ16" s="235"/>
      <c r="WPA16" s="236"/>
      <c r="WPB16" s="236"/>
      <c r="WPC16" s="235"/>
      <c r="WPD16" s="236"/>
      <c r="WPE16" s="236"/>
      <c r="WPF16" s="235"/>
      <c r="WPG16" s="236"/>
      <c r="WPH16" s="236"/>
      <c r="WPI16" s="235"/>
      <c r="WPJ16" s="236"/>
      <c r="WPK16" s="236"/>
      <c r="WPL16" s="235"/>
      <c r="WPM16" s="236"/>
      <c r="WPN16" s="236"/>
      <c r="WPO16" s="235"/>
      <c r="WPP16" s="236"/>
      <c r="WPQ16" s="236"/>
      <c r="WPR16" s="235"/>
      <c r="WPS16" s="236"/>
      <c r="WPT16" s="236"/>
      <c r="WPU16" s="235"/>
      <c r="WPV16" s="236"/>
      <c r="WPW16" s="236"/>
      <c r="WPX16" s="235"/>
      <c r="WPY16" s="236"/>
      <c r="WPZ16" s="236"/>
      <c r="WQA16" s="235"/>
      <c r="WQB16" s="236"/>
      <c r="WQC16" s="236"/>
      <c r="WQD16" s="235"/>
      <c r="WQE16" s="236"/>
      <c r="WQF16" s="236"/>
      <c r="WQG16" s="235"/>
      <c r="WQH16" s="236"/>
      <c r="WQI16" s="236"/>
      <c r="WQJ16" s="235"/>
      <c r="WQK16" s="236"/>
      <c r="WQL16" s="236"/>
      <c r="WQM16" s="235"/>
      <c r="WQN16" s="236"/>
      <c r="WQO16" s="236"/>
      <c r="WQP16" s="235"/>
      <c r="WQQ16" s="236"/>
      <c r="WQR16" s="236"/>
      <c r="WQS16" s="235"/>
      <c r="WQT16" s="236"/>
      <c r="WQU16" s="236"/>
      <c r="WQV16" s="235"/>
      <c r="WQW16" s="236"/>
      <c r="WQX16" s="236"/>
      <c r="WQY16" s="235"/>
      <c r="WQZ16" s="236"/>
      <c r="WRA16" s="236"/>
      <c r="WRB16" s="235"/>
      <c r="WRC16" s="236"/>
      <c r="WRD16" s="236"/>
      <c r="WRE16" s="235"/>
      <c r="WRF16" s="236"/>
      <c r="WRG16" s="236"/>
      <c r="WRH16" s="235"/>
      <c r="WRI16" s="236"/>
      <c r="WRJ16" s="236"/>
      <c r="WRK16" s="235"/>
      <c r="WRL16" s="236"/>
      <c r="WRM16" s="236"/>
      <c r="WRN16" s="235"/>
      <c r="WRO16" s="236"/>
      <c r="WRP16" s="236"/>
      <c r="WRQ16" s="235"/>
      <c r="WRR16" s="236"/>
      <c r="WRS16" s="236"/>
      <c r="WRT16" s="235"/>
      <c r="WRU16" s="236"/>
      <c r="WRV16" s="236"/>
      <c r="WRW16" s="235"/>
      <c r="WRX16" s="236"/>
      <c r="WRY16" s="236"/>
      <c r="WRZ16" s="235"/>
      <c r="WSA16" s="236"/>
      <c r="WSB16" s="236"/>
      <c r="WSC16" s="235"/>
      <c r="WSD16" s="236"/>
      <c r="WSE16" s="236"/>
      <c r="WSF16" s="235"/>
      <c r="WSG16" s="236"/>
      <c r="WSH16" s="236"/>
      <c r="WSI16" s="235"/>
      <c r="WSJ16" s="236"/>
      <c r="WSK16" s="236"/>
      <c r="WSL16" s="235"/>
      <c r="WSM16" s="236"/>
      <c r="WSN16" s="236"/>
      <c r="WSO16" s="235"/>
      <c r="WSP16" s="236"/>
      <c r="WSQ16" s="236"/>
      <c r="WSR16" s="235"/>
      <c r="WSS16" s="236"/>
      <c r="WST16" s="236"/>
      <c r="WSU16" s="235"/>
      <c r="WSV16" s="236"/>
      <c r="WSW16" s="236"/>
      <c r="WSX16" s="235"/>
      <c r="WSY16" s="236"/>
      <c r="WSZ16" s="236"/>
      <c r="WTA16" s="235"/>
      <c r="WTB16" s="236"/>
      <c r="WTC16" s="236"/>
      <c r="WTD16" s="235"/>
      <c r="WTE16" s="236"/>
      <c r="WTF16" s="236"/>
      <c r="WTG16" s="235"/>
      <c r="WTH16" s="236"/>
      <c r="WTI16" s="236"/>
      <c r="WTJ16" s="235"/>
      <c r="WTK16" s="236"/>
      <c r="WTL16" s="236"/>
      <c r="WTM16" s="235"/>
      <c r="WTN16" s="236"/>
      <c r="WTO16" s="236"/>
      <c r="WTP16" s="235"/>
      <c r="WTQ16" s="236"/>
      <c r="WTR16" s="236"/>
      <c r="WTS16" s="235"/>
      <c r="WTT16" s="236"/>
      <c r="WTU16" s="236"/>
      <c r="WTV16" s="235"/>
      <c r="WTW16" s="236"/>
      <c r="WTX16" s="236"/>
      <c r="WTY16" s="235"/>
      <c r="WTZ16" s="236"/>
      <c r="WUA16" s="236"/>
      <c r="WUB16" s="235"/>
      <c r="WUC16" s="236"/>
      <c r="WUD16" s="236"/>
      <c r="WUE16" s="235"/>
      <c r="WUF16" s="236"/>
      <c r="WUG16" s="236"/>
      <c r="WUH16" s="235"/>
      <c r="WUI16" s="236"/>
      <c r="WUJ16" s="236"/>
      <c r="WUK16" s="235"/>
      <c r="WUL16" s="236"/>
      <c r="WUM16" s="236"/>
      <c r="WUN16" s="235"/>
      <c r="WUO16" s="236"/>
      <c r="WUP16" s="236"/>
      <c r="WUQ16" s="235"/>
      <c r="WUR16" s="236"/>
      <c r="WUS16" s="236"/>
      <c r="WUT16" s="235"/>
      <c r="WUU16" s="236"/>
      <c r="WUV16" s="236"/>
      <c r="WUW16" s="235"/>
      <c r="WUX16" s="236"/>
      <c r="WUY16" s="236"/>
      <c r="WUZ16" s="235"/>
      <c r="WVA16" s="236"/>
      <c r="WVB16" s="236"/>
      <c r="WVC16" s="235"/>
      <c r="WVD16" s="236"/>
      <c r="WVE16" s="236"/>
      <c r="WVF16" s="235"/>
      <c r="WVG16" s="236"/>
      <c r="WVH16" s="236"/>
      <c r="WVI16" s="235"/>
      <c r="WVJ16" s="236"/>
      <c r="WVK16" s="236"/>
      <c r="WVL16" s="235"/>
      <c r="WVM16" s="236"/>
      <c r="WVN16" s="236"/>
      <c r="WVO16" s="235"/>
      <c r="WVP16" s="236"/>
      <c r="WVQ16" s="236"/>
      <c r="WVR16" s="235"/>
      <c r="WVS16" s="236"/>
      <c r="WVT16" s="236"/>
      <c r="WVU16" s="235"/>
      <c r="WVV16" s="236"/>
      <c r="WVW16" s="236"/>
      <c r="WVX16" s="235"/>
      <c r="WVY16" s="236"/>
      <c r="WVZ16" s="236"/>
      <c r="WWA16" s="235"/>
      <c r="WWB16" s="236"/>
      <c r="WWC16" s="236"/>
      <c r="WWD16" s="235"/>
      <c r="WWE16" s="236"/>
      <c r="WWF16" s="236"/>
      <c r="WWG16" s="235"/>
      <c r="WWH16" s="236"/>
      <c r="WWI16" s="236"/>
      <c r="WWJ16" s="235"/>
      <c r="WWK16" s="236"/>
      <c r="WWL16" s="236"/>
      <c r="WWM16" s="235"/>
      <c r="WWN16" s="236"/>
      <c r="WWO16" s="236"/>
      <c r="WWP16" s="235"/>
      <c r="WWQ16" s="236"/>
      <c r="WWR16" s="236"/>
      <c r="WWS16" s="235"/>
      <c r="WWT16" s="236"/>
      <c r="WWU16" s="236"/>
      <c r="WWV16" s="235"/>
      <c r="WWW16" s="236"/>
      <c r="WWX16" s="236"/>
      <c r="WWY16" s="235"/>
      <c r="WWZ16" s="236"/>
      <c r="WXA16" s="236"/>
      <c r="WXB16" s="235"/>
      <c r="WXC16" s="236"/>
      <c r="WXD16" s="236"/>
      <c r="WXE16" s="235"/>
      <c r="WXF16" s="236"/>
      <c r="WXG16" s="236"/>
      <c r="WXH16" s="235"/>
      <c r="WXI16" s="236"/>
      <c r="WXJ16" s="236"/>
      <c r="WXK16" s="235"/>
      <c r="WXL16" s="236"/>
      <c r="WXM16" s="236"/>
      <c r="WXN16" s="235"/>
      <c r="WXO16" s="236"/>
      <c r="WXP16" s="236"/>
      <c r="WXQ16" s="235"/>
      <c r="WXR16" s="236"/>
      <c r="WXS16" s="236"/>
      <c r="WXT16" s="235"/>
      <c r="WXU16" s="236"/>
      <c r="WXV16" s="236"/>
      <c r="WXW16" s="235"/>
      <c r="WXX16" s="236"/>
      <c r="WXY16" s="236"/>
      <c r="WXZ16" s="235"/>
      <c r="WYA16" s="236"/>
      <c r="WYB16" s="236"/>
      <c r="WYC16" s="235"/>
      <c r="WYD16" s="236"/>
      <c r="WYE16" s="236"/>
      <c r="WYF16" s="235"/>
      <c r="WYG16" s="236"/>
      <c r="WYH16" s="236"/>
      <c r="WYI16" s="235"/>
      <c r="WYJ16" s="236"/>
      <c r="WYK16" s="236"/>
      <c r="WYL16" s="235"/>
      <c r="WYM16" s="236"/>
      <c r="WYN16" s="236"/>
      <c r="WYO16" s="235"/>
      <c r="WYP16" s="236"/>
      <c r="WYQ16" s="236"/>
      <c r="WYR16" s="235"/>
      <c r="WYS16" s="236"/>
      <c r="WYT16" s="236"/>
      <c r="WYU16" s="235"/>
      <c r="WYV16" s="236"/>
      <c r="WYW16" s="236"/>
      <c r="WYX16" s="235"/>
      <c r="WYY16" s="236"/>
      <c r="WYZ16" s="236"/>
      <c r="WZA16" s="235"/>
      <c r="WZB16" s="236"/>
      <c r="WZC16" s="236"/>
      <c r="WZD16" s="235"/>
      <c r="WZE16" s="236"/>
      <c r="WZF16" s="236"/>
      <c r="WZG16" s="235"/>
      <c r="WZH16" s="236"/>
      <c r="WZI16" s="236"/>
      <c r="WZJ16" s="235"/>
      <c r="WZK16" s="236"/>
      <c r="WZL16" s="236"/>
      <c r="WZM16" s="235"/>
      <c r="WZN16" s="236"/>
      <c r="WZO16" s="236"/>
      <c r="WZP16" s="235"/>
      <c r="WZQ16" s="236"/>
      <c r="WZR16" s="236"/>
      <c r="WZS16" s="235"/>
      <c r="WZT16" s="236"/>
      <c r="WZU16" s="236"/>
      <c r="WZV16" s="235"/>
      <c r="WZW16" s="236"/>
      <c r="WZX16" s="236"/>
      <c r="WZY16" s="235"/>
      <c r="WZZ16" s="236"/>
      <c r="XAA16" s="236"/>
      <c r="XAB16" s="235"/>
      <c r="XAC16" s="236"/>
      <c r="XAD16" s="236"/>
      <c r="XAE16" s="235"/>
      <c r="XAF16" s="236"/>
      <c r="XAG16" s="236"/>
      <c r="XAH16" s="235"/>
      <c r="XAI16" s="236"/>
      <c r="XAJ16" s="236"/>
      <c r="XAK16" s="235"/>
      <c r="XAL16" s="236"/>
      <c r="XAM16" s="236"/>
      <c r="XAN16" s="235"/>
      <c r="XAO16" s="236"/>
      <c r="XAP16" s="236"/>
      <c r="XAQ16" s="235"/>
      <c r="XAR16" s="236"/>
      <c r="XAS16" s="236"/>
      <c r="XAT16" s="235"/>
      <c r="XAU16" s="236"/>
      <c r="XAV16" s="236"/>
      <c r="XAW16" s="235"/>
      <c r="XAX16" s="236"/>
      <c r="XAY16" s="236"/>
      <c r="XAZ16" s="235"/>
      <c r="XBA16" s="236"/>
      <c r="XBB16" s="236"/>
      <c r="XBC16" s="235"/>
      <c r="XBD16" s="236"/>
      <c r="XBE16" s="236"/>
      <c r="XBF16" s="235"/>
      <c r="XBG16" s="236"/>
      <c r="XBH16" s="236"/>
      <c r="XBI16" s="235"/>
      <c r="XBJ16" s="236"/>
      <c r="XBK16" s="236"/>
      <c r="XBL16" s="235"/>
      <c r="XBM16" s="236"/>
      <c r="XBN16" s="236"/>
      <c r="XBO16" s="235"/>
      <c r="XBP16" s="236"/>
      <c r="XBQ16" s="236"/>
      <c r="XBR16" s="235"/>
      <c r="XBS16" s="236"/>
      <c r="XBT16" s="236"/>
      <c r="XBU16" s="235"/>
      <c r="XBV16" s="236"/>
      <c r="XBW16" s="236"/>
      <c r="XBX16" s="235"/>
      <c r="XBY16" s="236"/>
      <c r="XBZ16" s="236"/>
      <c r="XCA16" s="235"/>
      <c r="XCB16" s="236"/>
      <c r="XCC16" s="236"/>
      <c r="XCD16" s="235"/>
      <c r="XCE16" s="236"/>
      <c r="XCF16" s="236"/>
      <c r="XCG16" s="235"/>
      <c r="XCH16" s="236"/>
      <c r="XCI16" s="236"/>
      <c r="XCJ16" s="235"/>
      <c r="XCK16" s="236"/>
      <c r="XCL16" s="236"/>
      <c r="XCM16" s="235"/>
      <c r="XCN16" s="236"/>
      <c r="XCO16" s="236"/>
      <c r="XCP16" s="235"/>
      <c r="XCQ16" s="236"/>
      <c r="XCR16" s="236"/>
      <c r="XCS16" s="235"/>
      <c r="XCT16" s="236"/>
      <c r="XCU16" s="236"/>
      <c r="XCV16" s="235"/>
      <c r="XCW16" s="236"/>
      <c r="XCX16" s="236"/>
      <c r="XCY16" s="235"/>
      <c r="XCZ16" s="236"/>
      <c r="XDA16" s="236"/>
      <c r="XDB16" s="235"/>
      <c r="XDC16" s="236"/>
      <c r="XDD16" s="236"/>
      <c r="XDE16" s="235"/>
      <c r="XDF16" s="236"/>
      <c r="XDG16" s="236"/>
      <c r="XDH16" s="235"/>
      <c r="XDI16" s="236"/>
      <c r="XDJ16" s="236"/>
      <c r="XDK16" s="235"/>
      <c r="XDL16" s="236"/>
      <c r="XDM16" s="236"/>
      <c r="XDN16" s="235"/>
      <c r="XDO16" s="236"/>
      <c r="XDP16" s="236"/>
      <c r="XDQ16" s="235"/>
      <c r="XDR16" s="236"/>
      <c r="XDS16" s="236"/>
      <c r="XDT16" s="235"/>
      <c r="XDU16" s="236"/>
      <c r="XDV16" s="236"/>
      <c r="XDW16" s="235"/>
      <c r="XDX16" s="236"/>
      <c r="XDY16" s="236"/>
      <c r="XDZ16" s="235"/>
      <c r="XEA16" s="236"/>
      <c r="XEB16" s="236"/>
      <c r="XEC16" s="235"/>
      <c r="XED16" s="236"/>
      <c r="XEE16" s="236"/>
      <c r="XEF16" s="235"/>
      <c r="XEG16" s="236"/>
      <c r="XEH16" s="236"/>
      <c r="XEI16" s="235"/>
      <c r="XEJ16" s="236"/>
      <c r="XEK16" s="236"/>
      <c r="XEL16" s="235"/>
      <c r="XEM16" s="236"/>
      <c r="XEN16" s="236"/>
      <c r="XEO16" s="235"/>
      <c r="XEP16" s="236"/>
      <c r="XEQ16" s="236"/>
      <c r="XER16" s="235"/>
      <c r="XES16" s="236"/>
      <c r="XET16" s="236"/>
      <c r="XEU16" s="235"/>
      <c r="XEV16" s="236"/>
      <c r="XEW16" s="236"/>
      <c r="XEX16" s="235"/>
      <c r="XEY16" s="236"/>
      <c r="XEZ16" s="236"/>
      <c r="XFA16" s="235"/>
      <c r="XFB16" s="236"/>
      <c r="XFC16" s="236"/>
      <c r="XFD16" s="156"/>
    </row>
    <row r="17" spans="1:10" s="13" customFormat="1" ht="81" customHeight="1">
      <c r="A17" s="226" t="s">
        <v>114</v>
      </c>
      <c r="B17" s="238"/>
      <c r="C17" s="239"/>
    </row>
    <row r="18" spans="1:10">
      <c r="C18" s="117"/>
      <c r="J18" s="24"/>
    </row>
    <row r="19" spans="1:10">
      <c r="C19" s="105"/>
    </row>
    <row r="20" spans="1:10">
      <c r="C20" s="105"/>
    </row>
    <row r="21" spans="1:10">
      <c r="C21" s="105"/>
    </row>
    <row r="22" spans="1:10">
      <c r="C22" s="105"/>
    </row>
    <row r="23" spans="1:10">
      <c r="C23" s="105"/>
    </row>
    <row r="24" spans="1:10">
      <c r="C24" s="105"/>
    </row>
    <row r="25" spans="1:10">
      <c r="C25" s="105"/>
    </row>
    <row r="26" spans="1:10">
      <c r="C26" s="105"/>
    </row>
    <row r="27" spans="1:10">
      <c r="C27" s="105"/>
    </row>
  </sheetData>
  <mergeCells count="5465">
    <mergeCell ref="V16:X16"/>
    <mergeCell ref="Y16:AA16"/>
    <mergeCell ref="AB16:AD16"/>
    <mergeCell ref="AE16:AG16"/>
    <mergeCell ref="AH16:AJ16"/>
    <mergeCell ref="G16:I16"/>
    <mergeCell ref="J16:L16"/>
    <mergeCell ref="M16:O16"/>
    <mergeCell ref="P16:R16"/>
    <mergeCell ref="S16:U16"/>
    <mergeCell ref="A1:C1"/>
    <mergeCell ref="A2:C2"/>
    <mergeCell ref="A3:C3"/>
    <mergeCell ref="A16:C16"/>
    <mergeCell ref="D16:F16"/>
    <mergeCell ref="CD16:CF16"/>
    <mergeCell ref="CG16:CI16"/>
    <mergeCell ref="CJ16:CL16"/>
    <mergeCell ref="CM16:CO16"/>
    <mergeCell ref="CP16:CR16"/>
    <mergeCell ref="BO16:BQ16"/>
    <mergeCell ref="BR16:BT16"/>
    <mergeCell ref="BU16:BW16"/>
    <mergeCell ref="BX16:BZ16"/>
    <mergeCell ref="CA16:CC16"/>
    <mergeCell ref="AZ16:BB16"/>
    <mergeCell ref="BC16:BE16"/>
    <mergeCell ref="BF16:BH16"/>
    <mergeCell ref="BI16:BK16"/>
    <mergeCell ref="BL16:BN16"/>
    <mergeCell ref="AK16:AM16"/>
    <mergeCell ref="AN16:AP16"/>
    <mergeCell ref="AQ16:AS16"/>
    <mergeCell ref="AT16:AV16"/>
    <mergeCell ref="AW16:AY16"/>
    <mergeCell ref="EL16:EN16"/>
    <mergeCell ref="EO16:EQ16"/>
    <mergeCell ref="ER16:ET16"/>
    <mergeCell ref="EU16:EW16"/>
    <mergeCell ref="EX16:EZ16"/>
    <mergeCell ref="DW16:DY16"/>
    <mergeCell ref="DZ16:EB16"/>
    <mergeCell ref="EC16:EE16"/>
    <mergeCell ref="EF16:EH16"/>
    <mergeCell ref="EI16:EK16"/>
    <mergeCell ref="DH16:DJ16"/>
    <mergeCell ref="DK16:DM16"/>
    <mergeCell ref="DN16:DP16"/>
    <mergeCell ref="DQ16:DS16"/>
    <mergeCell ref="DT16:DV16"/>
    <mergeCell ref="CS16:CU16"/>
    <mergeCell ref="CV16:CX16"/>
    <mergeCell ref="CY16:DA16"/>
    <mergeCell ref="DB16:DD16"/>
    <mergeCell ref="DE16:DG16"/>
    <mergeCell ref="GT16:GV16"/>
    <mergeCell ref="GW16:GY16"/>
    <mergeCell ref="GZ16:HB16"/>
    <mergeCell ref="HC16:HE16"/>
    <mergeCell ref="HF16:HH16"/>
    <mergeCell ref="GE16:GG16"/>
    <mergeCell ref="GH16:GJ16"/>
    <mergeCell ref="GK16:GM16"/>
    <mergeCell ref="GN16:GP16"/>
    <mergeCell ref="GQ16:GS16"/>
    <mergeCell ref="FP16:FR16"/>
    <mergeCell ref="FS16:FU16"/>
    <mergeCell ref="FV16:FX16"/>
    <mergeCell ref="FY16:GA16"/>
    <mergeCell ref="GB16:GD16"/>
    <mergeCell ref="FA16:FC16"/>
    <mergeCell ref="FD16:FF16"/>
    <mergeCell ref="FG16:FI16"/>
    <mergeCell ref="FJ16:FL16"/>
    <mergeCell ref="FM16:FO16"/>
    <mergeCell ref="JB16:JD16"/>
    <mergeCell ref="JE16:JG16"/>
    <mergeCell ref="JH16:JJ16"/>
    <mergeCell ref="JK16:JM16"/>
    <mergeCell ref="JN16:JP16"/>
    <mergeCell ref="IM16:IO16"/>
    <mergeCell ref="IP16:IR16"/>
    <mergeCell ref="IS16:IU16"/>
    <mergeCell ref="IV16:IX16"/>
    <mergeCell ref="IY16:JA16"/>
    <mergeCell ref="HX16:HZ16"/>
    <mergeCell ref="IA16:IC16"/>
    <mergeCell ref="ID16:IF16"/>
    <mergeCell ref="IG16:II16"/>
    <mergeCell ref="IJ16:IL16"/>
    <mergeCell ref="HI16:HK16"/>
    <mergeCell ref="HL16:HN16"/>
    <mergeCell ref="HO16:HQ16"/>
    <mergeCell ref="HR16:HT16"/>
    <mergeCell ref="HU16:HW16"/>
    <mergeCell ref="LJ16:LL16"/>
    <mergeCell ref="LM16:LO16"/>
    <mergeCell ref="LP16:LR16"/>
    <mergeCell ref="LS16:LU16"/>
    <mergeCell ref="LV16:LX16"/>
    <mergeCell ref="KU16:KW16"/>
    <mergeCell ref="KX16:KZ16"/>
    <mergeCell ref="LA16:LC16"/>
    <mergeCell ref="LD16:LF16"/>
    <mergeCell ref="LG16:LI16"/>
    <mergeCell ref="KF16:KH16"/>
    <mergeCell ref="KI16:KK16"/>
    <mergeCell ref="KL16:KN16"/>
    <mergeCell ref="KO16:KQ16"/>
    <mergeCell ref="KR16:KT16"/>
    <mergeCell ref="JQ16:JS16"/>
    <mergeCell ref="JT16:JV16"/>
    <mergeCell ref="JW16:JY16"/>
    <mergeCell ref="JZ16:KB16"/>
    <mergeCell ref="KC16:KE16"/>
    <mergeCell ref="NR16:NT16"/>
    <mergeCell ref="NU16:NW16"/>
    <mergeCell ref="NX16:NZ16"/>
    <mergeCell ref="OA16:OC16"/>
    <mergeCell ref="OD16:OF16"/>
    <mergeCell ref="NC16:NE16"/>
    <mergeCell ref="NF16:NH16"/>
    <mergeCell ref="NI16:NK16"/>
    <mergeCell ref="NL16:NN16"/>
    <mergeCell ref="NO16:NQ16"/>
    <mergeCell ref="MN16:MP16"/>
    <mergeCell ref="MQ16:MS16"/>
    <mergeCell ref="MT16:MV16"/>
    <mergeCell ref="MW16:MY16"/>
    <mergeCell ref="MZ16:NB16"/>
    <mergeCell ref="LY16:MA16"/>
    <mergeCell ref="MB16:MD16"/>
    <mergeCell ref="ME16:MG16"/>
    <mergeCell ref="MH16:MJ16"/>
    <mergeCell ref="MK16:MM16"/>
    <mergeCell ref="PZ16:QB16"/>
    <mergeCell ref="QC16:QE16"/>
    <mergeCell ref="QF16:QH16"/>
    <mergeCell ref="QI16:QK16"/>
    <mergeCell ref="QL16:QN16"/>
    <mergeCell ref="PK16:PM16"/>
    <mergeCell ref="PN16:PP16"/>
    <mergeCell ref="PQ16:PS16"/>
    <mergeCell ref="PT16:PV16"/>
    <mergeCell ref="PW16:PY16"/>
    <mergeCell ref="OV16:OX16"/>
    <mergeCell ref="OY16:PA16"/>
    <mergeCell ref="PB16:PD16"/>
    <mergeCell ref="PE16:PG16"/>
    <mergeCell ref="PH16:PJ16"/>
    <mergeCell ref="OG16:OI16"/>
    <mergeCell ref="OJ16:OL16"/>
    <mergeCell ref="OM16:OO16"/>
    <mergeCell ref="OP16:OR16"/>
    <mergeCell ref="OS16:OU16"/>
    <mergeCell ref="SH16:SJ16"/>
    <mergeCell ref="SK16:SM16"/>
    <mergeCell ref="SN16:SP16"/>
    <mergeCell ref="SQ16:SS16"/>
    <mergeCell ref="ST16:SV16"/>
    <mergeCell ref="RS16:RU16"/>
    <mergeCell ref="RV16:RX16"/>
    <mergeCell ref="RY16:SA16"/>
    <mergeCell ref="SB16:SD16"/>
    <mergeCell ref="SE16:SG16"/>
    <mergeCell ref="RD16:RF16"/>
    <mergeCell ref="RG16:RI16"/>
    <mergeCell ref="RJ16:RL16"/>
    <mergeCell ref="RM16:RO16"/>
    <mergeCell ref="RP16:RR16"/>
    <mergeCell ref="QO16:QQ16"/>
    <mergeCell ref="QR16:QT16"/>
    <mergeCell ref="QU16:QW16"/>
    <mergeCell ref="QX16:QZ16"/>
    <mergeCell ref="RA16:RC16"/>
    <mergeCell ref="UP16:UR16"/>
    <mergeCell ref="US16:UU16"/>
    <mergeCell ref="UV16:UX16"/>
    <mergeCell ref="UY16:VA16"/>
    <mergeCell ref="VB16:VD16"/>
    <mergeCell ref="UA16:UC16"/>
    <mergeCell ref="UD16:UF16"/>
    <mergeCell ref="UG16:UI16"/>
    <mergeCell ref="UJ16:UL16"/>
    <mergeCell ref="UM16:UO16"/>
    <mergeCell ref="TL16:TN16"/>
    <mergeCell ref="TO16:TQ16"/>
    <mergeCell ref="TR16:TT16"/>
    <mergeCell ref="TU16:TW16"/>
    <mergeCell ref="TX16:TZ16"/>
    <mergeCell ref="SW16:SY16"/>
    <mergeCell ref="SZ16:TB16"/>
    <mergeCell ref="TC16:TE16"/>
    <mergeCell ref="TF16:TH16"/>
    <mergeCell ref="TI16:TK16"/>
    <mergeCell ref="WX16:WZ16"/>
    <mergeCell ref="XA16:XC16"/>
    <mergeCell ref="XD16:XF16"/>
    <mergeCell ref="XG16:XI16"/>
    <mergeCell ref="XJ16:XL16"/>
    <mergeCell ref="WI16:WK16"/>
    <mergeCell ref="WL16:WN16"/>
    <mergeCell ref="WO16:WQ16"/>
    <mergeCell ref="WR16:WT16"/>
    <mergeCell ref="WU16:WW16"/>
    <mergeCell ref="VT16:VV16"/>
    <mergeCell ref="VW16:VY16"/>
    <mergeCell ref="VZ16:WB16"/>
    <mergeCell ref="WC16:WE16"/>
    <mergeCell ref="WF16:WH16"/>
    <mergeCell ref="VE16:VG16"/>
    <mergeCell ref="VH16:VJ16"/>
    <mergeCell ref="VK16:VM16"/>
    <mergeCell ref="VN16:VP16"/>
    <mergeCell ref="VQ16:VS16"/>
    <mergeCell ref="ZF16:ZH16"/>
    <mergeCell ref="ZI16:ZK16"/>
    <mergeCell ref="ZL16:ZN16"/>
    <mergeCell ref="ZO16:ZQ16"/>
    <mergeCell ref="ZR16:ZT16"/>
    <mergeCell ref="YQ16:YS16"/>
    <mergeCell ref="YT16:YV16"/>
    <mergeCell ref="YW16:YY16"/>
    <mergeCell ref="YZ16:ZB16"/>
    <mergeCell ref="ZC16:ZE16"/>
    <mergeCell ref="YB16:YD16"/>
    <mergeCell ref="YE16:YG16"/>
    <mergeCell ref="YH16:YJ16"/>
    <mergeCell ref="YK16:YM16"/>
    <mergeCell ref="YN16:YP16"/>
    <mergeCell ref="XM16:XO16"/>
    <mergeCell ref="XP16:XR16"/>
    <mergeCell ref="XS16:XU16"/>
    <mergeCell ref="XV16:XX16"/>
    <mergeCell ref="XY16:YA16"/>
    <mergeCell ref="ABN16:ABP16"/>
    <mergeCell ref="ABQ16:ABS16"/>
    <mergeCell ref="ABT16:ABV16"/>
    <mergeCell ref="ABW16:ABY16"/>
    <mergeCell ref="ABZ16:ACB16"/>
    <mergeCell ref="AAY16:ABA16"/>
    <mergeCell ref="ABB16:ABD16"/>
    <mergeCell ref="ABE16:ABG16"/>
    <mergeCell ref="ABH16:ABJ16"/>
    <mergeCell ref="ABK16:ABM16"/>
    <mergeCell ref="AAJ16:AAL16"/>
    <mergeCell ref="AAM16:AAO16"/>
    <mergeCell ref="AAP16:AAR16"/>
    <mergeCell ref="AAS16:AAU16"/>
    <mergeCell ref="AAV16:AAX16"/>
    <mergeCell ref="ZU16:ZW16"/>
    <mergeCell ref="ZX16:ZZ16"/>
    <mergeCell ref="AAA16:AAC16"/>
    <mergeCell ref="AAD16:AAF16"/>
    <mergeCell ref="AAG16:AAI16"/>
    <mergeCell ref="ADV16:ADX16"/>
    <mergeCell ref="ADY16:AEA16"/>
    <mergeCell ref="AEB16:AED16"/>
    <mergeCell ref="AEE16:AEG16"/>
    <mergeCell ref="AEH16:AEJ16"/>
    <mergeCell ref="ADG16:ADI16"/>
    <mergeCell ref="ADJ16:ADL16"/>
    <mergeCell ref="ADM16:ADO16"/>
    <mergeCell ref="ADP16:ADR16"/>
    <mergeCell ref="ADS16:ADU16"/>
    <mergeCell ref="ACR16:ACT16"/>
    <mergeCell ref="ACU16:ACW16"/>
    <mergeCell ref="ACX16:ACZ16"/>
    <mergeCell ref="ADA16:ADC16"/>
    <mergeCell ref="ADD16:ADF16"/>
    <mergeCell ref="ACC16:ACE16"/>
    <mergeCell ref="ACF16:ACH16"/>
    <mergeCell ref="ACI16:ACK16"/>
    <mergeCell ref="ACL16:ACN16"/>
    <mergeCell ref="ACO16:ACQ16"/>
    <mergeCell ref="AGD16:AGF16"/>
    <mergeCell ref="AGG16:AGI16"/>
    <mergeCell ref="AGJ16:AGL16"/>
    <mergeCell ref="AGM16:AGO16"/>
    <mergeCell ref="AGP16:AGR16"/>
    <mergeCell ref="AFO16:AFQ16"/>
    <mergeCell ref="AFR16:AFT16"/>
    <mergeCell ref="AFU16:AFW16"/>
    <mergeCell ref="AFX16:AFZ16"/>
    <mergeCell ref="AGA16:AGC16"/>
    <mergeCell ref="AEZ16:AFB16"/>
    <mergeCell ref="AFC16:AFE16"/>
    <mergeCell ref="AFF16:AFH16"/>
    <mergeCell ref="AFI16:AFK16"/>
    <mergeCell ref="AFL16:AFN16"/>
    <mergeCell ref="AEK16:AEM16"/>
    <mergeCell ref="AEN16:AEP16"/>
    <mergeCell ref="AEQ16:AES16"/>
    <mergeCell ref="AET16:AEV16"/>
    <mergeCell ref="AEW16:AEY16"/>
    <mergeCell ref="AIL16:AIN16"/>
    <mergeCell ref="AIO16:AIQ16"/>
    <mergeCell ref="AIR16:AIT16"/>
    <mergeCell ref="AIU16:AIW16"/>
    <mergeCell ref="AIX16:AIZ16"/>
    <mergeCell ref="AHW16:AHY16"/>
    <mergeCell ref="AHZ16:AIB16"/>
    <mergeCell ref="AIC16:AIE16"/>
    <mergeCell ref="AIF16:AIH16"/>
    <mergeCell ref="AII16:AIK16"/>
    <mergeCell ref="AHH16:AHJ16"/>
    <mergeCell ref="AHK16:AHM16"/>
    <mergeCell ref="AHN16:AHP16"/>
    <mergeCell ref="AHQ16:AHS16"/>
    <mergeCell ref="AHT16:AHV16"/>
    <mergeCell ref="AGS16:AGU16"/>
    <mergeCell ref="AGV16:AGX16"/>
    <mergeCell ref="AGY16:AHA16"/>
    <mergeCell ref="AHB16:AHD16"/>
    <mergeCell ref="AHE16:AHG16"/>
    <mergeCell ref="AKT16:AKV16"/>
    <mergeCell ref="AKW16:AKY16"/>
    <mergeCell ref="AKZ16:ALB16"/>
    <mergeCell ref="ALC16:ALE16"/>
    <mergeCell ref="ALF16:ALH16"/>
    <mergeCell ref="AKE16:AKG16"/>
    <mergeCell ref="AKH16:AKJ16"/>
    <mergeCell ref="AKK16:AKM16"/>
    <mergeCell ref="AKN16:AKP16"/>
    <mergeCell ref="AKQ16:AKS16"/>
    <mergeCell ref="AJP16:AJR16"/>
    <mergeCell ref="AJS16:AJU16"/>
    <mergeCell ref="AJV16:AJX16"/>
    <mergeCell ref="AJY16:AKA16"/>
    <mergeCell ref="AKB16:AKD16"/>
    <mergeCell ref="AJA16:AJC16"/>
    <mergeCell ref="AJD16:AJF16"/>
    <mergeCell ref="AJG16:AJI16"/>
    <mergeCell ref="AJJ16:AJL16"/>
    <mergeCell ref="AJM16:AJO16"/>
    <mergeCell ref="ANB16:AND16"/>
    <mergeCell ref="ANE16:ANG16"/>
    <mergeCell ref="ANH16:ANJ16"/>
    <mergeCell ref="ANK16:ANM16"/>
    <mergeCell ref="ANN16:ANP16"/>
    <mergeCell ref="AMM16:AMO16"/>
    <mergeCell ref="AMP16:AMR16"/>
    <mergeCell ref="AMS16:AMU16"/>
    <mergeCell ref="AMV16:AMX16"/>
    <mergeCell ref="AMY16:ANA16"/>
    <mergeCell ref="ALX16:ALZ16"/>
    <mergeCell ref="AMA16:AMC16"/>
    <mergeCell ref="AMD16:AMF16"/>
    <mergeCell ref="AMG16:AMI16"/>
    <mergeCell ref="AMJ16:AML16"/>
    <mergeCell ref="ALI16:ALK16"/>
    <mergeCell ref="ALL16:ALN16"/>
    <mergeCell ref="ALO16:ALQ16"/>
    <mergeCell ref="ALR16:ALT16"/>
    <mergeCell ref="ALU16:ALW16"/>
    <mergeCell ref="APJ16:APL16"/>
    <mergeCell ref="APM16:APO16"/>
    <mergeCell ref="APP16:APR16"/>
    <mergeCell ref="APS16:APU16"/>
    <mergeCell ref="APV16:APX16"/>
    <mergeCell ref="AOU16:AOW16"/>
    <mergeCell ref="AOX16:AOZ16"/>
    <mergeCell ref="APA16:APC16"/>
    <mergeCell ref="APD16:APF16"/>
    <mergeCell ref="APG16:API16"/>
    <mergeCell ref="AOF16:AOH16"/>
    <mergeCell ref="AOI16:AOK16"/>
    <mergeCell ref="AOL16:AON16"/>
    <mergeCell ref="AOO16:AOQ16"/>
    <mergeCell ref="AOR16:AOT16"/>
    <mergeCell ref="ANQ16:ANS16"/>
    <mergeCell ref="ANT16:ANV16"/>
    <mergeCell ref="ANW16:ANY16"/>
    <mergeCell ref="ANZ16:AOB16"/>
    <mergeCell ref="AOC16:AOE16"/>
    <mergeCell ref="ARR16:ART16"/>
    <mergeCell ref="ARU16:ARW16"/>
    <mergeCell ref="ARX16:ARZ16"/>
    <mergeCell ref="ASA16:ASC16"/>
    <mergeCell ref="ASD16:ASF16"/>
    <mergeCell ref="ARC16:ARE16"/>
    <mergeCell ref="ARF16:ARH16"/>
    <mergeCell ref="ARI16:ARK16"/>
    <mergeCell ref="ARL16:ARN16"/>
    <mergeCell ref="ARO16:ARQ16"/>
    <mergeCell ref="AQN16:AQP16"/>
    <mergeCell ref="AQQ16:AQS16"/>
    <mergeCell ref="AQT16:AQV16"/>
    <mergeCell ref="AQW16:AQY16"/>
    <mergeCell ref="AQZ16:ARB16"/>
    <mergeCell ref="APY16:AQA16"/>
    <mergeCell ref="AQB16:AQD16"/>
    <mergeCell ref="AQE16:AQG16"/>
    <mergeCell ref="AQH16:AQJ16"/>
    <mergeCell ref="AQK16:AQM16"/>
    <mergeCell ref="ATZ16:AUB16"/>
    <mergeCell ref="AUC16:AUE16"/>
    <mergeCell ref="AUF16:AUH16"/>
    <mergeCell ref="AUI16:AUK16"/>
    <mergeCell ref="AUL16:AUN16"/>
    <mergeCell ref="ATK16:ATM16"/>
    <mergeCell ref="ATN16:ATP16"/>
    <mergeCell ref="ATQ16:ATS16"/>
    <mergeCell ref="ATT16:ATV16"/>
    <mergeCell ref="ATW16:ATY16"/>
    <mergeCell ref="ASV16:ASX16"/>
    <mergeCell ref="ASY16:ATA16"/>
    <mergeCell ref="ATB16:ATD16"/>
    <mergeCell ref="ATE16:ATG16"/>
    <mergeCell ref="ATH16:ATJ16"/>
    <mergeCell ref="ASG16:ASI16"/>
    <mergeCell ref="ASJ16:ASL16"/>
    <mergeCell ref="ASM16:ASO16"/>
    <mergeCell ref="ASP16:ASR16"/>
    <mergeCell ref="ASS16:ASU16"/>
    <mergeCell ref="AWH16:AWJ16"/>
    <mergeCell ref="AWK16:AWM16"/>
    <mergeCell ref="AWN16:AWP16"/>
    <mergeCell ref="AWQ16:AWS16"/>
    <mergeCell ref="AWT16:AWV16"/>
    <mergeCell ref="AVS16:AVU16"/>
    <mergeCell ref="AVV16:AVX16"/>
    <mergeCell ref="AVY16:AWA16"/>
    <mergeCell ref="AWB16:AWD16"/>
    <mergeCell ref="AWE16:AWG16"/>
    <mergeCell ref="AVD16:AVF16"/>
    <mergeCell ref="AVG16:AVI16"/>
    <mergeCell ref="AVJ16:AVL16"/>
    <mergeCell ref="AVM16:AVO16"/>
    <mergeCell ref="AVP16:AVR16"/>
    <mergeCell ref="AUO16:AUQ16"/>
    <mergeCell ref="AUR16:AUT16"/>
    <mergeCell ref="AUU16:AUW16"/>
    <mergeCell ref="AUX16:AUZ16"/>
    <mergeCell ref="AVA16:AVC16"/>
    <mergeCell ref="AYP16:AYR16"/>
    <mergeCell ref="AYS16:AYU16"/>
    <mergeCell ref="AYV16:AYX16"/>
    <mergeCell ref="AYY16:AZA16"/>
    <mergeCell ref="AZB16:AZD16"/>
    <mergeCell ref="AYA16:AYC16"/>
    <mergeCell ref="AYD16:AYF16"/>
    <mergeCell ref="AYG16:AYI16"/>
    <mergeCell ref="AYJ16:AYL16"/>
    <mergeCell ref="AYM16:AYO16"/>
    <mergeCell ref="AXL16:AXN16"/>
    <mergeCell ref="AXO16:AXQ16"/>
    <mergeCell ref="AXR16:AXT16"/>
    <mergeCell ref="AXU16:AXW16"/>
    <mergeCell ref="AXX16:AXZ16"/>
    <mergeCell ref="AWW16:AWY16"/>
    <mergeCell ref="AWZ16:AXB16"/>
    <mergeCell ref="AXC16:AXE16"/>
    <mergeCell ref="AXF16:AXH16"/>
    <mergeCell ref="AXI16:AXK16"/>
    <mergeCell ref="BAX16:BAZ16"/>
    <mergeCell ref="BBA16:BBC16"/>
    <mergeCell ref="BBD16:BBF16"/>
    <mergeCell ref="BBG16:BBI16"/>
    <mergeCell ref="BBJ16:BBL16"/>
    <mergeCell ref="BAI16:BAK16"/>
    <mergeCell ref="BAL16:BAN16"/>
    <mergeCell ref="BAO16:BAQ16"/>
    <mergeCell ref="BAR16:BAT16"/>
    <mergeCell ref="BAU16:BAW16"/>
    <mergeCell ref="AZT16:AZV16"/>
    <mergeCell ref="AZW16:AZY16"/>
    <mergeCell ref="AZZ16:BAB16"/>
    <mergeCell ref="BAC16:BAE16"/>
    <mergeCell ref="BAF16:BAH16"/>
    <mergeCell ref="AZE16:AZG16"/>
    <mergeCell ref="AZH16:AZJ16"/>
    <mergeCell ref="AZK16:AZM16"/>
    <mergeCell ref="AZN16:AZP16"/>
    <mergeCell ref="AZQ16:AZS16"/>
    <mergeCell ref="BDF16:BDH16"/>
    <mergeCell ref="BDI16:BDK16"/>
    <mergeCell ref="BDL16:BDN16"/>
    <mergeCell ref="BDO16:BDQ16"/>
    <mergeCell ref="BDR16:BDT16"/>
    <mergeCell ref="BCQ16:BCS16"/>
    <mergeCell ref="BCT16:BCV16"/>
    <mergeCell ref="BCW16:BCY16"/>
    <mergeCell ref="BCZ16:BDB16"/>
    <mergeCell ref="BDC16:BDE16"/>
    <mergeCell ref="BCB16:BCD16"/>
    <mergeCell ref="BCE16:BCG16"/>
    <mergeCell ref="BCH16:BCJ16"/>
    <mergeCell ref="BCK16:BCM16"/>
    <mergeCell ref="BCN16:BCP16"/>
    <mergeCell ref="BBM16:BBO16"/>
    <mergeCell ref="BBP16:BBR16"/>
    <mergeCell ref="BBS16:BBU16"/>
    <mergeCell ref="BBV16:BBX16"/>
    <mergeCell ref="BBY16:BCA16"/>
    <mergeCell ref="BFN16:BFP16"/>
    <mergeCell ref="BFQ16:BFS16"/>
    <mergeCell ref="BFT16:BFV16"/>
    <mergeCell ref="BFW16:BFY16"/>
    <mergeCell ref="BFZ16:BGB16"/>
    <mergeCell ref="BEY16:BFA16"/>
    <mergeCell ref="BFB16:BFD16"/>
    <mergeCell ref="BFE16:BFG16"/>
    <mergeCell ref="BFH16:BFJ16"/>
    <mergeCell ref="BFK16:BFM16"/>
    <mergeCell ref="BEJ16:BEL16"/>
    <mergeCell ref="BEM16:BEO16"/>
    <mergeCell ref="BEP16:BER16"/>
    <mergeCell ref="BES16:BEU16"/>
    <mergeCell ref="BEV16:BEX16"/>
    <mergeCell ref="BDU16:BDW16"/>
    <mergeCell ref="BDX16:BDZ16"/>
    <mergeCell ref="BEA16:BEC16"/>
    <mergeCell ref="BED16:BEF16"/>
    <mergeCell ref="BEG16:BEI16"/>
    <mergeCell ref="BHV16:BHX16"/>
    <mergeCell ref="BHY16:BIA16"/>
    <mergeCell ref="BIB16:BID16"/>
    <mergeCell ref="BIE16:BIG16"/>
    <mergeCell ref="BIH16:BIJ16"/>
    <mergeCell ref="BHG16:BHI16"/>
    <mergeCell ref="BHJ16:BHL16"/>
    <mergeCell ref="BHM16:BHO16"/>
    <mergeCell ref="BHP16:BHR16"/>
    <mergeCell ref="BHS16:BHU16"/>
    <mergeCell ref="BGR16:BGT16"/>
    <mergeCell ref="BGU16:BGW16"/>
    <mergeCell ref="BGX16:BGZ16"/>
    <mergeCell ref="BHA16:BHC16"/>
    <mergeCell ref="BHD16:BHF16"/>
    <mergeCell ref="BGC16:BGE16"/>
    <mergeCell ref="BGF16:BGH16"/>
    <mergeCell ref="BGI16:BGK16"/>
    <mergeCell ref="BGL16:BGN16"/>
    <mergeCell ref="BGO16:BGQ16"/>
    <mergeCell ref="BKD16:BKF16"/>
    <mergeCell ref="BKG16:BKI16"/>
    <mergeCell ref="BKJ16:BKL16"/>
    <mergeCell ref="BKM16:BKO16"/>
    <mergeCell ref="BKP16:BKR16"/>
    <mergeCell ref="BJO16:BJQ16"/>
    <mergeCell ref="BJR16:BJT16"/>
    <mergeCell ref="BJU16:BJW16"/>
    <mergeCell ref="BJX16:BJZ16"/>
    <mergeCell ref="BKA16:BKC16"/>
    <mergeCell ref="BIZ16:BJB16"/>
    <mergeCell ref="BJC16:BJE16"/>
    <mergeCell ref="BJF16:BJH16"/>
    <mergeCell ref="BJI16:BJK16"/>
    <mergeCell ref="BJL16:BJN16"/>
    <mergeCell ref="BIK16:BIM16"/>
    <mergeCell ref="BIN16:BIP16"/>
    <mergeCell ref="BIQ16:BIS16"/>
    <mergeCell ref="BIT16:BIV16"/>
    <mergeCell ref="BIW16:BIY16"/>
    <mergeCell ref="BML16:BMN16"/>
    <mergeCell ref="BMO16:BMQ16"/>
    <mergeCell ref="BMR16:BMT16"/>
    <mergeCell ref="BMU16:BMW16"/>
    <mergeCell ref="BMX16:BMZ16"/>
    <mergeCell ref="BLW16:BLY16"/>
    <mergeCell ref="BLZ16:BMB16"/>
    <mergeCell ref="BMC16:BME16"/>
    <mergeCell ref="BMF16:BMH16"/>
    <mergeCell ref="BMI16:BMK16"/>
    <mergeCell ref="BLH16:BLJ16"/>
    <mergeCell ref="BLK16:BLM16"/>
    <mergeCell ref="BLN16:BLP16"/>
    <mergeCell ref="BLQ16:BLS16"/>
    <mergeCell ref="BLT16:BLV16"/>
    <mergeCell ref="BKS16:BKU16"/>
    <mergeCell ref="BKV16:BKX16"/>
    <mergeCell ref="BKY16:BLA16"/>
    <mergeCell ref="BLB16:BLD16"/>
    <mergeCell ref="BLE16:BLG16"/>
    <mergeCell ref="BOT16:BOV16"/>
    <mergeCell ref="BOW16:BOY16"/>
    <mergeCell ref="BOZ16:BPB16"/>
    <mergeCell ref="BPC16:BPE16"/>
    <mergeCell ref="BPF16:BPH16"/>
    <mergeCell ref="BOE16:BOG16"/>
    <mergeCell ref="BOH16:BOJ16"/>
    <mergeCell ref="BOK16:BOM16"/>
    <mergeCell ref="BON16:BOP16"/>
    <mergeCell ref="BOQ16:BOS16"/>
    <mergeCell ref="BNP16:BNR16"/>
    <mergeCell ref="BNS16:BNU16"/>
    <mergeCell ref="BNV16:BNX16"/>
    <mergeCell ref="BNY16:BOA16"/>
    <mergeCell ref="BOB16:BOD16"/>
    <mergeCell ref="BNA16:BNC16"/>
    <mergeCell ref="BND16:BNF16"/>
    <mergeCell ref="BNG16:BNI16"/>
    <mergeCell ref="BNJ16:BNL16"/>
    <mergeCell ref="BNM16:BNO16"/>
    <mergeCell ref="BRB16:BRD16"/>
    <mergeCell ref="BRE16:BRG16"/>
    <mergeCell ref="BRH16:BRJ16"/>
    <mergeCell ref="BRK16:BRM16"/>
    <mergeCell ref="BRN16:BRP16"/>
    <mergeCell ref="BQM16:BQO16"/>
    <mergeCell ref="BQP16:BQR16"/>
    <mergeCell ref="BQS16:BQU16"/>
    <mergeCell ref="BQV16:BQX16"/>
    <mergeCell ref="BQY16:BRA16"/>
    <mergeCell ref="BPX16:BPZ16"/>
    <mergeCell ref="BQA16:BQC16"/>
    <mergeCell ref="BQD16:BQF16"/>
    <mergeCell ref="BQG16:BQI16"/>
    <mergeCell ref="BQJ16:BQL16"/>
    <mergeCell ref="BPI16:BPK16"/>
    <mergeCell ref="BPL16:BPN16"/>
    <mergeCell ref="BPO16:BPQ16"/>
    <mergeCell ref="BPR16:BPT16"/>
    <mergeCell ref="BPU16:BPW16"/>
    <mergeCell ref="BTJ16:BTL16"/>
    <mergeCell ref="BTM16:BTO16"/>
    <mergeCell ref="BTP16:BTR16"/>
    <mergeCell ref="BTS16:BTU16"/>
    <mergeCell ref="BTV16:BTX16"/>
    <mergeCell ref="BSU16:BSW16"/>
    <mergeCell ref="BSX16:BSZ16"/>
    <mergeCell ref="BTA16:BTC16"/>
    <mergeCell ref="BTD16:BTF16"/>
    <mergeCell ref="BTG16:BTI16"/>
    <mergeCell ref="BSF16:BSH16"/>
    <mergeCell ref="BSI16:BSK16"/>
    <mergeCell ref="BSL16:BSN16"/>
    <mergeCell ref="BSO16:BSQ16"/>
    <mergeCell ref="BSR16:BST16"/>
    <mergeCell ref="BRQ16:BRS16"/>
    <mergeCell ref="BRT16:BRV16"/>
    <mergeCell ref="BRW16:BRY16"/>
    <mergeCell ref="BRZ16:BSB16"/>
    <mergeCell ref="BSC16:BSE16"/>
    <mergeCell ref="BVR16:BVT16"/>
    <mergeCell ref="BVU16:BVW16"/>
    <mergeCell ref="BVX16:BVZ16"/>
    <mergeCell ref="BWA16:BWC16"/>
    <mergeCell ref="BWD16:BWF16"/>
    <mergeCell ref="BVC16:BVE16"/>
    <mergeCell ref="BVF16:BVH16"/>
    <mergeCell ref="BVI16:BVK16"/>
    <mergeCell ref="BVL16:BVN16"/>
    <mergeCell ref="BVO16:BVQ16"/>
    <mergeCell ref="BUN16:BUP16"/>
    <mergeCell ref="BUQ16:BUS16"/>
    <mergeCell ref="BUT16:BUV16"/>
    <mergeCell ref="BUW16:BUY16"/>
    <mergeCell ref="BUZ16:BVB16"/>
    <mergeCell ref="BTY16:BUA16"/>
    <mergeCell ref="BUB16:BUD16"/>
    <mergeCell ref="BUE16:BUG16"/>
    <mergeCell ref="BUH16:BUJ16"/>
    <mergeCell ref="BUK16:BUM16"/>
    <mergeCell ref="BXZ16:BYB16"/>
    <mergeCell ref="BYC16:BYE16"/>
    <mergeCell ref="BYF16:BYH16"/>
    <mergeCell ref="BYI16:BYK16"/>
    <mergeCell ref="BYL16:BYN16"/>
    <mergeCell ref="BXK16:BXM16"/>
    <mergeCell ref="BXN16:BXP16"/>
    <mergeCell ref="BXQ16:BXS16"/>
    <mergeCell ref="BXT16:BXV16"/>
    <mergeCell ref="BXW16:BXY16"/>
    <mergeCell ref="BWV16:BWX16"/>
    <mergeCell ref="BWY16:BXA16"/>
    <mergeCell ref="BXB16:BXD16"/>
    <mergeCell ref="BXE16:BXG16"/>
    <mergeCell ref="BXH16:BXJ16"/>
    <mergeCell ref="BWG16:BWI16"/>
    <mergeCell ref="BWJ16:BWL16"/>
    <mergeCell ref="BWM16:BWO16"/>
    <mergeCell ref="BWP16:BWR16"/>
    <mergeCell ref="BWS16:BWU16"/>
    <mergeCell ref="CAH16:CAJ16"/>
    <mergeCell ref="CAK16:CAM16"/>
    <mergeCell ref="CAN16:CAP16"/>
    <mergeCell ref="CAQ16:CAS16"/>
    <mergeCell ref="CAT16:CAV16"/>
    <mergeCell ref="BZS16:BZU16"/>
    <mergeCell ref="BZV16:BZX16"/>
    <mergeCell ref="BZY16:CAA16"/>
    <mergeCell ref="CAB16:CAD16"/>
    <mergeCell ref="CAE16:CAG16"/>
    <mergeCell ref="BZD16:BZF16"/>
    <mergeCell ref="BZG16:BZI16"/>
    <mergeCell ref="BZJ16:BZL16"/>
    <mergeCell ref="BZM16:BZO16"/>
    <mergeCell ref="BZP16:BZR16"/>
    <mergeCell ref="BYO16:BYQ16"/>
    <mergeCell ref="BYR16:BYT16"/>
    <mergeCell ref="BYU16:BYW16"/>
    <mergeCell ref="BYX16:BYZ16"/>
    <mergeCell ref="BZA16:BZC16"/>
    <mergeCell ref="CCP16:CCR16"/>
    <mergeCell ref="CCS16:CCU16"/>
    <mergeCell ref="CCV16:CCX16"/>
    <mergeCell ref="CCY16:CDA16"/>
    <mergeCell ref="CDB16:CDD16"/>
    <mergeCell ref="CCA16:CCC16"/>
    <mergeCell ref="CCD16:CCF16"/>
    <mergeCell ref="CCG16:CCI16"/>
    <mergeCell ref="CCJ16:CCL16"/>
    <mergeCell ref="CCM16:CCO16"/>
    <mergeCell ref="CBL16:CBN16"/>
    <mergeCell ref="CBO16:CBQ16"/>
    <mergeCell ref="CBR16:CBT16"/>
    <mergeCell ref="CBU16:CBW16"/>
    <mergeCell ref="CBX16:CBZ16"/>
    <mergeCell ref="CAW16:CAY16"/>
    <mergeCell ref="CAZ16:CBB16"/>
    <mergeCell ref="CBC16:CBE16"/>
    <mergeCell ref="CBF16:CBH16"/>
    <mergeCell ref="CBI16:CBK16"/>
    <mergeCell ref="CEX16:CEZ16"/>
    <mergeCell ref="CFA16:CFC16"/>
    <mergeCell ref="CFD16:CFF16"/>
    <mergeCell ref="CFG16:CFI16"/>
    <mergeCell ref="CFJ16:CFL16"/>
    <mergeCell ref="CEI16:CEK16"/>
    <mergeCell ref="CEL16:CEN16"/>
    <mergeCell ref="CEO16:CEQ16"/>
    <mergeCell ref="CER16:CET16"/>
    <mergeCell ref="CEU16:CEW16"/>
    <mergeCell ref="CDT16:CDV16"/>
    <mergeCell ref="CDW16:CDY16"/>
    <mergeCell ref="CDZ16:CEB16"/>
    <mergeCell ref="CEC16:CEE16"/>
    <mergeCell ref="CEF16:CEH16"/>
    <mergeCell ref="CDE16:CDG16"/>
    <mergeCell ref="CDH16:CDJ16"/>
    <mergeCell ref="CDK16:CDM16"/>
    <mergeCell ref="CDN16:CDP16"/>
    <mergeCell ref="CDQ16:CDS16"/>
    <mergeCell ref="CHF16:CHH16"/>
    <mergeCell ref="CHI16:CHK16"/>
    <mergeCell ref="CHL16:CHN16"/>
    <mergeCell ref="CHO16:CHQ16"/>
    <mergeCell ref="CHR16:CHT16"/>
    <mergeCell ref="CGQ16:CGS16"/>
    <mergeCell ref="CGT16:CGV16"/>
    <mergeCell ref="CGW16:CGY16"/>
    <mergeCell ref="CGZ16:CHB16"/>
    <mergeCell ref="CHC16:CHE16"/>
    <mergeCell ref="CGB16:CGD16"/>
    <mergeCell ref="CGE16:CGG16"/>
    <mergeCell ref="CGH16:CGJ16"/>
    <mergeCell ref="CGK16:CGM16"/>
    <mergeCell ref="CGN16:CGP16"/>
    <mergeCell ref="CFM16:CFO16"/>
    <mergeCell ref="CFP16:CFR16"/>
    <mergeCell ref="CFS16:CFU16"/>
    <mergeCell ref="CFV16:CFX16"/>
    <mergeCell ref="CFY16:CGA16"/>
    <mergeCell ref="CJN16:CJP16"/>
    <mergeCell ref="CJQ16:CJS16"/>
    <mergeCell ref="CJT16:CJV16"/>
    <mergeCell ref="CJW16:CJY16"/>
    <mergeCell ref="CJZ16:CKB16"/>
    <mergeCell ref="CIY16:CJA16"/>
    <mergeCell ref="CJB16:CJD16"/>
    <mergeCell ref="CJE16:CJG16"/>
    <mergeCell ref="CJH16:CJJ16"/>
    <mergeCell ref="CJK16:CJM16"/>
    <mergeCell ref="CIJ16:CIL16"/>
    <mergeCell ref="CIM16:CIO16"/>
    <mergeCell ref="CIP16:CIR16"/>
    <mergeCell ref="CIS16:CIU16"/>
    <mergeCell ref="CIV16:CIX16"/>
    <mergeCell ref="CHU16:CHW16"/>
    <mergeCell ref="CHX16:CHZ16"/>
    <mergeCell ref="CIA16:CIC16"/>
    <mergeCell ref="CID16:CIF16"/>
    <mergeCell ref="CIG16:CII16"/>
    <mergeCell ref="CLV16:CLX16"/>
    <mergeCell ref="CLY16:CMA16"/>
    <mergeCell ref="CMB16:CMD16"/>
    <mergeCell ref="CME16:CMG16"/>
    <mergeCell ref="CMH16:CMJ16"/>
    <mergeCell ref="CLG16:CLI16"/>
    <mergeCell ref="CLJ16:CLL16"/>
    <mergeCell ref="CLM16:CLO16"/>
    <mergeCell ref="CLP16:CLR16"/>
    <mergeCell ref="CLS16:CLU16"/>
    <mergeCell ref="CKR16:CKT16"/>
    <mergeCell ref="CKU16:CKW16"/>
    <mergeCell ref="CKX16:CKZ16"/>
    <mergeCell ref="CLA16:CLC16"/>
    <mergeCell ref="CLD16:CLF16"/>
    <mergeCell ref="CKC16:CKE16"/>
    <mergeCell ref="CKF16:CKH16"/>
    <mergeCell ref="CKI16:CKK16"/>
    <mergeCell ref="CKL16:CKN16"/>
    <mergeCell ref="CKO16:CKQ16"/>
    <mergeCell ref="COD16:COF16"/>
    <mergeCell ref="COG16:COI16"/>
    <mergeCell ref="COJ16:COL16"/>
    <mergeCell ref="COM16:COO16"/>
    <mergeCell ref="COP16:COR16"/>
    <mergeCell ref="CNO16:CNQ16"/>
    <mergeCell ref="CNR16:CNT16"/>
    <mergeCell ref="CNU16:CNW16"/>
    <mergeCell ref="CNX16:CNZ16"/>
    <mergeCell ref="COA16:COC16"/>
    <mergeCell ref="CMZ16:CNB16"/>
    <mergeCell ref="CNC16:CNE16"/>
    <mergeCell ref="CNF16:CNH16"/>
    <mergeCell ref="CNI16:CNK16"/>
    <mergeCell ref="CNL16:CNN16"/>
    <mergeCell ref="CMK16:CMM16"/>
    <mergeCell ref="CMN16:CMP16"/>
    <mergeCell ref="CMQ16:CMS16"/>
    <mergeCell ref="CMT16:CMV16"/>
    <mergeCell ref="CMW16:CMY16"/>
    <mergeCell ref="CQL16:CQN16"/>
    <mergeCell ref="CQO16:CQQ16"/>
    <mergeCell ref="CQR16:CQT16"/>
    <mergeCell ref="CQU16:CQW16"/>
    <mergeCell ref="CQX16:CQZ16"/>
    <mergeCell ref="CPW16:CPY16"/>
    <mergeCell ref="CPZ16:CQB16"/>
    <mergeCell ref="CQC16:CQE16"/>
    <mergeCell ref="CQF16:CQH16"/>
    <mergeCell ref="CQI16:CQK16"/>
    <mergeCell ref="CPH16:CPJ16"/>
    <mergeCell ref="CPK16:CPM16"/>
    <mergeCell ref="CPN16:CPP16"/>
    <mergeCell ref="CPQ16:CPS16"/>
    <mergeCell ref="CPT16:CPV16"/>
    <mergeCell ref="COS16:COU16"/>
    <mergeCell ref="COV16:COX16"/>
    <mergeCell ref="COY16:CPA16"/>
    <mergeCell ref="CPB16:CPD16"/>
    <mergeCell ref="CPE16:CPG16"/>
    <mergeCell ref="CST16:CSV16"/>
    <mergeCell ref="CSW16:CSY16"/>
    <mergeCell ref="CSZ16:CTB16"/>
    <mergeCell ref="CTC16:CTE16"/>
    <mergeCell ref="CTF16:CTH16"/>
    <mergeCell ref="CSE16:CSG16"/>
    <mergeCell ref="CSH16:CSJ16"/>
    <mergeCell ref="CSK16:CSM16"/>
    <mergeCell ref="CSN16:CSP16"/>
    <mergeCell ref="CSQ16:CSS16"/>
    <mergeCell ref="CRP16:CRR16"/>
    <mergeCell ref="CRS16:CRU16"/>
    <mergeCell ref="CRV16:CRX16"/>
    <mergeCell ref="CRY16:CSA16"/>
    <mergeCell ref="CSB16:CSD16"/>
    <mergeCell ref="CRA16:CRC16"/>
    <mergeCell ref="CRD16:CRF16"/>
    <mergeCell ref="CRG16:CRI16"/>
    <mergeCell ref="CRJ16:CRL16"/>
    <mergeCell ref="CRM16:CRO16"/>
    <mergeCell ref="CVB16:CVD16"/>
    <mergeCell ref="CVE16:CVG16"/>
    <mergeCell ref="CVH16:CVJ16"/>
    <mergeCell ref="CVK16:CVM16"/>
    <mergeCell ref="CVN16:CVP16"/>
    <mergeCell ref="CUM16:CUO16"/>
    <mergeCell ref="CUP16:CUR16"/>
    <mergeCell ref="CUS16:CUU16"/>
    <mergeCell ref="CUV16:CUX16"/>
    <mergeCell ref="CUY16:CVA16"/>
    <mergeCell ref="CTX16:CTZ16"/>
    <mergeCell ref="CUA16:CUC16"/>
    <mergeCell ref="CUD16:CUF16"/>
    <mergeCell ref="CUG16:CUI16"/>
    <mergeCell ref="CUJ16:CUL16"/>
    <mergeCell ref="CTI16:CTK16"/>
    <mergeCell ref="CTL16:CTN16"/>
    <mergeCell ref="CTO16:CTQ16"/>
    <mergeCell ref="CTR16:CTT16"/>
    <mergeCell ref="CTU16:CTW16"/>
    <mergeCell ref="CXJ16:CXL16"/>
    <mergeCell ref="CXM16:CXO16"/>
    <mergeCell ref="CXP16:CXR16"/>
    <mergeCell ref="CXS16:CXU16"/>
    <mergeCell ref="CXV16:CXX16"/>
    <mergeCell ref="CWU16:CWW16"/>
    <mergeCell ref="CWX16:CWZ16"/>
    <mergeCell ref="CXA16:CXC16"/>
    <mergeCell ref="CXD16:CXF16"/>
    <mergeCell ref="CXG16:CXI16"/>
    <mergeCell ref="CWF16:CWH16"/>
    <mergeCell ref="CWI16:CWK16"/>
    <mergeCell ref="CWL16:CWN16"/>
    <mergeCell ref="CWO16:CWQ16"/>
    <mergeCell ref="CWR16:CWT16"/>
    <mergeCell ref="CVQ16:CVS16"/>
    <mergeCell ref="CVT16:CVV16"/>
    <mergeCell ref="CVW16:CVY16"/>
    <mergeCell ref="CVZ16:CWB16"/>
    <mergeCell ref="CWC16:CWE16"/>
    <mergeCell ref="CZR16:CZT16"/>
    <mergeCell ref="CZU16:CZW16"/>
    <mergeCell ref="CZX16:CZZ16"/>
    <mergeCell ref="DAA16:DAC16"/>
    <mergeCell ref="DAD16:DAF16"/>
    <mergeCell ref="CZC16:CZE16"/>
    <mergeCell ref="CZF16:CZH16"/>
    <mergeCell ref="CZI16:CZK16"/>
    <mergeCell ref="CZL16:CZN16"/>
    <mergeCell ref="CZO16:CZQ16"/>
    <mergeCell ref="CYN16:CYP16"/>
    <mergeCell ref="CYQ16:CYS16"/>
    <mergeCell ref="CYT16:CYV16"/>
    <mergeCell ref="CYW16:CYY16"/>
    <mergeCell ref="CYZ16:CZB16"/>
    <mergeCell ref="CXY16:CYA16"/>
    <mergeCell ref="CYB16:CYD16"/>
    <mergeCell ref="CYE16:CYG16"/>
    <mergeCell ref="CYH16:CYJ16"/>
    <mergeCell ref="CYK16:CYM16"/>
    <mergeCell ref="DBZ16:DCB16"/>
    <mergeCell ref="DCC16:DCE16"/>
    <mergeCell ref="DCF16:DCH16"/>
    <mergeCell ref="DCI16:DCK16"/>
    <mergeCell ref="DCL16:DCN16"/>
    <mergeCell ref="DBK16:DBM16"/>
    <mergeCell ref="DBN16:DBP16"/>
    <mergeCell ref="DBQ16:DBS16"/>
    <mergeCell ref="DBT16:DBV16"/>
    <mergeCell ref="DBW16:DBY16"/>
    <mergeCell ref="DAV16:DAX16"/>
    <mergeCell ref="DAY16:DBA16"/>
    <mergeCell ref="DBB16:DBD16"/>
    <mergeCell ref="DBE16:DBG16"/>
    <mergeCell ref="DBH16:DBJ16"/>
    <mergeCell ref="DAG16:DAI16"/>
    <mergeCell ref="DAJ16:DAL16"/>
    <mergeCell ref="DAM16:DAO16"/>
    <mergeCell ref="DAP16:DAR16"/>
    <mergeCell ref="DAS16:DAU16"/>
    <mergeCell ref="DEH16:DEJ16"/>
    <mergeCell ref="DEK16:DEM16"/>
    <mergeCell ref="DEN16:DEP16"/>
    <mergeCell ref="DEQ16:DES16"/>
    <mergeCell ref="DET16:DEV16"/>
    <mergeCell ref="DDS16:DDU16"/>
    <mergeCell ref="DDV16:DDX16"/>
    <mergeCell ref="DDY16:DEA16"/>
    <mergeCell ref="DEB16:DED16"/>
    <mergeCell ref="DEE16:DEG16"/>
    <mergeCell ref="DDD16:DDF16"/>
    <mergeCell ref="DDG16:DDI16"/>
    <mergeCell ref="DDJ16:DDL16"/>
    <mergeCell ref="DDM16:DDO16"/>
    <mergeCell ref="DDP16:DDR16"/>
    <mergeCell ref="DCO16:DCQ16"/>
    <mergeCell ref="DCR16:DCT16"/>
    <mergeCell ref="DCU16:DCW16"/>
    <mergeCell ref="DCX16:DCZ16"/>
    <mergeCell ref="DDA16:DDC16"/>
    <mergeCell ref="DGP16:DGR16"/>
    <mergeCell ref="DGS16:DGU16"/>
    <mergeCell ref="DGV16:DGX16"/>
    <mergeCell ref="DGY16:DHA16"/>
    <mergeCell ref="DHB16:DHD16"/>
    <mergeCell ref="DGA16:DGC16"/>
    <mergeCell ref="DGD16:DGF16"/>
    <mergeCell ref="DGG16:DGI16"/>
    <mergeCell ref="DGJ16:DGL16"/>
    <mergeCell ref="DGM16:DGO16"/>
    <mergeCell ref="DFL16:DFN16"/>
    <mergeCell ref="DFO16:DFQ16"/>
    <mergeCell ref="DFR16:DFT16"/>
    <mergeCell ref="DFU16:DFW16"/>
    <mergeCell ref="DFX16:DFZ16"/>
    <mergeCell ref="DEW16:DEY16"/>
    <mergeCell ref="DEZ16:DFB16"/>
    <mergeCell ref="DFC16:DFE16"/>
    <mergeCell ref="DFF16:DFH16"/>
    <mergeCell ref="DFI16:DFK16"/>
    <mergeCell ref="DIX16:DIZ16"/>
    <mergeCell ref="DJA16:DJC16"/>
    <mergeCell ref="DJD16:DJF16"/>
    <mergeCell ref="DJG16:DJI16"/>
    <mergeCell ref="DJJ16:DJL16"/>
    <mergeCell ref="DII16:DIK16"/>
    <mergeCell ref="DIL16:DIN16"/>
    <mergeCell ref="DIO16:DIQ16"/>
    <mergeCell ref="DIR16:DIT16"/>
    <mergeCell ref="DIU16:DIW16"/>
    <mergeCell ref="DHT16:DHV16"/>
    <mergeCell ref="DHW16:DHY16"/>
    <mergeCell ref="DHZ16:DIB16"/>
    <mergeCell ref="DIC16:DIE16"/>
    <mergeCell ref="DIF16:DIH16"/>
    <mergeCell ref="DHE16:DHG16"/>
    <mergeCell ref="DHH16:DHJ16"/>
    <mergeCell ref="DHK16:DHM16"/>
    <mergeCell ref="DHN16:DHP16"/>
    <mergeCell ref="DHQ16:DHS16"/>
    <mergeCell ref="DLF16:DLH16"/>
    <mergeCell ref="DLI16:DLK16"/>
    <mergeCell ref="DLL16:DLN16"/>
    <mergeCell ref="DLO16:DLQ16"/>
    <mergeCell ref="DLR16:DLT16"/>
    <mergeCell ref="DKQ16:DKS16"/>
    <mergeCell ref="DKT16:DKV16"/>
    <mergeCell ref="DKW16:DKY16"/>
    <mergeCell ref="DKZ16:DLB16"/>
    <mergeCell ref="DLC16:DLE16"/>
    <mergeCell ref="DKB16:DKD16"/>
    <mergeCell ref="DKE16:DKG16"/>
    <mergeCell ref="DKH16:DKJ16"/>
    <mergeCell ref="DKK16:DKM16"/>
    <mergeCell ref="DKN16:DKP16"/>
    <mergeCell ref="DJM16:DJO16"/>
    <mergeCell ref="DJP16:DJR16"/>
    <mergeCell ref="DJS16:DJU16"/>
    <mergeCell ref="DJV16:DJX16"/>
    <mergeCell ref="DJY16:DKA16"/>
    <mergeCell ref="DNN16:DNP16"/>
    <mergeCell ref="DNQ16:DNS16"/>
    <mergeCell ref="DNT16:DNV16"/>
    <mergeCell ref="DNW16:DNY16"/>
    <mergeCell ref="DNZ16:DOB16"/>
    <mergeCell ref="DMY16:DNA16"/>
    <mergeCell ref="DNB16:DND16"/>
    <mergeCell ref="DNE16:DNG16"/>
    <mergeCell ref="DNH16:DNJ16"/>
    <mergeCell ref="DNK16:DNM16"/>
    <mergeCell ref="DMJ16:DML16"/>
    <mergeCell ref="DMM16:DMO16"/>
    <mergeCell ref="DMP16:DMR16"/>
    <mergeCell ref="DMS16:DMU16"/>
    <mergeCell ref="DMV16:DMX16"/>
    <mergeCell ref="DLU16:DLW16"/>
    <mergeCell ref="DLX16:DLZ16"/>
    <mergeCell ref="DMA16:DMC16"/>
    <mergeCell ref="DMD16:DMF16"/>
    <mergeCell ref="DMG16:DMI16"/>
    <mergeCell ref="DPV16:DPX16"/>
    <mergeCell ref="DPY16:DQA16"/>
    <mergeCell ref="DQB16:DQD16"/>
    <mergeCell ref="DQE16:DQG16"/>
    <mergeCell ref="DQH16:DQJ16"/>
    <mergeCell ref="DPG16:DPI16"/>
    <mergeCell ref="DPJ16:DPL16"/>
    <mergeCell ref="DPM16:DPO16"/>
    <mergeCell ref="DPP16:DPR16"/>
    <mergeCell ref="DPS16:DPU16"/>
    <mergeCell ref="DOR16:DOT16"/>
    <mergeCell ref="DOU16:DOW16"/>
    <mergeCell ref="DOX16:DOZ16"/>
    <mergeCell ref="DPA16:DPC16"/>
    <mergeCell ref="DPD16:DPF16"/>
    <mergeCell ref="DOC16:DOE16"/>
    <mergeCell ref="DOF16:DOH16"/>
    <mergeCell ref="DOI16:DOK16"/>
    <mergeCell ref="DOL16:DON16"/>
    <mergeCell ref="DOO16:DOQ16"/>
    <mergeCell ref="DSD16:DSF16"/>
    <mergeCell ref="DSG16:DSI16"/>
    <mergeCell ref="DSJ16:DSL16"/>
    <mergeCell ref="DSM16:DSO16"/>
    <mergeCell ref="DSP16:DSR16"/>
    <mergeCell ref="DRO16:DRQ16"/>
    <mergeCell ref="DRR16:DRT16"/>
    <mergeCell ref="DRU16:DRW16"/>
    <mergeCell ref="DRX16:DRZ16"/>
    <mergeCell ref="DSA16:DSC16"/>
    <mergeCell ref="DQZ16:DRB16"/>
    <mergeCell ref="DRC16:DRE16"/>
    <mergeCell ref="DRF16:DRH16"/>
    <mergeCell ref="DRI16:DRK16"/>
    <mergeCell ref="DRL16:DRN16"/>
    <mergeCell ref="DQK16:DQM16"/>
    <mergeCell ref="DQN16:DQP16"/>
    <mergeCell ref="DQQ16:DQS16"/>
    <mergeCell ref="DQT16:DQV16"/>
    <mergeCell ref="DQW16:DQY16"/>
    <mergeCell ref="DUL16:DUN16"/>
    <mergeCell ref="DUO16:DUQ16"/>
    <mergeCell ref="DUR16:DUT16"/>
    <mergeCell ref="DUU16:DUW16"/>
    <mergeCell ref="DUX16:DUZ16"/>
    <mergeCell ref="DTW16:DTY16"/>
    <mergeCell ref="DTZ16:DUB16"/>
    <mergeCell ref="DUC16:DUE16"/>
    <mergeCell ref="DUF16:DUH16"/>
    <mergeCell ref="DUI16:DUK16"/>
    <mergeCell ref="DTH16:DTJ16"/>
    <mergeCell ref="DTK16:DTM16"/>
    <mergeCell ref="DTN16:DTP16"/>
    <mergeCell ref="DTQ16:DTS16"/>
    <mergeCell ref="DTT16:DTV16"/>
    <mergeCell ref="DSS16:DSU16"/>
    <mergeCell ref="DSV16:DSX16"/>
    <mergeCell ref="DSY16:DTA16"/>
    <mergeCell ref="DTB16:DTD16"/>
    <mergeCell ref="DTE16:DTG16"/>
    <mergeCell ref="DWT16:DWV16"/>
    <mergeCell ref="DWW16:DWY16"/>
    <mergeCell ref="DWZ16:DXB16"/>
    <mergeCell ref="DXC16:DXE16"/>
    <mergeCell ref="DXF16:DXH16"/>
    <mergeCell ref="DWE16:DWG16"/>
    <mergeCell ref="DWH16:DWJ16"/>
    <mergeCell ref="DWK16:DWM16"/>
    <mergeCell ref="DWN16:DWP16"/>
    <mergeCell ref="DWQ16:DWS16"/>
    <mergeCell ref="DVP16:DVR16"/>
    <mergeCell ref="DVS16:DVU16"/>
    <mergeCell ref="DVV16:DVX16"/>
    <mergeCell ref="DVY16:DWA16"/>
    <mergeCell ref="DWB16:DWD16"/>
    <mergeCell ref="DVA16:DVC16"/>
    <mergeCell ref="DVD16:DVF16"/>
    <mergeCell ref="DVG16:DVI16"/>
    <mergeCell ref="DVJ16:DVL16"/>
    <mergeCell ref="DVM16:DVO16"/>
    <mergeCell ref="DZB16:DZD16"/>
    <mergeCell ref="DZE16:DZG16"/>
    <mergeCell ref="DZH16:DZJ16"/>
    <mergeCell ref="DZK16:DZM16"/>
    <mergeCell ref="DZN16:DZP16"/>
    <mergeCell ref="DYM16:DYO16"/>
    <mergeCell ref="DYP16:DYR16"/>
    <mergeCell ref="DYS16:DYU16"/>
    <mergeCell ref="DYV16:DYX16"/>
    <mergeCell ref="DYY16:DZA16"/>
    <mergeCell ref="DXX16:DXZ16"/>
    <mergeCell ref="DYA16:DYC16"/>
    <mergeCell ref="DYD16:DYF16"/>
    <mergeCell ref="DYG16:DYI16"/>
    <mergeCell ref="DYJ16:DYL16"/>
    <mergeCell ref="DXI16:DXK16"/>
    <mergeCell ref="DXL16:DXN16"/>
    <mergeCell ref="DXO16:DXQ16"/>
    <mergeCell ref="DXR16:DXT16"/>
    <mergeCell ref="DXU16:DXW16"/>
    <mergeCell ref="EBJ16:EBL16"/>
    <mergeCell ref="EBM16:EBO16"/>
    <mergeCell ref="EBP16:EBR16"/>
    <mergeCell ref="EBS16:EBU16"/>
    <mergeCell ref="EBV16:EBX16"/>
    <mergeCell ref="EAU16:EAW16"/>
    <mergeCell ref="EAX16:EAZ16"/>
    <mergeCell ref="EBA16:EBC16"/>
    <mergeCell ref="EBD16:EBF16"/>
    <mergeCell ref="EBG16:EBI16"/>
    <mergeCell ref="EAF16:EAH16"/>
    <mergeCell ref="EAI16:EAK16"/>
    <mergeCell ref="EAL16:EAN16"/>
    <mergeCell ref="EAO16:EAQ16"/>
    <mergeCell ref="EAR16:EAT16"/>
    <mergeCell ref="DZQ16:DZS16"/>
    <mergeCell ref="DZT16:DZV16"/>
    <mergeCell ref="DZW16:DZY16"/>
    <mergeCell ref="DZZ16:EAB16"/>
    <mergeCell ref="EAC16:EAE16"/>
    <mergeCell ref="EDR16:EDT16"/>
    <mergeCell ref="EDU16:EDW16"/>
    <mergeCell ref="EDX16:EDZ16"/>
    <mergeCell ref="EEA16:EEC16"/>
    <mergeCell ref="EED16:EEF16"/>
    <mergeCell ref="EDC16:EDE16"/>
    <mergeCell ref="EDF16:EDH16"/>
    <mergeCell ref="EDI16:EDK16"/>
    <mergeCell ref="EDL16:EDN16"/>
    <mergeCell ref="EDO16:EDQ16"/>
    <mergeCell ref="ECN16:ECP16"/>
    <mergeCell ref="ECQ16:ECS16"/>
    <mergeCell ref="ECT16:ECV16"/>
    <mergeCell ref="ECW16:ECY16"/>
    <mergeCell ref="ECZ16:EDB16"/>
    <mergeCell ref="EBY16:ECA16"/>
    <mergeCell ref="ECB16:ECD16"/>
    <mergeCell ref="ECE16:ECG16"/>
    <mergeCell ref="ECH16:ECJ16"/>
    <mergeCell ref="ECK16:ECM16"/>
    <mergeCell ref="EFZ16:EGB16"/>
    <mergeCell ref="EGC16:EGE16"/>
    <mergeCell ref="EGF16:EGH16"/>
    <mergeCell ref="EGI16:EGK16"/>
    <mergeCell ref="EGL16:EGN16"/>
    <mergeCell ref="EFK16:EFM16"/>
    <mergeCell ref="EFN16:EFP16"/>
    <mergeCell ref="EFQ16:EFS16"/>
    <mergeCell ref="EFT16:EFV16"/>
    <mergeCell ref="EFW16:EFY16"/>
    <mergeCell ref="EEV16:EEX16"/>
    <mergeCell ref="EEY16:EFA16"/>
    <mergeCell ref="EFB16:EFD16"/>
    <mergeCell ref="EFE16:EFG16"/>
    <mergeCell ref="EFH16:EFJ16"/>
    <mergeCell ref="EEG16:EEI16"/>
    <mergeCell ref="EEJ16:EEL16"/>
    <mergeCell ref="EEM16:EEO16"/>
    <mergeCell ref="EEP16:EER16"/>
    <mergeCell ref="EES16:EEU16"/>
    <mergeCell ref="EIH16:EIJ16"/>
    <mergeCell ref="EIK16:EIM16"/>
    <mergeCell ref="EIN16:EIP16"/>
    <mergeCell ref="EIQ16:EIS16"/>
    <mergeCell ref="EIT16:EIV16"/>
    <mergeCell ref="EHS16:EHU16"/>
    <mergeCell ref="EHV16:EHX16"/>
    <mergeCell ref="EHY16:EIA16"/>
    <mergeCell ref="EIB16:EID16"/>
    <mergeCell ref="EIE16:EIG16"/>
    <mergeCell ref="EHD16:EHF16"/>
    <mergeCell ref="EHG16:EHI16"/>
    <mergeCell ref="EHJ16:EHL16"/>
    <mergeCell ref="EHM16:EHO16"/>
    <mergeCell ref="EHP16:EHR16"/>
    <mergeCell ref="EGO16:EGQ16"/>
    <mergeCell ref="EGR16:EGT16"/>
    <mergeCell ref="EGU16:EGW16"/>
    <mergeCell ref="EGX16:EGZ16"/>
    <mergeCell ref="EHA16:EHC16"/>
    <mergeCell ref="EKP16:EKR16"/>
    <mergeCell ref="EKS16:EKU16"/>
    <mergeCell ref="EKV16:EKX16"/>
    <mergeCell ref="EKY16:ELA16"/>
    <mergeCell ref="ELB16:ELD16"/>
    <mergeCell ref="EKA16:EKC16"/>
    <mergeCell ref="EKD16:EKF16"/>
    <mergeCell ref="EKG16:EKI16"/>
    <mergeCell ref="EKJ16:EKL16"/>
    <mergeCell ref="EKM16:EKO16"/>
    <mergeCell ref="EJL16:EJN16"/>
    <mergeCell ref="EJO16:EJQ16"/>
    <mergeCell ref="EJR16:EJT16"/>
    <mergeCell ref="EJU16:EJW16"/>
    <mergeCell ref="EJX16:EJZ16"/>
    <mergeCell ref="EIW16:EIY16"/>
    <mergeCell ref="EIZ16:EJB16"/>
    <mergeCell ref="EJC16:EJE16"/>
    <mergeCell ref="EJF16:EJH16"/>
    <mergeCell ref="EJI16:EJK16"/>
    <mergeCell ref="EMX16:EMZ16"/>
    <mergeCell ref="ENA16:ENC16"/>
    <mergeCell ref="END16:ENF16"/>
    <mergeCell ref="ENG16:ENI16"/>
    <mergeCell ref="ENJ16:ENL16"/>
    <mergeCell ref="EMI16:EMK16"/>
    <mergeCell ref="EML16:EMN16"/>
    <mergeCell ref="EMO16:EMQ16"/>
    <mergeCell ref="EMR16:EMT16"/>
    <mergeCell ref="EMU16:EMW16"/>
    <mergeCell ref="ELT16:ELV16"/>
    <mergeCell ref="ELW16:ELY16"/>
    <mergeCell ref="ELZ16:EMB16"/>
    <mergeCell ref="EMC16:EME16"/>
    <mergeCell ref="EMF16:EMH16"/>
    <mergeCell ref="ELE16:ELG16"/>
    <mergeCell ref="ELH16:ELJ16"/>
    <mergeCell ref="ELK16:ELM16"/>
    <mergeCell ref="ELN16:ELP16"/>
    <mergeCell ref="ELQ16:ELS16"/>
    <mergeCell ref="EPF16:EPH16"/>
    <mergeCell ref="EPI16:EPK16"/>
    <mergeCell ref="EPL16:EPN16"/>
    <mergeCell ref="EPO16:EPQ16"/>
    <mergeCell ref="EPR16:EPT16"/>
    <mergeCell ref="EOQ16:EOS16"/>
    <mergeCell ref="EOT16:EOV16"/>
    <mergeCell ref="EOW16:EOY16"/>
    <mergeCell ref="EOZ16:EPB16"/>
    <mergeCell ref="EPC16:EPE16"/>
    <mergeCell ref="EOB16:EOD16"/>
    <mergeCell ref="EOE16:EOG16"/>
    <mergeCell ref="EOH16:EOJ16"/>
    <mergeCell ref="EOK16:EOM16"/>
    <mergeCell ref="EON16:EOP16"/>
    <mergeCell ref="ENM16:ENO16"/>
    <mergeCell ref="ENP16:ENR16"/>
    <mergeCell ref="ENS16:ENU16"/>
    <mergeCell ref="ENV16:ENX16"/>
    <mergeCell ref="ENY16:EOA16"/>
    <mergeCell ref="ERN16:ERP16"/>
    <mergeCell ref="ERQ16:ERS16"/>
    <mergeCell ref="ERT16:ERV16"/>
    <mergeCell ref="ERW16:ERY16"/>
    <mergeCell ref="ERZ16:ESB16"/>
    <mergeCell ref="EQY16:ERA16"/>
    <mergeCell ref="ERB16:ERD16"/>
    <mergeCell ref="ERE16:ERG16"/>
    <mergeCell ref="ERH16:ERJ16"/>
    <mergeCell ref="ERK16:ERM16"/>
    <mergeCell ref="EQJ16:EQL16"/>
    <mergeCell ref="EQM16:EQO16"/>
    <mergeCell ref="EQP16:EQR16"/>
    <mergeCell ref="EQS16:EQU16"/>
    <mergeCell ref="EQV16:EQX16"/>
    <mergeCell ref="EPU16:EPW16"/>
    <mergeCell ref="EPX16:EPZ16"/>
    <mergeCell ref="EQA16:EQC16"/>
    <mergeCell ref="EQD16:EQF16"/>
    <mergeCell ref="EQG16:EQI16"/>
    <mergeCell ref="ETV16:ETX16"/>
    <mergeCell ref="ETY16:EUA16"/>
    <mergeCell ref="EUB16:EUD16"/>
    <mergeCell ref="EUE16:EUG16"/>
    <mergeCell ref="EUH16:EUJ16"/>
    <mergeCell ref="ETG16:ETI16"/>
    <mergeCell ref="ETJ16:ETL16"/>
    <mergeCell ref="ETM16:ETO16"/>
    <mergeCell ref="ETP16:ETR16"/>
    <mergeCell ref="ETS16:ETU16"/>
    <mergeCell ref="ESR16:EST16"/>
    <mergeCell ref="ESU16:ESW16"/>
    <mergeCell ref="ESX16:ESZ16"/>
    <mergeCell ref="ETA16:ETC16"/>
    <mergeCell ref="ETD16:ETF16"/>
    <mergeCell ref="ESC16:ESE16"/>
    <mergeCell ref="ESF16:ESH16"/>
    <mergeCell ref="ESI16:ESK16"/>
    <mergeCell ref="ESL16:ESN16"/>
    <mergeCell ref="ESO16:ESQ16"/>
    <mergeCell ref="EWD16:EWF16"/>
    <mergeCell ref="EWG16:EWI16"/>
    <mergeCell ref="EWJ16:EWL16"/>
    <mergeCell ref="EWM16:EWO16"/>
    <mergeCell ref="EWP16:EWR16"/>
    <mergeCell ref="EVO16:EVQ16"/>
    <mergeCell ref="EVR16:EVT16"/>
    <mergeCell ref="EVU16:EVW16"/>
    <mergeCell ref="EVX16:EVZ16"/>
    <mergeCell ref="EWA16:EWC16"/>
    <mergeCell ref="EUZ16:EVB16"/>
    <mergeCell ref="EVC16:EVE16"/>
    <mergeCell ref="EVF16:EVH16"/>
    <mergeCell ref="EVI16:EVK16"/>
    <mergeCell ref="EVL16:EVN16"/>
    <mergeCell ref="EUK16:EUM16"/>
    <mergeCell ref="EUN16:EUP16"/>
    <mergeCell ref="EUQ16:EUS16"/>
    <mergeCell ref="EUT16:EUV16"/>
    <mergeCell ref="EUW16:EUY16"/>
    <mergeCell ref="EYL16:EYN16"/>
    <mergeCell ref="EYO16:EYQ16"/>
    <mergeCell ref="EYR16:EYT16"/>
    <mergeCell ref="EYU16:EYW16"/>
    <mergeCell ref="EYX16:EYZ16"/>
    <mergeCell ref="EXW16:EXY16"/>
    <mergeCell ref="EXZ16:EYB16"/>
    <mergeCell ref="EYC16:EYE16"/>
    <mergeCell ref="EYF16:EYH16"/>
    <mergeCell ref="EYI16:EYK16"/>
    <mergeCell ref="EXH16:EXJ16"/>
    <mergeCell ref="EXK16:EXM16"/>
    <mergeCell ref="EXN16:EXP16"/>
    <mergeCell ref="EXQ16:EXS16"/>
    <mergeCell ref="EXT16:EXV16"/>
    <mergeCell ref="EWS16:EWU16"/>
    <mergeCell ref="EWV16:EWX16"/>
    <mergeCell ref="EWY16:EXA16"/>
    <mergeCell ref="EXB16:EXD16"/>
    <mergeCell ref="EXE16:EXG16"/>
    <mergeCell ref="FAT16:FAV16"/>
    <mergeCell ref="FAW16:FAY16"/>
    <mergeCell ref="FAZ16:FBB16"/>
    <mergeCell ref="FBC16:FBE16"/>
    <mergeCell ref="FBF16:FBH16"/>
    <mergeCell ref="FAE16:FAG16"/>
    <mergeCell ref="FAH16:FAJ16"/>
    <mergeCell ref="FAK16:FAM16"/>
    <mergeCell ref="FAN16:FAP16"/>
    <mergeCell ref="FAQ16:FAS16"/>
    <mergeCell ref="EZP16:EZR16"/>
    <mergeCell ref="EZS16:EZU16"/>
    <mergeCell ref="EZV16:EZX16"/>
    <mergeCell ref="EZY16:FAA16"/>
    <mergeCell ref="FAB16:FAD16"/>
    <mergeCell ref="EZA16:EZC16"/>
    <mergeCell ref="EZD16:EZF16"/>
    <mergeCell ref="EZG16:EZI16"/>
    <mergeCell ref="EZJ16:EZL16"/>
    <mergeCell ref="EZM16:EZO16"/>
    <mergeCell ref="FDB16:FDD16"/>
    <mergeCell ref="FDE16:FDG16"/>
    <mergeCell ref="FDH16:FDJ16"/>
    <mergeCell ref="FDK16:FDM16"/>
    <mergeCell ref="FDN16:FDP16"/>
    <mergeCell ref="FCM16:FCO16"/>
    <mergeCell ref="FCP16:FCR16"/>
    <mergeCell ref="FCS16:FCU16"/>
    <mergeCell ref="FCV16:FCX16"/>
    <mergeCell ref="FCY16:FDA16"/>
    <mergeCell ref="FBX16:FBZ16"/>
    <mergeCell ref="FCA16:FCC16"/>
    <mergeCell ref="FCD16:FCF16"/>
    <mergeCell ref="FCG16:FCI16"/>
    <mergeCell ref="FCJ16:FCL16"/>
    <mergeCell ref="FBI16:FBK16"/>
    <mergeCell ref="FBL16:FBN16"/>
    <mergeCell ref="FBO16:FBQ16"/>
    <mergeCell ref="FBR16:FBT16"/>
    <mergeCell ref="FBU16:FBW16"/>
    <mergeCell ref="FFJ16:FFL16"/>
    <mergeCell ref="FFM16:FFO16"/>
    <mergeCell ref="FFP16:FFR16"/>
    <mergeCell ref="FFS16:FFU16"/>
    <mergeCell ref="FFV16:FFX16"/>
    <mergeCell ref="FEU16:FEW16"/>
    <mergeCell ref="FEX16:FEZ16"/>
    <mergeCell ref="FFA16:FFC16"/>
    <mergeCell ref="FFD16:FFF16"/>
    <mergeCell ref="FFG16:FFI16"/>
    <mergeCell ref="FEF16:FEH16"/>
    <mergeCell ref="FEI16:FEK16"/>
    <mergeCell ref="FEL16:FEN16"/>
    <mergeCell ref="FEO16:FEQ16"/>
    <mergeCell ref="FER16:FET16"/>
    <mergeCell ref="FDQ16:FDS16"/>
    <mergeCell ref="FDT16:FDV16"/>
    <mergeCell ref="FDW16:FDY16"/>
    <mergeCell ref="FDZ16:FEB16"/>
    <mergeCell ref="FEC16:FEE16"/>
    <mergeCell ref="FHR16:FHT16"/>
    <mergeCell ref="FHU16:FHW16"/>
    <mergeCell ref="FHX16:FHZ16"/>
    <mergeCell ref="FIA16:FIC16"/>
    <mergeCell ref="FID16:FIF16"/>
    <mergeCell ref="FHC16:FHE16"/>
    <mergeCell ref="FHF16:FHH16"/>
    <mergeCell ref="FHI16:FHK16"/>
    <mergeCell ref="FHL16:FHN16"/>
    <mergeCell ref="FHO16:FHQ16"/>
    <mergeCell ref="FGN16:FGP16"/>
    <mergeCell ref="FGQ16:FGS16"/>
    <mergeCell ref="FGT16:FGV16"/>
    <mergeCell ref="FGW16:FGY16"/>
    <mergeCell ref="FGZ16:FHB16"/>
    <mergeCell ref="FFY16:FGA16"/>
    <mergeCell ref="FGB16:FGD16"/>
    <mergeCell ref="FGE16:FGG16"/>
    <mergeCell ref="FGH16:FGJ16"/>
    <mergeCell ref="FGK16:FGM16"/>
    <mergeCell ref="FJZ16:FKB16"/>
    <mergeCell ref="FKC16:FKE16"/>
    <mergeCell ref="FKF16:FKH16"/>
    <mergeCell ref="FKI16:FKK16"/>
    <mergeCell ref="FKL16:FKN16"/>
    <mergeCell ref="FJK16:FJM16"/>
    <mergeCell ref="FJN16:FJP16"/>
    <mergeCell ref="FJQ16:FJS16"/>
    <mergeCell ref="FJT16:FJV16"/>
    <mergeCell ref="FJW16:FJY16"/>
    <mergeCell ref="FIV16:FIX16"/>
    <mergeCell ref="FIY16:FJA16"/>
    <mergeCell ref="FJB16:FJD16"/>
    <mergeCell ref="FJE16:FJG16"/>
    <mergeCell ref="FJH16:FJJ16"/>
    <mergeCell ref="FIG16:FII16"/>
    <mergeCell ref="FIJ16:FIL16"/>
    <mergeCell ref="FIM16:FIO16"/>
    <mergeCell ref="FIP16:FIR16"/>
    <mergeCell ref="FIS16:FIU16"/>
    <mergeCell ref="FMH16:FMJ16"/>
    <mergeCell ref="FMK16:FMM16"/>
    <mergeCell ref="FMN16:FMP16"/>
    <mergeCell ref="FMQ16:FMS16"/>
    <mergeCell ref="FMT16:FMV16"/>
    <mergeCell ref="FLS16:FLU16"/>
    <mergeCell ref="FLV16:FLX16"/>
    <mergeCell ref="FLY16:FMA16"/>
    <mergeCell ref="FMB16:FMD16"/>
    <mergeCell ref="FME16:FMG16"/>
    <mergeCell ref="FLD16:FLF16"/>
    <mergeCell ref="FLG16:FLI16"/>
    <mergeCell ref="FLJ16:FLL16"/>
    <mergeCell ref="FLM16:FLO16"/>
    <mergeCell ref="FLP16:FLR16"/>
    <mergeCell ref="FKO16:FKQ16"/>
    <mergeCell ref="FKR16:FKT16"/>
    <mergeCell ref="FKU16:FKW16"/>
    <mergeCell ref="FKX16:FKZ16"/>
    <mergeCell ref="FLA16:FLC16"/>
    <mergeCell ref="FOP16:FOR16"/>
    <mergeCell ref="FOS16:FOU16"/>
    <mergeCell ref="FOV16:FOX16"/>
    <mergeCell ref="FOY16:FPA16"/>
    <mergeCell ref="FPB16:FPD16"/>
    <mergeCell ref="FOA16:FOC16"/>
    <mergeCell ref="FOD16:FOF16"/>
    <mergeCell ref="FOG16:FOI16"/>
    <mergeCell ref="FOJ16:FOL16"/>
    <mergeCell ref="FOM16:FOO16"/>
    <mergeCell ref="FNL16:FNN16"/>
    <mergeCell ref="FNO16:FNQ16"/>
    <mergeCell ref="FNR16:FNT16"/>
    <mergeCell ref="FNU16:FNW16"/>
    <mergeCell ref="FNX16:FNZ16"/>
    <mergeCell ref="FMW16:FMY16"/>
    <mergeCell ref="FMZ16:FNB16"/>
    <mergeCell ref="FNC16:FNE16"/>
    <mergeCell ref="FNF16:FNH16"/>
    <mergeCell ref="FNI16:FNK16"/>
    <mergeCell ref="FQX16:FQZ16"/>
    <mergeCell ref="FRA16:FRC16"/>
    <mergeCell ref="FRD16:FRF16"/>
    <mergeCell ref="FRG16:FRI16"/>
    <mergeCell ref="FRJ16:FRL16"/>
    <mergeCell ref="FQI16:FQK16"/>
    <mergeCell ref="FQL16:FQN16"/>
    <mergeCell ref="FQO16:FQQ16"/>
    <mergeCell ref="FQR16:FQT16"/>
    <mergeCell ref="FQU16:FQW16"/>
    <mergeCell ref="FPT16:FPV16"/>
    <mergeCell ref="FPW16:FPY16"/>
    <mergeCell ref="FPZ16:FQB16"/>
    <mergeCell ref="FQC16:FQE16"/>
    <mergeCell ref="FQF16:FQH16"/>
    <mergeCell ref="FPE16:FPG16"/>
    <mergeCell ref="FPH16:FPJ16"/>
    <mergeCell ref="FPK16:FPM16"/>
    <mergeCell ref="FPN16:FPP16"/>
    <mergeCell ref="FPQ16:FPS16"/>
    <mergeCell ref="FTF16:FTH16"/>
    <mergeCell ref="FTI16:FTK16"/>
    <mergeCell ref="FTL16:FTN16"/>
    <mergeCell ref="FTO16:FTQ16"/>
    <mergeCell ref="FTR16:FTT16"/>
    <mergeCell ref="FSQ16:FSS16"/>
    <mergeCell ref="FST16:FSV16"/>
    <mergeCell ref="FSW16:FSY16"/>
    <mergeCell ref="FSZ16:FTB16"/>
    <mergeCell ref="FTC16:FTE16"/>
    <mergeCell ref="FSB16:FSD16"/>
    <mergeCell ref="FSE16:FSG16"/>
    <mergeCell ref="FSH16:FSJ16"/>
    <mergeCell ref="FSK16:FSM16"/>
    <mergeCell ref="FSN16:FSP16"/>
    <mergeCell ref="FRM16:FRO16"/>
    <mergeCell ref="FRP16:FRR16"/>
    <mergeCell ref="FRS16:FRU16"/>
    <mergeCell ref="FRV16:FRX16"/>
    <mergeCell ref="FRY16:FSA16"/>
    <mergeCell ref="FVN16:FVP16"/>
    <mergeCell ref="FVQ16:FVS16"/>
    <mergeCell ref="FVT16:FVV16"/>
    <mergeCell ref="FVW16:FVY16"/>
    <mergeCell ref="FVZ16:FWB16"/>
    <mergeCell ref="FUY16:FVA16"/>
    <mergeCell ref="FVB16:FVD16"/>
    <mergeCell ref="FVE16:FVG16"/>
    <mergeCell ref="FVH16:FVJ16"/>
    <mergeCell ref="FVK16:FVM16"/>
    <mergeCell ref="FUJ16:FUL16"/>
    <mergeCell ref="FUM16:FUO16"/>
    <mergeCell ref="FUP16:FUR16"/>
    <mergeCell ref="FUS16:FUU16"/>
    <mergeCell ref="FUV16:FUX16"/>
    <mergeCell ref="FTU16:FTW16"/>
    <mergeCell ref="FTX16:FTZ16"/>
    <mergeCell ref="FUA16:FUC16"/>
    <mergeCell ref="FUD16:FUF16"/>
    <mergeCell ref="FUG16:FUI16"/>
    <mergeCell ref="FXV16:FXX16"/>
    <mergeCell ref="FXY16:FYA16"/>
    <mergeCell ref="FYB16:FYD16"/>
    <mergeCell ref="FYE16:FYG16"/>
    <mergeCell ref="FYH16:FYJ16"/>
    <mergeCell ref="FXG16:FXI16"/>
    <mergeCell ref="FXJ16:FXL16"/>
    <mergeCell ref="FXM16:FXO16"/>
    <mergeCell ref="FXP16:FXR16"/>
    <mergeCell ref="FXS16:FXU16"/>
    <mergeCell ref="FWR16:FWT16"/>
    <mergeCell ref="FWU16:FWW16"/>
    <mergeCell ref="FWX16:FWZ16"/>
    <mergeCell ref="FXA16:FXC16"/>
    <mergeCell ref="FXD16:FXF16"/>
    <mergeCell ref="FWC16:FWE16"/>
    <mergeCell ref="FWF16:FWH16"/>
    <mergeCell ref="FWI16:FWK16"/>
    <mergeCell ref="FWL16:FWN16"/>
    <mergeCell ref="FWO16:FWQ16"/>
    <mergeCell ref="GAD16:GAF16"/>
    <mergeCell ref="GAG16:GAI16"/>
    <mergeCell ref="GAJ16:GAL16"/>
    <mergeCell ref="GAM16:GAO16"/>
    <mergeCell ref="GAP16:GAR16"/>
    <mergeCell ref="FZO16:FZQ16"/>
    <mergeCell ref="FZR16:FZT16"/>
    <mergeCell ref="FZU16:FZW16"/>
    <mergeCell ref="FZX16:FZZ16"/>
    <mergeCell ref="GAA16:GAC16"/>
    <mergeCell ref="FYZ16:FZB16"/>
    <mergeCell ref="FZC16:FZE16"/>
    <mergeCell ref="FZF16:FZH16"/>
    <mergeCell ref="FZI16:FZK16"/>
    <mergeCell ref="FZL16:FZN16"/>
    <mergeCell ref="FYK16:FYM16"/>
    <mergeCell ref="FYN16:FYP16"/>
    <mergeCell ref="FYQ16:FYS16"/>
    <mergeCell ref="FYT16:FYV16"/>
    <mergeCell ref="FYW16:FYY16"/>
    <mergeCell ref="GCL16:GCN16"/>
    <mergeCell ref="GCO16:GCQ16"/>
    <mergeCell ref="GCR16:GCT16"/>
    <mergeCell ref="GCU16:GCW16"/>
    <mergeCell ref="GCX16:GCZ16"/>
    <mergeCell ref="GBW16:GBY16"/>
    <mergeCell ref="GBZ16:GCB16"/>
    <mergeCell ref="GCC16:GCE16"/>
    <mergeCell ref="GCF16:GCH16"/>
    <mergeCell ref="GCI16:GCK16"/>
    <mergeCell ref="GBH16:GBJ16"/>
    <mergeCell ref="GBK16:GBM16"/>
    <mergeCell ref="GBN16:GBP16"/>
    <mergeCell ref="GBQ16:GBS16"/>
    <mergeCell ref="GBT16:GBV16"/>
    <mergeCell ref="GAS16:GAU16"/>
    <mergeCell ref="GAV16:GAX16"/>
    <mergeCell ref="GAY16:GBA16"/>
    <mergeCell ref="GBB16:GBD16"/>
    <mergeCell ref="GBE16:GBG16"/>
    <mergeCell ref="GET16:GEV16"/>
    <mergeCell ref="GEW16:GEY16"/>
    <mergeCell ref="GEZ16:GFB16"/>
    <mergeCell ref="GFC16:GFE16"/>
    <mergeCell ref="GFF16:GFH16"/>
    <mergeCell ref="GEE16:GEG16"/>
    <mergeCell ref="GEH16:GEJ16"/>
    <mergeCell ref="GEK16:GEM16"/>
    <mergeCell ref="GEN16:GEP16"/>
    <mergeCell ref="GEQ16:GES16"/>
    <mergeCell ref="GDP16:GDR16"/>
    <mergeCell ref="GDS16:GDU16"/>
    <mergeCell ref="GDV16:GDX16"/>
    <mergeCell ref="GDY16:GEA16"/>
    <mergeCell ref="GEB16:GED16"/>
    <mergeCell ref="GDA16:GDC16"/>
    <mergeCell ref="GDD16:GDF16"/>
    <mergeCell ref="GDG16:GDI16"/>
    <mergeCell ref="GDJ16:GDL16"/>
    <mergeCell ref="GDM16:GDO16"/>
    <mergeCell ref="GHB16:GHD16"/>
    <mergeCell ref="GHE16:GHG16"/>
    <mergeCell ref="GHH16:GHJ16"/>
    <mergeCell ref="GHK16:GHM16"/>
    <mergeCell ref="GHN16:GHP16"/>
    <mergeCell ref="GGM16:GGO16"/>
    <mergeCell ref="GGP16:GGR16"/>
    <mergeCell ref="GGS16:GGU16"/>
    <mergeCell ref="GGV16:GGX16"/>
    <mergeCell ref="GGY16:GHA16"/>
    <mergeCell ref="GFX16:GFZ16"/>
    <mergeCell ref="GGA16:GGC16"/>
    <mergeCell ref="GGD16:GGF16"/>
    <mergeCell ref="GGG16:GGI16"/>
    <mergeCell ref="GGJ16:GGL16"/>
    <mergeCell ref="GFI16:GFK16"/>
    <mergeCell ref="GFL16:GFN16"/>
    <mergeCell ref="GFO16:GFQ16"/>
    <mergeCell ref="GFR16:GFT16"/>
    <mergeCell ref="GFU16:GFW16"/>
    <mergeCell ref="GJJ16:GJL16"/>
    <mergeCell ref="GJM16:GJO16"/>
    <mergeCell ref="GJP16:GJR16"/>
    <mergeCell ref="GJS16:GJU16"/>
    <mergeCell ref="GJV16:GJX16"/>
    <mergeCell ref="GIU16:GIW16"/>
    <mergeCell ref="GIX16:GIZ16"/>
    <mergeCell ref="GJA16:GJC16"/>
    <mergeCell ref="GJD16:GJF16"/>
    <mergeCell ref="GJG16:GJI16"/>
    <mergeCell ref="GIF16:GIH16"/>
    <mergeCell ref="GII16:GIK16"/>
    <mergeCell ref="GIL16:GIN16"/>
    <mergeCell ref="GIO16:GIQ16"/>
    <mergeCell ref="GIR16:GIT16"/>
    <mergeCell ref="GHQ16:GHS16"/>
    <mergeCell ref="GHT16:GHV16"/>
    <mergeCell ref="GHW16:GHY16"/>
    <mergeCell ref="GHZ16:GIB16"/>
    <mergeCell ref="GIC16:GIE16"/>
    <mergeCell ref="GLR16:GLT16"/>
    <mergeCell ref="GLU16:GLW16"/>
    <mergeCell ref="GLX16:GLZ16"/>
    <mergeCell ref="GMA16:GMC16"/>
    <mergeCell ref="GMD16:GMF16"/>
    <mergeCell ref="GLC16:GLE16"/>
    <mergeCell ref="GLF16:GLH16"/>
    <mergeCell ref="GLI16:GLK16"/>
    <mergeCell ref="GLL16:GLN16"/>
    <mergeCell ref="GLO16:GLQ16"/>
    <mergeCell ref="GKN16:GKP16"/>
    <mergeCell ref="GKQ16:GKS16"/>
    <mergeCell ref="GKT16:GKV16"/>
    <mergeCell ref="GKW16:GKY16"/>
    <mergeCell ref="GKZ16:GLB16"/>
    <mergeCell ref="GJY16:GKA16"/>
    <mergeCell ref="GKB16:GKD16"/>
    <mergeCell ref="GKE16:GKG16"/>
    <mergeCell ref="GKH16:GKJ16"/>
    <mergeCell ref="GKK16:GKM16"/>
    <mergeCell ref="GNZ16:GOB16"/>
    <mergeCell ref="GOC16:GOE16"/>
    <mergeCell ref="GOF16:GOH16"/>
    <mergeCell ref="GOI16:GOK16"/>
    <mergeCell ref="GOL16:GON16"/>
    <mergeCell ref="GNK16:GNM16"/>
    <mergeCell ref="GNN16:GNP16"/>
    <mergeCell ref="GNQ16:GNS16"/>
    <mergeCell ref="GNT16:GNV16"/>
    <mergeCell ref="GNW16:GNY16"/>
    <mergeCell ref="GMV16:GMX16"/>
    <mergeCell ref="GMY16:GNA16"/>
    <mergeCell ref="GNB16:GND16"/>
    <mergeCell ref="GNE16:GNG16"/>
    <mergeCell ref="GNH16:GNJ16"/>
    <mergeCell ref="GMG16:GMI16"/>
    <mergeCell ref="GMJ16:GML16"/>
    <mergeCell ref="GMM16:GMO16"/>
    <mergeCell ref="GMP16:GMR16"/>
    <mergeCell ref="GMS16:GMU16"/>
    <mergeCell ref="GQH16:GQJ16"/>
    <mergeCell ref="GQK16:GQM16"/>
    <mergeCell ref="GQN16:GQP16"/>
    <mergeCell ref="GQQ16:GQS16"/>
    <mergeCell ref="GQT16:GQV16"/>
    <mergeCell ref="GPS16:GPU16"/>
    <mergeCell ref="GPV16:GPX16"/>
    <mergeCell ref="GPY16:GQA16"/>
    <mergeCell ref="GQB16:GQD16"/>
    <mergeCell ref="GQE16:GQG16"/>
    <mergeCell ref="GPD16:GPF16"/>
    <mergeCell ref="GPG16:GPI16"/>
    <mergeCell ref="GPJ16:GPL16"/>
    <mergeCell ref="GPM16:GPO16"/>
    <mergeCell ref="GPP16:GPR16"/>
    <mergeCell ref="GOO16:GOQ16"/>
    <mergeCell ref="GOR16:GOT16"/>
    <mergeCell ref="GOU16:GOW16"/>
    <mergeCell ref="GOX16:GOZ16"/>
    <mergeCell ref="GPA16:GPC16"/>
    <mergeCell ref="GSP16:GSR16"/>
    <mergeCell ref="GSS16:GSU16"/>
    <mergeCell ref="GSV16:GSX16"/>
    <mergeCell ref="GSY16:GTA16"/>
    <mergeCell ref="GTB16:GTD16"/>
    <mergeCell ref="GSA16:GSC16"/>
    <mergeCell ref="GSD16:GSF16"/>
    <mergeCell ref="GSG16:GSI16"/>
    <mergeCell ref="GSJ16:GSL16"/>
    <mergeCell ref="GSM16:GSO16"/>
    <mergeCell ref="GRL16:GRN16"/>
    <mergeCell ref="GRO16:GRQ16"/>
    <mergeCell ref="GRR16:GRT16"/>
    <mergeCell ref="GRU16:GRW16"/>
    <mergeCell ref="GRX16:GRZ16"/>
    <mergeCell ref="GQW16:GQY16"/>
    <mergeCell ref="GQZ16:GRB16"/>
    <mergeCell ref="GRC16:GRE16"/>
    <mergeCell ref="GRF16:GRH16"/>
    <mergeCell ref="GRI16:GRK16"/>
    <mergeCell ref="GUX16:GUZ16"/>
    <mergeCell ref="GVA16:GVC16"/>
    <mergeCell ref="GVD16:GVF16"/>
    <mergeCell ref="GVG16:GVI16"/>
    <mergeCell ref="GVJ16:GVL16"/>
    <mergeCell ref="GUI16:GUK16"/>
    <mergeCell ref="GUL16:GUN16"/>
    <mergeCell ref="GUO16:GUQ16"/>
    <mergeCell ref="GUR16:GUT16"/>
    <mergeCell ref="GUU16:GUW16"/>
    <mergeCell ref="GTT16:GTV16"/>
    <mergeCell ref="GTW16:GTY16"/>
    <mergeCell ref="GTZ16:GUB16"/>
    <mergeCell ref="GUC16:GUE16"/>
    <mergeCell ref="GUF16:GUH16"/>
    <mergeCell ref="GTE16:GTG16"/>
    <mergeCell ref="GTH16:GTJ16"/>
    <mergeCell ref="GTK16:GTM16"/>
    <mergeCell ref="GTN16:GTP16"/>
    <mergeCell ref="GTQ16:GTS16"/>
    <mergeCell ref="GXF16:GXH16"/>
    <mergeCell ref="GXI16:GXK16"/>
    <mergeCell ref="GXL16:GXN16"/>
    <mergeCell ref="GXO16:GXQ16"/>
    <mergeCell ref="GXR16:GXT16"/>
    <mergeCell ref="GWQ16:GWS16"/>
    <mergeCell ref="GWT16:GWV16"/>
    <mergeCell ref="GWW16:GWY16"/>
    <mergeCell ref="GWZ16:GXB16"/>
    <mergeCell ref="GXC16:GXE16"/>
    <mergeCell ref="GWB16:GWD16"/>
    <mergeCell ref="GWE16:GWG16"/>
    <mergeCell ref="GWH16:GWJ16"/>
    <mergeCell ref="GWK16:GWM16"/>
    <mergeCell ref="GWN16:GWP16"/>
    <mergeCell ref="GVM16:GVO16"/>
    <mergeCell ref="GVP16:GVR16"/>
    <mergeCell ref="GVS16:GVU16"/>
    <mergeCell ref="GVV16:GVX16"/>
    <mergeCell ref="GVY16:GWA16"/>
    <mergeCell ref="GZN16:GZP16"/>
    <mergeCell ref="GZQ16:GZS16"/>
    <mergeCell ref="GZT16:GZV16"/>
    <mergeCell ref="GZW16:GZY16"/>
    <mergeCell ref="GZZ16:HAB16"/>
    <mergeCell ref="GYY16:GZA16"/>
    <mergeCell ref="GZB16:GZD16"/>
    <mergeCell ref="GZE16:GZG16"/>
    <mergeCell ref="GZH16:GZJ16"/>
    <mergeCell ref="GZK16:GZM16"/>
    <mergeCell ref="GYJ16:GYL16"/>
    <mergeCell ref="GYM16:GYO16"/>
    <mergeCell ref="GYP16:GYR16"/>
    <mergeCell ref="GYS16:GYU16"/>
    <mergeCell ref="GYV16:GYX16"/>
    <mergeCell ref="GXU16:GXW16"/>
    <mergeCell ref="GXX16:GXZ16"/>
    <mergeCell ref="GYA16:GYC16"/>
    <mergeCell ref="GYD16:GYF16"/>
    <mergeCell ref="GYG16:GYI16"/>
    <mergeCell ref="HBV16:HBX16"/>
    <mergeCell ref="HBY16:HCA16"/>
    <mergeCell ref="HCB16:HCD16"/>
    <mergeCell ref="HCE16:HCG16"/>
    <mergeCell ref="HCH16:HCJ16"/>
    <mergeCell ref="HBG16:HBI16"/>
    <mergeCell ref="HBJ16:HBL16"/>
    <mergeCell ref="HBM16:HBO16"/>
    <mergeCell ref="HBP16:HBR16"/>
    <mergeCell ref="HBS16:HBU16"/>
    <mergeCell ref="HAR16:HAT16"/>
    <mergeCell ref="HAU16:HAW16"/>
    <mergeCell ref="HAX16:HAZ16"/>
    <mergeCell ref="HBA16:HBC16"/>
    <mergeCell ref="HBD16:HBF16"/>
    <mergeCell ref="HAC16:HAE16"/>
    <mergeCell ref="HAF16:HAH16"/>
    <mergeCell ref="HAI16:HAK16"/>
    <mergeCell ref="HAL16:HAN16"/>
    <mergeCell ref="HAO16:HAQ16"/>
    <mergeCell ref="HED16:HEF16"/>
    <mergeCell ref="HEG16:HEI16"/>
    <mergeCell ref="HEJ16:HEL16"/>
    <mergeCell ref="HEM16:HEO16"/>
    <mergeCell ref="HEP16:HER16"/>
    <mergeCell ref="HDO16:HDQ16"/>
    <mergeCell ref="HDR16:HDT16"/>
    <mergeCell ref="HDU16:HDW16"/>
    <mergeCell ref="HDX16:HDZ16"/>
    <mergeCell ref="HEA16:HEC16"/>
    <mergeCell ref="HCZ16:HDB16"/>
    <mergeCell ref="HDC16:HDE16"/>
    <mergeCell ref="HDF16:HDH16"/>
    <mergeCell ref="HDI16:HDK16"/>
    <mergeCell ref="HDL16:HDN16"/>
    <mergeCell ref="HCK16:HCM16"/>
    <mergeCell ref="HCN16:HCP16"/>
    <mergeCell ref="HCQ16:HCS16"/>
    <mergeCell ref="HCT16:HCV16"/>
    <mergeCell ref="HCW16:HCY16"/>
    <mergeCell ref="HGL16:HGN16"/>
    <mergeCell ref="HGO16:HGQ16"/>
    <mergeCell ref="HGR16:HGT16"/>
    <mergeCell ref="HGU16:HGW16"/>
    <mergeCell ref="HGX16:HGZ16"/>
    <mergeCell ref="HFW16:HFY16"/>
    <mergeCell ref="HFZ16:HGB16"/>
    <mergeCell ref="HGC16:HGE16"/>
    <mergeCell ref="HGF16:HGH16"/>
    <mergeCell ref="HGI16:HGK16"/>
    <mergeCell ref="HFH16:HFJ16"/>
    <mergeCell ref="HFK16:HFM16"/>
    <mergeCell ref="HFN16:HFP16"/>
    <mergeCell ref="HFQ16:HFS16"/>
    <mergeCell ref="HFT16:HFV16"/>
    <mergeCell ref="HES16:HEU16"/>
    <mergeCell ref="HEV16:HEX16"/>
    <mergeCell ref="HEY16:HFA16"/>
    <mergeCell ref="HFB16:HFD16"/>
    <mergeCell ref="HFE16:HFG16"/>
    <mergeCell ref="HIT16:HIV16"/>
    <mergeCell ref="HIW16:HIY16"/>
    <mergeCell ref="HIZ16:HJB16"/>
    <mergeCell ref="HJC16:HJE16"/>
    <mergeCell ref="HJF16:HJH16"/>
    <mergeCell ref="HIE16:HIG16"/>
    <mergeCell ref="HIH16:HIJ16"/>
    <mergeCell ref="HIK16:HIM16"/>
    <mergeCell ref="HIN16:HIP16"/>
    <mergeCell ref="HIQ16:HIS16"/>
    <mergeCell ref="HHP16:HHR16"/>
    <mergeCell ref="HHS16:HHU16"/>
    <mergeCell ref="HHV16:HHX16"/>
    <mergeCell ref="HHY16:HIA16"/>
    <mergeCell ref="HIB16:HID16"/>
    <mergeCell ref="HHA16:HHC16"/>
    <mergeCell ref="HHD16:HHF16"/>
    <mergeCell ref="HHG16:HHI16"/>
    <mergeCell ref="HHJ16:HHL16"/>
    <mergeCell ref="HHM16:HHO16"/>
    <mergeCell ref="HLB16:HLD16"/>
    <mergeCell ref="HLE16:HLG16"/>
    <mergeCell ref="HLH16:HLJ16"/>
    <mergeCell ref="HLK16:HLM16"/>
    <mergeCell ref="HLN16:HLP16"/>
    <mergeCell ref="HKM16:HKO16"/>
    <mergeCell ref="HKP16:HKR16"/>
    <mergeCell ref="HKS16:HKU16"/>
    <mergeCell ref="HKV16:HKX16"/>
    <mergeCell ref="HKY16:HLA16"/>
    <mergeCell ref="HJX16:HJZ16"/>
    <mergeCell ref="HKA16:HKC16"/>
    <mergeCell ref="HKD16:HKF16"/>
    <mergeCell ref="HKG16:HKI16"/>
    <mergeCell ref="HKJ16:HKL16"/>
    <mergeCell ref="HJI16:HJK16"/>
    <mergeCell ref="HJL16:HJN16"/>
    <mergeCell ref="HJO16:HJQ16"/>
    <mergeCell ref="HJR16:HJT16"/>
    <mergeCell ref="HJU16:HJW16"/>
    <mergeCell ref="HNJ16:HNL16"/>
    <mergeCell ref="HNM16:HNO16"/>
    <mergeCell ref="HNP16:HNR16"/>
    <mergeCell ref="HNS16:HNU16"/>
    <mergeCell ref="HNV16:HNX16"/>
    <mergeCell ref="HMU16:HMW16"/>
    <mergeCell ref="HMX16:HMZ16"/>
    <mergeCell ref="HNA16:HNC16"/>
    <mergeCell ref="HND16:HNF16"/>
    <mergeCell ref="HNG16:HNI16"/>
    <mergeCell ref="HMF16:HMH16"/>
    <mergeCell ref="HMI16:HMK16"/>
    <mergeCell ref="HML16:HMN16"/>
    <mergeCell ref="HMO16:HMQ16"/>
    <mergeCell ref="HMR16:HMT16"/>
    <mergeCell ref="HLQ16:HLS16"/>
    <mergeCell ref="HLT16:HLV16"/>
    <mergeCell ref="HLW16:HLY16"/>
    <mergeCell ref="HLZ16:HMB16"/>
    <mergeCell ref="HMC16:HME16"/>
    <mergeCell ref="HPR16:HPT16"/>
    <mergeCell ref="HPU16:HPW16"/>
    <mergeCell ref="HPX16:HPZ16"/>
    <mergeCell ref="HQA16:HQC16"/>
    <mergeCell ref="HQD16:HQF16"/>
    <mergeCell ref="HPC16:HPE16"/>
    <mergeCell ref="HPF16:HPH16"/>
    <mergeCell ref="HPI16:HPK16"/>
    <mergeCell ref="HPL16:HPN16"/>
    <mergeCell ref="HPO16:HPQ16"/>
    <mergeCell ref="HON16:HOP16"/>
    <mergeCell ref="HOQ16:HOS16"/>
    <mergeCell ref="HOT16:HOV16"/>
    <mergeCell ref="HOW16:HOY16"/>
    <mergeCell ref="HOZ16:HPB16"/>
    <mergeCell ref="HNY16:HOA16"/>
    <mergeCell ref="HOB16:HOD16"/>
    <mergeCell ref="HOE16:HOG16"/>
    <mergeCell ref="HOH16:HOJ16"/>
    <mergeCell ref="HOK16:HOM16"/>
    <mergeCell ref="HRZ16:HSB16"/>
    <mergeCell ref="HSC16:HSE16"/>
    <mergeCell ref="HSF16:HSH16"/>
    <mergeCell ref="HSI16:HSK16"/>
    <mergeCell ref="HSL16:HSN16"/>
    <mergeCell ref="HRK16:HRM16"/>
    <mergeCell ref="HRN16:HRP16"/>
    <mergeCell ref="HRQ16:HRS16"/>
    <mergeCell ref="HRT16:HRV16"/>
    <mergeCell ref="HRW16:HRY16"/>
    <mergeCell ref="HQV16:HQX16"/>
    <mergeCell ref="HQY16:HRA16"/>
    <mergeCell ref="HRB16:HRD16"/>
    <mergeCell ref="HRE16:HRG16"/>
    <mergeCell ref="HRH16:HRJ16"/>
    <mergeCell ref="HQG16:HQI16"/>
    <mergeCell ref="HQJ16:HQL16"/>
    <mergeCell ref="HQM16:HQO16"/>
    <mergeCell ref="HQP16:HQR16"/>
    <mergeCell ref="HQS16:HQU16"/>
    <mergeCell ref="HUH16:HUJ16"/>
    <mergeCell ref="HUK16:HUM16"/>
    <mergeCell ref="HUN16:HUP16"/>
    <mergeCell ref="HUQ16:HUS16"/>
    <mergeCell ref="HUT16:HUV16"/>
    <mergeCell ref="HTS16:HTU16"/>
    <mergeCell ref="HTV16:HTX16"/>
    <mergeCell ref="HTY16:HUA16"/>
    <mergeCell ref="HUB16:HUD16"/>
    <mergeCell ref="HUE16:HUG16"/>
    <mergeCell ref="HTD16:HTF16"/>
    <mergeCell ref="HTG16:HTI16"/>
    <mergeCell ref="HTJ16:HTL16"/>
    <mergeCell ref="HTM16:HTO16"/>
    <mergeCell ref="HTP16:HTR16"/>
    <mergeCell ref="HSO16:HSQ16"/>
    <mergeCell ref="HSR16:HST16"/>
    <mergeCell ref="HSU16:HSW16"/>
    <mergeCell ref="HSX16:HSZ16"/>
    <mergeCell ref="HTA16:HTC16"/>
    <mergeCell ref="HWP16:HWR16"/>
    <mergeCell ref="HWS16:HWU16"/>
    <mergeCell ref="HWV16:HWX16"/>
    <mergeCell ref="HWY16:HXA16"/>
    <mergeCell ref="HXB16:HXD16"/>
    <mergeCell ref="HWA16:HWC16"/>
    <mergeCell ref="HWD16:HWF16"/>
    <mergeCell ref="HWG16:HWI16"/>
    <mergeCell ref="HWJ16:HWL16"/>
    <mergeCell ref="HWM16:HWO16"/>
    <mergeCell ref="HVL16:HVN16"/>
    <mergeCell ref="HVO16:HVQ16"/>
    <mergeCell ref="HVR16:HVT16"/>
    <mergeCell ref="HVU16:HVW16"/>
    <mergeCell ref="HVX16:HVZ16"/>
    <mergeCell ref="HUW16:HUY16"/>
    <mergeCell ref="HUZ16:HVB16"/>
    <mergeCell ref="HVC16:HVE16"/>
    <mergeCell ref="HVF16:HVH16"/>
    <mergeCell ref="HVI16:HVK16"/>
    <mergeCell ref="HYX16:HYZ16"/>
    <mergeCell ref="HZA16:HZC16"/>
    <mergeCell ref="HZD16:HZF16"/>
    <mergeCell ref="HZG16:HZI16"/>
    <mergeCell ref="HZJ16:HZL16"/>
    <mergeCell ref="HYI16:HYK16"/>
    <mergeCell ref="HYL16:HYN16"/>
    <mergeCell ref="HYO16:HYQ16"/>
    <mergeCell ref="HYR16:HYT16"/>
    <mergeCell ref="HYU16:HYW16"/>
    <mergeCell ref="HXT16:HXV16"/>
    <mergeCell ref="HXW16:HXY16"/>
    <mergeCell ref="HXZ16:HYB16"/>
    <mergeCell ref="HYC16:HYE16"/>
    <mergeCell ref="HYF16:HYH16"/>
    <mergeCell ref="HXE16:HXG16"/>
    <mergeCell ref="HXH16:HXJ16"/>
    <mergeCell ref="HXK16:HXM16"/>
    <mergeCell ref="HXN16:HXP16"/>
    <mergeCell ref="HXQ16:HXS16"/>
    <mergeCell ref="IBF16:IBH16"/>
    <mergeCell ref="IBI16:IBK16"/>
    <mergeCell ref="IBL16:IBN16"/>
    <mergeCell ref="IBO16:IBQ16"/>
    <mergeCell ref="IBR16:IBT16"/>
    <mergeCell ref="IAQ16:IAS16"/>
    <mergeCell ref="IAT16:IAV16"/>
    <mergeCell ref="IAW16:IAY16"/>
    <mergeCell ref="IAZ16:IBB16"/>
    <mergeCell ref="IBC16:IBE16"/>
    <mergeCell ref="IAB16:IAD16"/>
    <mergeCell ref="IAE16:IAG16"/>
    <mergeCell ref="IAH16:IAJ16"/>
    <mergeCell ref="IAK16:IAM16"/>
    <mergeCell ref="IAN16:IAP16"/>
    <mergeCell ref="HZM16:HZO16"/>
    <mergeCell ref="HZP16:HZR16"/>
    <mergeCell ref="HZS16:HZU16"/>
    <mergeCell ref="HZV16:HZX16"/>
    <mergeCell ref="HZY16:IAA16"/>
    <mergeCell ref="IDN16:IDP16"/>
    <mergeCell ref="IDQ16:IDS16"/>
    <mergeCell ref="IDT16:IDV16"/>
    <mergeCell ref="IDW16:IDY16"/>
    <mergeCell ref="IDZ16:IEB16"/>
    <mergeCell ref="ICY16:IDA16"/>
    <mergeCell ref="IDB16:IDD16"/>
    <mergeCell ref="IDE16:IDG16"/>
    <mergeCell ref="IDH16:IDJ16"/>
    <mergeCell ref="IDK16:IDM16"/>
    <mergeCell ref="ICJ16:ICL16"/>
    <mergeCell ref="ICM16:ICO16"/>
    <mergeCell ref="ICP16:ICR16"/>
    <mergeCell ref="ICS16:ICU16"/>
    <mergeCell ref="ICV16:ICX16"/>
    <mergeCell ref="IBU16:IBW16"/>
    <mergeCell ref="IBX16:IBZ16"/>
    <mergeCell ref="ICA16:ICC16"/>
    <mergeCell ref="ICD16:ICF16"/>
    <mergeCell ref="ICG16:ICI16"/>
    <mergeCell ref="IFV16:IFX16"/>
    <mergeCell ref="IFY16:IGA16"/>
    <mergeCell ref="IGB16:IGD16"/>
    <mergeCell ref="IGE16:IGG16"/>
    <mergeCell ref="IGH16:IGJ16"/>
    <mergeCell ref="IFG16:IFI16"/>
    <mergeCell ref="IFJ16:IFL16"/>
    <mergeCell ref="IFM16:IFO16"/>
    <mergeCell ref="IFP16:IFR16"/>
    <mergeCell ref="IFS16:IFU16"/>
    <mergeCell ref="IER16:IET16"/>
    <mergeCell ref="IEU16:IEW16"/>
    <mergeCell ref="IEX16:IEZ16"/>
    <mergeCell ref="IFA16:IFC16"/>
    <mergeCell ref="IFD16:IFF16"/>
    <mergeCell ref="IEC16:IEE16"/>
    <mergeCell ref="IEF16:IEH16"/>
    <mergeCell ref="IEI16:IEK16"/>
    <mergeCell ref="IEL16:IEN16"/>
    <mergeCell ref="IEO16:IEQ16"/>
    <mergeCell ref="IID16:IIF16"/>
    <mergeCell ref="IIG16:III16"/>
    <mergeCell ref="IIJ16:IIL16"/>
    <mergeCell ref="IIM16:IIO16"/>
    <mergeCell ref="IIP16:IIR16"/>
    <mergeCell ref="IHO16:IHQ16"/>
    <mergeCell ref="IHR16:IHT16"/>
    <mergeCell ref="IHU16:IHW16"/>
    <mergeCell ref="IHX16:IHZ16"/>
    <mergeCell ref="IIA16:IIC16"/>
    <mergeCell ref="IGZ16:IHB16"/>
    <mergeCell ref="IHC16:IHE16"/>
    <mergeCell ref="IHF16:IHH16"/>
    <mergeCell ref="IHI16:IHK16"/>
    <mergeCell ref="IHL16:IHN16"/>
    <mergeCell ref="IGK16:IGM16"/>
    <mergeCell ref="IGN16:IGP16"/>
    <mergeCell ref="IGQ16:IGS16"/>
    <mergeCell ref="IGT16:IGV16"/>
    <mergeCell ref="IGW16:IGY16"/>
    <mergeCell ref="IKL16:IKN16"/>
    <mergeCell ref="IKO16:IKQ16"/>
    <mergeCell ref="IKR16:IKT16"/>
    <mergeCell ref="IKU16:IKW16"/>
    <mergeCell ref="IKX16:IKZ16"/>
    <mergeCell ref="IJW16:IJY16"/>
    <mergeCell ref="IJZ16:IKB16"/>
    <mergeCell ref="IKC16:IKE16"/>
    <mergeCell ref="IKF16:IKH16"/>
    <mergeCell ref="IKI16:IKK16"/>
    <mergeCell ref="IJH16:IJJ16"/>
    <mergeCell ref="IJK16:IJM16"/>
    <mergeCell ref="IJN16:IJP16"/>
    <mergeCell ref="IJQ16:IJS16"/>
    <mergeCell ref="IJT16:IJV16"/>
    <mergeCell ref="IIS16:IIU16"/>
    <mergeCell ref="IIV16:IIX16"/>
    <mergeCell ref="IIY16:IJA16"/>
    <mergeCell ref="IJB16:IJD16"/>
    <mergeCell ref="IJE16:IJG16"/>
    <mergeCell ref="IMT16:IMV16"/>
    <mergeCell ref="IMW16:IMY16"/>
    <mergeCell ref="IMZ16:INB16"/>
    <mergeCell ref="INC16:INE16"/>
    <mergeCell ref="INF16:INH16"/>
    <mergeCell ref="IME16:IMG16"/>
    <mergeCell ref="IMH16:IMJ16"/>
    <mergeCell ref="IMK16:IMM16"/>
    <mergeCell ref="IMN16:IMP16"/>
    <mergeCell ref="IMQ16:IMS16"/>
    <mergeCell ref="ILP16:ILR16"/>
    <mergeCell ref="ILS16:ILU16"/>
    <mergeCell ref="ILV16:ILX16"/>
    <mergeCell ref="ILY16:IMA16"/>
    <mergeCell ref="IMB16:IMD16"/>
    <mergeCell ref="ILA16:ILC16"/>
    <mergeCell ref="ILD16:ILF16"/>
    <mergeCell ref="ILG16:ILI16"/>
    <mergeCell ref="ILJ16:ILL16"/>
    <mergeCell ref="ILM16:ILO16"/>
    <mergeCell ref="IPB16:IPD16"/>
    <mergeCell ref="IPE16:IPG16"/>
    <mergeCell ref="IPH16:IPJ16"/>
    <mergeCell ref="IPK16:IPM16"/>
    <mergeCell ref="IPN16:IPP16"/>
    <mergeCell ref="IOM16:IOO16"/>
    <mergeCell ref="IOP16:IOR16"/>
    <mergeCell ref="IOS16:IOU16"/>
    <mergeCell ref="IOV16:IOX16"/>
    <mergeCell ref="IOY16:IPA16"/>
    <mergeCell ref="INX16:INZ16"/>
    <mergeCell ref="IOA16:IOC16"/>
    <mergeCell ref="IOD16:IOF16"/>
    <mergeCell ref="IOG16:IOI16"/>
    <mergeCell ref="IOJ16:IOL16"/>
    <mergeCell ref="INI16:INK16"/>
    <mergeCell ref="INL16:INN16"/>
    <mergeCell ref="INO16:INQ16"/>
    <mergeCell ref="INR16:INT16"/>
    <mergeCell ref="INU16:INW16"/>
    <mergeCell ref="IRJ16:IRL16"/>
    <mergeCell ref="IRM16:IRO16"/>
    <mergeCell ref="IRP16:IRR16"/>
    <mergeCell ref="IRS16:IRU16"/>
    <mergeCell ref="IRV16:IRX16"/>
    <mergeCell ref="IQU16:IQW16"/>
    <mergeCell ref="IQX16:IQZ16"/>
    <mergeCell ref="IRA16:IRC16"/>
    <mergeCell ref="IRD16:IRF16"/>
    <mergeCell ref="IRG16:IRI16"/>
    <mergeCell ref="IQF16:IQH16"/>
    <mergeCell ref="IQI16:IQK16"/>
    <mergeCell ref="IQL16:IQN16"/>
    <mergeCell ref="IQO16:IQQ16"/>
    <mergeCell ref="IQR16:IQT16"/>
    <mergeCell ref="IPQ16:IPS16"/>
    <mergeCell ref="IPT16:IPV16"/>
    <mergeCell ref="IPW16:IPY16"/>
    <mergeCell ref="IPZ16:IQB16"/>
    <mergeCell ref="IQC16:IQE16"/>
    <mergeCell ref="ITR16:ITT16"/>
    <mergeCell ref="ITU16:ITW16"/>
    <mergeCell ref="ITX16:ITZ16"/>
    <mergeCell ref="IUA16:IUC16"/>
    <mergeCell ref="IUD16:IUF16"/>
    <mergeCell ref="ITC16:ITE16"/>
    <mergeCell ref="ITF16:ITH16"/>
    <mergeCell ref="ITI16:ITK16"/>
    <mergeCell ref="ITL16:ITN16"/>
    <mergeCell ref="ITO16:ITQ16"/>
    <mergeCell ref="ISN16:ISP16"/>
    <mergeCell ref="ISQ16:ISS16"/>
    <mergeCell ref="IST16:ISV16"/>
    <mergeCell ref="ISW16:ISY16"/>
    <mergeCell ref="ISZ16:ITB16"/>
    <mergeCell ref="IRY16:ISA16"/>
    <mergeCell ref="ISB16:ISD16"/>
    <mergeCell ref="ISE16:ISG16"/>
    <mergeCell ref="ISH16:ISJ16"/>
    <mergeCell ref="ISK16:ISM16"/>
    <mergeCell ref="IVZ16:IWB16"/>
    <mergeCell ref="IWC16:IWE16"/>
    <mergeCell ref="IWF16:IWH16"/>
    <mergeCell ref="IWI16:IWK16"/>
    <mergeCell ref="IWL16:IWN16"/>
    <mergeCell ref="IVK16:IVM16"/>
    <mergeCell ref="IVN16:IVP16"/>
    <mergeCell ref="IVQ16:IVS16"/>
    <mergeCell ref="IVT16:IVV16"/>
    <mergeCell ref="IVW16:IVY16"/>
    <mergeCell ref="IUV16:IUX16"/>
    <mergeCell ref="IUY16:IVA16"/>
    <mergeCell ref="IVB16:IVD16"/>
    <mergeCell ref="IVE16:IVG16"/>
    <mergeCell ref="IVH16:IVJ16"/>
    <mergeCell ref="IUG16:IUI16"/>
    <mergeCell ref="IUJ16:IUL16"/>
    <mergeCell ref="IUM16:IUO16"/>
    <mergeCell ref="IUP16:IUR16"/>
    <mergeCell ref="IUS16:IUU16"/>
    <mergeCell ref="IYH16:IYJ16"/>
    <mergeCell ref="IYK16:IYM16"/>
    <mergeCell ref="IYN16:IYP16"/>
    <mergeCell ref="IYQ16:IYS16"/>
    <mergeCell ref="IYT16:IYV16"/>
    <mergeCell ref="IXS16:IXU16"/>
    <mergeCell ref="IXV16:IXX16"/>
    <mergeCell ref="IXY16:IYA16"/>
    <mergeCell ref="IYB16:IYD16"/>
    <mergeCell ref="IYE16:IYG16"/>
    <mergeCell ref="IXD16:IXF16"/>
    <mergeCell ref="IXG16:IXI16"/>
    <mergeCell ref="IXJ16:IXL16"/>
    <mergeCell ref="IXM16:IXO16"/>
    <mergeCell ref="IXP16:IXR16"/>
    <mergeCell ref="IWO16:IWQ16"/>
    <mergeCell ref="IWR16:IWT16"/>
    <mergeCell ref="IWU16:IWW16"/>
    <mergeCell ref="IWX16:IWZ16"/>
    <mergeCell ref="IXA16:IXC16"/>
    <mergeCell ref="JAP16:JAR16"/>
    <mergeCell ref="JAS16:JAU16"/>
    <mergeCell ref="JAV16:JAX16"/>
    <mergeCell ref="JAY16:JBA16"/>
    <mergeCell ref="JBB16:JBD16"/>
    <mergeCell ref="JAA16:JAC16"/>
    <mergeCell ref="JAD16:JAF16"/>
    <mergeCell ref="JAG16:JAI16"/>
    <mergeCell ref="JAJ16:JAL16"/>
    <mergeCell ref="JAM16:JAO16"/>
    <mergeCell ref="IZL16:IZN16"/>
    <mergeCell ref="IZO16:IZQ16"/>
    <mergeCell ref="IZR16:IZT16"/>
    <mergeCell ref="IZU16:IZW16"/>
    <mergeCell ref="IZX16:IZZ16"/>
    <mergeCell ref="IYW16:IYY16"/>
    <mergeCell ref="IYZ16:IZB16"/>
    <mergeCell ref="IZC16:IZE16"/>
    <mergeCell ref="IZF16:IZH16"/>
    <mergeCell ref="IZI16:IZK16"/>
    <mergeCell ref="JCX16:JCZ16"/>
    <mergeCell ref="JDA16:JDC16"/>
    <mergeCell ref="JDD16:JDF16"/>
    <mergeCell ref="JDG16:JDI16"/>
    <mergeCell ref="JDJ16:JDL16"/>
    <mergeCell ref="JCI16:JCK16"/>
    <mergeCell ref="JCL16:JCN16"/>
    <mergeCell ref="JCO16:JCQ16"/>
    <mergeCell ref="JCR16:JCT16"/>
    <mergeCell ref="JCU16:JCW16"/>
    <mergeCell ref="JBT16:JBV16"/>
    <mergeCell ref="JBW16:JBY16"/>
    <mergeCell ref="JBZ16:JCB16"/>
    <mergeCell ref="JCC16:JCE16"/>
    <mergeCell ref="JCF16:JCH16"/>
    <mergeCell ref="JBE16:JBG16"/>
    <mergeCell ref="JBH16:JBJ16"/>
    <mergeCell ref="JBK16:JBM16"/>
    <mergeCell ref="JBN16:JBP16"/>
    <mergeCell ref="JBQ16:JBS16"/>
    <mergeCell ref="JFF16:JFH16"/>
    <mergeCell ref="JFI16:JFK16"/>
    <mergeCell ref="JFL16:JFN16"/>
    <mergeCell ref="JFO16:JFQ16"/>
    <mergeCell ref="JFR16:JFT16"/>
    <mergeCell ref="JEQ16:JES16"/>
    <mergeCell ref="JET16:JEV16"/>
    <mergeCell ref="JEW16:JEY16"/>
    <mergeCell ref="JEZ16:JFB16"/>
    <mergeCell ref="JFC16:JFE16"/>
    <mergeCell ref="JEB16:JED16"/>
    <mergeCell ref="JEE16:JEG16"/>
    <mergeCell ref="JEH16:JEJ16"/>
    <mergeCell ref="JEK16:JEM16"/>
    <mergeCell ref="JEN16:JEP16"/>
    <mergeCell ref="JDM16:JDO16"/>
    <mergeCell ref="JDP16:JDR16"/>
    <mergeCell ref="JDS16:JDU16"/>
    <mergeCell ref="JDV16:JDX16"/>
    <mergeCell ref="JDY16:JEA16"/>
    <mergeCell ref="JHN16:JHP16"/>
    <mergeCell ref="JHQ16:JHS16"/>
    <mergeCell ref="JHT16:JHV16"/>
    <mergeCell ref="JHW16:JHY16"/>
    <mergeCell ref="JHZ16:JIB16"/>
    <mergeCell ref="JGY16:JHA16"/>
    <mergeCell ref="JHB16:JHD16"/>
    <mergeCell ref="JHE16:JHG16"/>
    <mergeCell ref="JHH16:JHJ16"/>
    <mergeCell ref="JHK16:JHM16"/>
    <mergeCell ref="JGJ16:JGL16"/>
    <mergeCell ref="JGM16:JGO16"/>
    <mergeCell ref="JGP16:JGR16"/>
    <mergeCell ref="JGS16:JGU16"/>
    <mergeCell ref="JGV16:JGX16"/>
    <mergeCell ref="JFU16:JFW16"/>
    <mergeCell ref="JFX16:JFZ16"/>
    <mergeCell ref="JGA16:JGC16"/>
    <mergeCell ref="JGD16:JGF16"/>
    <mergeCell ref="JGG16:JGI16"/>
    <mergeCell ref="JJV16:JJX16"/>
    <mergeCell ref="JJY16:JKA16"/>
    <mergeCell ref="JKB16:JKD16"/>
    <mergeCell ref="JKE16:JKG16"/>
    <mergeCell ref="JKH16:JKJ16"/>
    <mergeCell ref="JJG16:JJI16"/>
    <mergeCell ref="JJJ16:JJL16"/>
    <mergeCell ref="JJM16:JJO16"/>
    <mergeCell ref="JJP16:JJR16"/>
    <mergeCell ref="JJS16:JJU16"/>
    <mergeCell ref="JIR16:JIT16"/>
    <mergeCell ref="JIU16:JIW16"/>
    <mergeCell ref="JIX16:JIZ16"/>
    <mergeCell ref="JJA16:JJC16"/>
    <mergeCell ref="JJD16:JJF16"/>
    <mergeCell ref="JIC16:JIE16"/>
    <mergeCell ref="JIF16:JIH16"/>
    <mergeCell ref="JII16:JIK16"/>
    <mergeCell ref="JIL16:JIN16"/>
    <mergeCell ref="JIO16:JIQ16"/>
    <mergeCell ref="JMD16:JMF16"/>
    <mergeCell ref="JMG16:JMI16"/>
    <mergeCell ref="JMJ16:JML16"/>
    <mergeCell ref="JMM16:JMO16"/>
    <mergeCell ref="JMP16:JMR16"/>
    <mergeCell ref="JLO16:JLQ16"/>
    <mergeCell ref="JLR16:JLT16"/>
    <mergeCell ref="JLU16:JLW16"/>
    <mergeCell ref="JLX16:JLZ16"/>
    <mergeCell ref="JMA16:JMC16"/>
    <mergeCell ref="JKZ16:JLB16"/>
    <mergeCell ref="JLC16:JLE16"/>
    <mergeCell ref="JLF16:JLH16"/>
    <mergeCell ref="JLI16:JLK16"/>
    <mergeCell ref="JLL16:JLN16"/>
    <mergeCell ref="JKK16:JKM16"/>
    <mergeCell ref="JKN16:JKP16"/>
    <mergeCell ref="JKQ16:JKS16"/>
    <mergeCell ref="JKT16:JKV16"/>
    <mergeCell ref="JKW16:JKY16"/>
    <mergeCell ref="JOL16:JON16"/>
    <mergeCell ref="JOO16:JOQ16"/>
    <mergeCell ref="JOR16:JOT16"/>
    <mergeCell ref="JOU16:JOW16"/>
    <mergeCell ref="JOX16:JOZ16"/>
    <mergeCell ref="JNW16:JNY16"/>
    <mergeCell ref="JNZ16:JOB16"/>
    <mergeCell ref="JOC16:JOE16"/>
    <mergeCell ref="JOF16:JOH16"/>
    <mergeCell ref="JOI16:JOK16"/>
    <mergeCell ref="JNH16:JNJ16"/>
    <mergeCell ref="JNK16:JNM16"/>
    <mergeCell ref="JNN16:JNP16"/>
    <mergeCell ref="JNQ16:JNS16"/>
    <mergeCell ref="JNT16:JNV16"/>
    <mergeCell ref="JMS16:JMU16"/>
    <mergeCell ref="JMV16:JMX16"/>
    <mergeCell ref="JMY16:JNA16"/>
    <mergeCell ref="JNB16:JND16"/>
    <mergeCell ref="JNE16:JNG16"/>
    <mergeCell ref="JQT16:JQV16"/>
    <mergeCell ref="JQW16:JQY16"/>
    <mergeCell ref="JQZ16:JRB16"/>
    <mergeCell ref="JRC16:JRE16"/>
    <mergeCell ref="JRF16:JRH16"/>
    <mergeCell ref="JQE16:JQG16"/>
    <mergeCell ref="JQH16:JQJ16"/>
    <mergeCell ref="JQK16:JQM16"/>
    <mergeCell ref="JQN16:JQP16"/>
    <mergeCell ref="JQQ16:JQS16"/>
    <mergeCell ref="JPP16:JPR16"/>
    <mergeCell ref="JPS16:JPU16"/>
    <mergeCell ref="JPV16:JPX16"/>
    <mergeCell ref="JPY16:JQA16"/>
    <mergeCell ref="JQB16:JQD16"/>
    <mergeCell ref="JPA16:JPC16"/>
    <mergeCell ref="JPD16:JPF16"/>
    <mergeCell ref="JPG16:JPI16"/>
    <mergeCell ref="JPJ16:JPL16"/>
    <mergeCell ref="JPM16:JPO16"/>
    <mergeCell ref="JTB16:JTD16"/>
    <mergeCell ref="JTE16:JTG16"/>
    <mergeCell ref="JTH16:JTJ16"/>
    <mergeCell ref="JTK16:JTM16"/>
    <mergeCell ref="JTN16:JTP16"/>
    <mergeCell ref="JSM16:JSO16"/>
    <mergeCell ref="JSP16:JSR16"/>
    <mergeCell ref="JSS16:JSU16"/>
    <mergeCell ref="JSV16:JSX16"/>
    <mergeCell ref="JSY16:JTA16"/>
    <mergeCell ref="JRX16:JRZ16"/>
    <mergeCell ref="JSA16:JSC16"/>
    <mergeCell ref="JSD16:JSF16"/>
    <mergeCell ref="JSG16:JSI16"/>
    <mergeCell ref="JSJ16:JSL16"/>
    <mergeCell ref="JRI16:JRK16"/>
    <mergeCell ref="JRL16:JRN16"/>
    <mergeCell ref="JRO16:JRQ16"/>
    <mergeCell ref="JRR16:JRT16"/>
    <mergeCell ref="JRU16:JRW16"/>
    <mergeCell ref="JVJ16:JVL16"/>
    <mergeCell ref="JVM16:JVO16"/>
    <mergeCell ref="JVP16:JVR16"/>
    <mergeCell ref="JVS16:JVU16"/>
    <mergeCell ref="JVV16:JVX16"/>
    <mergeCell ref="JUU16:JUW16"/>
    <mergeCell ref="JUX16:JUZ16"/>
    <mergeCell ref="JVA16:JVC16"/>
    <mergeCell ref="JVD16:JVF16"/>
    <mergeCell ref="JVG16:JVI16"/>
    <mergeCell ref="JUF16:JUH16"/>
    <mergeCell ref="JUI16:JUK16"/>
    <mergeCell ref="JUL16:JUN16"/>
    <mergeCell ref="JUO16:JUQ16"/>
    <mergeCell ref="JUR16:JUT16"/>
    <mergeCell ref="JTQ16:JTS16"/>
    <mergeCell ref="JTT16:JTV16"/>
    <mergeCell ref="JTW16:JTY16"/>
    <mergeCell ref="JTZ16:JUB16"/>
    <mergeCell ref="JUC16:JUE16"/>
    <mergeCell ref="JXR16:JXT16"/>
    <mergeCell ref="JXU16:JXW16"/>
    <mergeCell ref="JXX16:JXZ16"/>
    <mergeCell ref="JYA16:JYC16"/>
    <mergeCell ref="JYD16:JYF16"/>
    <mergeCell ref="JXC16:JXE16"/>
    <mergeCell ref="JXF16:JXH16"/>
    <mergeCell ref="JXI16:JXK16"/>
    <mergeCell ref="JXL16:JXN16"/>
    <mergeCell ref="JXO16:JXQ16"/>
    <mergeCell ref="JWN16:JWP16"/>
    <mergeCell ref="JWQ16:JWS16"/>
    <mergeCell ref="JWT16:JWV16"/>
    <mergeCell ref="JWW16:JWY16"/>
    <mergeCell ref="JWZ16:JXB16"/>
    <mergeCell ref="JVY16:JWA16"/>
    <mergeCell ref="JWB16:JWD16"/>
    <mergeCell ref="JWE16:JWG16"/>
    <mergeCell ref="JWH16:JWJ16"/>
    <mergeCell ref="JWK16:JWM16"/>
    <mergeCell ref="JZZ16:KAB16"/>
    <mergeCell ref="KAC16:KAE16"/>
    <mergeCell ref="KAF16:KAH16"/>
    <mergeCell ref="KAI16:KAK16"/>
    <mergeCell ref="KAL16:KAN16"/>
    <mergeCell ref="JZK16:JZM16"/>
    <mergeCell ref="JZN16:JZP16"/>
    <mergeCell ref="JZQ16:JZS16"/>
    <mergeCell ref="JZT16:JZV16"/>
    <mergeCell ref="JZW16:JZY16"/>
    <mergeCell ref="JYV16:JYX16"/>
    <mergeCell ref="JYY16:JZA16"/>
    <mergeCell ref="JZB16:JZD16"/>
    <mergeCell ref="JZE16:JZG16"/>
    <mergeCell ref="JZH16:JZJ16"/>
    <mergeCell ref="JYG16:JYI16"/>
    <mergeCell ref="JYJ16:JYL16"/>
    <mergeCell ref="JYM16:JYO16"/>
    <mergeCell ref="JYP16:JYR16"/>
    <mergeCell ref="JYS16:JYU16"/>
    <mergeCell ref="KCH16:KCJ16"/>
    <mergeCell ref="KCK16:KCM16"/>
    <mergeCell ref="KCN16:KCP16"/>
    <mergeCell ref="KCQ16:KCS16"/>
    <mergeCell ref="KCT16:KCV16"/>
    <mergeCell ref="KBS16:KBU16"/>
    <mergeCell ref="KBV16:KBX16"/>
    <mergeCell ref="KBY16:KCA16"/>
    <mergeCell ref="KCB16:KCD16"/>
    <mergeCell ref="KCE16:KCG16"/>
    <mergeCell ref="KBD16:KBF16"/>
    <mergeCell ref="KBG16:KBI16"/>
    <mergeCell ref="KBJ16:KBL16"/>
    <mergeCell ref="KBM16:KBO16"/>
    <mergeCell ref="KBP16:KBR16"/>
    <mergeCell ref="KAO16:KAQ16"/>
    <mergeCell ref="KAR16:KAT16"/>
    <mergeCell ref="KAU16:KAW16"/>
    <mergeCell ref="KAX16:KAZ16"/>
    <mergeCell ref="KBA16:KBC16"/>
    <mergeCell ref="KEP16:KER16"/>
    <mergeCell ref="KES16:KEU16"/>
    <mergeCell ref="KEV16:KEX16"/>
    <mergeCell ref="KEY16:KFA16"/>
    <mergeCell ref="KFB16:KFD16"/>
    <mergeCell ref="KEA16:KEC16"/>
    <mergeCell ref="KED16:KEF16"/>
    <mergeCell ref="KEG16:KEI16"/>
    <mergeCell ref="KEJ16:KEL16"/>
    <mergeCell ref="KEM16:KEO16"/>
    <mergeCell ref="KDL16:KDN16"/>
    <mergeCell ref="KDO16:KDQ16"/>
    <mergeCell ref="KDR16:KDT16"/>
    <mergeCell ref="KDU16:KDW16"/>
    <mergeCell ref="KDX16:KDZ16"/>
    <mergeCell ref="KCW16:KCY16"/>
    <mergeCell ref="KCZ16:KDB16"/>
    <mergeCell ref="KDC16:KDE16"/>
    <mergeCell ref="KDF16:KDH16"/>
    <mergeCell ref="KDI16:KDK16"/>
    <mergeCell ref="KGX16:KGZ16"/>
    <mergeCell ref="KHA16:KHC16"/>
    <mergeCell ref="KHD16:KHF16"/>
    <mergeCell ref="KHG16:KHI16"/>
    <mergeCell ref="KHJ16:KHL16"/>
    <mergeCell ref="KGI16:KGK16"/>
    <mergeCell ref="KGL16:KGN16"/>
    <mergeCell ref="KGO16:KGQ16"/>
    <mergeCell ref="KGR16:KGT16"/>
    <mergeCell ref="KGU16:KGW16"/>
    <mergeCell ref="KFT16:KFV16"/>
    <mergeCell ref="KFW16:KFY16"/>
    <mergeCell ref="KFZ16:KGB16"/>
    <mergeCell ref="KGC16:KGE16"/>
    <mergeCell ref="KGF16:KGH16"/>
    <mergeCell ref="KFE16:KFG16"/>
    <mergeCell ref="KFH16:KFJ16"/>
    <mergeCell ref="KFK16:KFM16"/>
    <mergeCell ref="KFN16:KFP16"/>
    <mergeCell ref="KFQ16:KFS16"/>
    <mergeCell ref="KJF16:KJH16"/>
    <mergeCell ref="KJI16:KJK16"/>
    <mergeCell ref="KJL16:KJN16"/>
    <mergeCell ref="KJO16:KJQ16"/>
    <mergeCell ref="KJR16:KJT16"/>
    <mergeCell ref="KIQ16:KIS16"/>
    <mergeCell ref="KIT16:KIV16"/>
    <mergeCell ref="KIW16:KIY16"/>
    <mergeCell ref="KIZ16:KJB16"/>
    <mergeCell ref="KJC16:KJE16"/>
    <mergeCell ref="KIB16:KID16"/>
    <mergeCell ref="KIE16:KIG16"/>
    <mergeCell ref="KIH16:KIJ16"/>
    <mergeCell ref="KIK16:KIM16"/>
    <mergeCell ref="KIN16:KIP16"/>
    <mergeCell ref="KHM16:KHO16"/>
    <mergeCell ref="KHP16:KHR16"/>
    <mergeCell ref="KHS16:KHU16"/>
    <mergeCell ref="KHV16:KHX16"/>
    <mergeCell ref="KHY16:KIA16"/>
    <mergeCell ref="KLN16:KLP16"/>
    <mergeCell ref="KLQ16:KLS16"/>
    <mergeCell ref="KLT16:KLV16"/>
    <mergeCell ref="KLW16:KLY16"/>
    <mergeCell ref="KLZ16:KMB16"/>
    <mergeCell ref="KKY16:KLA16"/>
    <mergeCell ref="KLB16:KLD16"/>
    <mergeCell ref="KLE16:KLG16"/>
    <mergeCell ref="KLH16:KLJ16"/>
    <mergeCell ref="KLK16:KLM16"/>
    <mergeCell ref="KKJ16:KKL16"/>
    <mergeCell ref="KKM16:KKO16"/>
    <mergeCell ref="KKP16:KKR16"/>
    <mergeCell ref="KKS16:KKU16"/>
    <mergeCell ref="KKV16:KKX16"/>
    <mergeCell ref="KJU16:KJW16"/>
    <mergeCell ref="KJX16:KJZ16"/>
    <mergeCell ref="KKA16:KKC16"/>
    <mergeCell ref="KKD16:KKF16"/>
    <mergeCell ref="KKG16:KKI16"/>
    <mergeCell ref="KNV16:KNX16"/>
    <mergeCell ref="KNY16:KOA16"/>
    <mergeCell ref="KOB16:KOD16"/>
    <mergeCell ref="KOE16:KOG16"/>
    <mergeCell ref="KOH16:KOJ16"/>
    <mergeCell ref="KNG16:KNI16"/>
    <mergeCell ref="KNJ16:KNL16"/>
    <mergeCell ref="KNM16:KNO16"/>
    <mergeCell ref="KNP16:KNR16"/>
    <mergeCell ref="KNS16:KNU16"/>
    <mergeCell ref="KMR16:KMT16"/>
    <mergeCell ref="KMU16:KMW16"/>
    <mergeCell ref="KMX16:KMZ16"/>
    <mergeCell ref="KNA16:KNC16"/>
    <mergeCell ref="KND16:KNF16"/>
    <mergeCell ref="KMC16:KME16"/>
    <mergeCell ref="KMF16:KMH16"/>
    <mergeCell ref="KMI16:KMK16"/>
    <mergeCell ref="KML16:KMN16"/>
    <mergeCell ref="KMO16:KMQ16"/>
    <mergeCell ref="KQD16:KQF16"/>
    <mergeCell ref="KQG16:KQI16"/>
    <mergeCell ref="KQJ16:KQL16"/>
    <mergeCell ref="KQM16:KQO16"/>
    <mergeCell ref="KQP16:KQR16"/>
    <mergeCell ref="KPO16:KPQ16"/>
    <mergeCell ref="KPR16:KPT16"/>
    <mergeCell ref="KPU16:KPW16"/>
    <mergeCell ref="KPX16:KPZ16"/>
    <mergeCell ref="KQA16:KQC16"/>
    <mergeCell ref="KOZ16:KPB16"/>
    <mergeCell ref="KPC16:KPE16"/>
    <mergeCell ref="KPF16:KPH16"/>
    <mergeCell ref="KPI16:KPK16"/>
    <mergeCell ref="KPL16:KPN16"/>
    <mergeCell ref="KOK16:KOM16"/>
    <mergeCell ref="KON16:KOP16"/>
    <mergeCell ref="KOQ16:KOS16"/>
    <mergeCell ref="KOT16:KOV16"/>
    <mergeCell ref="KOW16:KOY16"/>
    <mergeCell ref="KSL16:KSN16"/>
    <mergeCell ref="KSO16:KSQ16"/>
    <mergeCell ref="KSR16:KST16"/>
    <mergeCell ref="KSU16:KSW16"/>
    <mergeCell ref="KSX16:KSZ16"/>
    <mergeCell ref="KRW16:KRY16"/>
    <mergeCell ref="KRZ16:KSB16"/>
    <mergeCell ref="KSC16:KSE16"/>
    <mergeCell ref="KSF16:KSH16"/>
    <mergeCell ref="KSI16:KSK16"/>
    <mergeCell ref="KRH16:KRJ16"/>
    <mergeCell ref="KRK16:KRM16"/>
    <mergeCell ref="KRN16:KRP16"/>
    <mergeCell ref="KRQ16:KRS16"/>
    <mergeCell ref="KRT16:KRV16"/>
    <mergeCell ref="KQS16:KQU16"/>
    <mergeCell ref="KQV16:KQX16"/>
    <mergeCell ref="KQY16:KRA16"/>
    <mergeCell ref="KRB16:KRD16"/>
    <mergeCell ref="KRE16:KRG16"/>
    <mergeCell ref="KUT16:KUV16"/>
    <mergeCell ref="KUW16:KUY16"/>
    <mergeCell ref="KUZ16:KVB16"/>
    <mergeCell ref="KVC16:KVE16"/>
    <mergeCell ref="KVF16:KVH16"/>
    <mergeCell ref="KUE16:KUG16"/>
    <mergeCell ref="KUH16:KUJ16"/>
    <mergeCell ref="KUK16:KUM16"/>
    <mergeCell ref="KUN16:KUP16"/>
    <mergeCell ref="KUQ16:KUS16"/>
    <mergeCell ref="KTP16:KTR16"/>
    <mergeCell ref="KTS16:KTU16"/>
    <mergeCell ref="KTV16:KTX16"/>
    <mergeCell ref="KTY16:KUA16"/>
    <mergeCell ref="KUB16:KUD16"/>
    <mergeCell ref="KTA16:KTC16"/>
    <mergeCell ref="KTD16:KTF16"/>
    <mergeCell ref="KTG16:KTI16"/>
    <mergeCell ref="KTJ16:KTL16"/>
    <mergeCell ref="KTM16:KTO16"/>
    <mergeCell ref="KXB16:KXD16"/>
    <mergeCell ref="KXE16:KXG16"/>
    <mergeCell ref="KXH16:KXJ16"/>
    <mergeCell ref="KXK16:KXM16"/>
    <mergeCell ref="KXN16:KXP16"/>
    <mergeCell ref="KWM16:KWO16"/>
    <mergeCell ref="KWP16:KWR16"/>
    <mergeCell ref="KWS16:KWU16"/>
    <mergeCell ref="KWV16:KWX16"/>
    <mergeCell ref="KWY16:KXA16"/>
    <mergeCell ref="KVX16:KVZ16"/>
    <mergeCell ref="KWA16:KWC16"/>
    <mergeCell ref="KWD16:KWF16"/>
    <mergeCell ref="KWG16:KWI16"/>
    <mergeCell ref="KWJ16:KWL16"/>
    <mergeCell ref="KVI16:KVK16"/>
    <mergeCell ref="KVL16:KVN16"/>
    <mergeCell ref="KVO16:KVQ16"/>
    <mergeCell ref="KVR16:KVT16"/>
    <mergeCell ref="KVU16:KVW16"/>
    <mergeCell ref="KZJ16:KZL16"/>
    <mergeCell ref="KZM16:KZO16"/>
    <mergeCell ref="KZP16:KZR16"/>
    <mergeCell ref="KZS16:KZU16"/>
    <mergeCell ref="KZV16:KZX16"/>
    <mergeCell ref="KYU16:KYW16"/>
    <mergeCell ref="KYX16:KYZ16"/>
    <mergeCell ref="KZA16:KZC16"/>
    <mergeCell ref="KZD16:KZF16"/>
    <mergeCell ref="KZG16:KZI16"/>
    <mergeCell ref="KYF16:KYH16"/>
    <mergeCell ref="KYI16:KYK16"/>
    <mergeCell ref="KYL16:KYN16"/>
    <mergeCell ref="KYO16:KYQ16"/>
    <mergeCell ref="KYR16:KYT16"/>
    <mergeCell ref="KXQ16:KXS16"/>
    <mergeCell ref="KXT16:KXV16"/>
    <mergeCell ref="KXW16:KXY16"/>
    <mergeCell ref="KXZ16:KYB16"/>
    <mergeCell ref="KYC16:KYE16"/>
    <mergeCell ref="LBR16:LBT16"/>
    <mergeCell ref="LBU16:LBW16"/>
    <mergeCell ref="LBX16:LBZ16"/>
    <mergeCell ref="LCA16:LCC16"/>
    <mergeCell ref="LCD16:LCF16"/>
    <mergeCell ref="LBC16:LBE16"/>
    <mergeCell ref="LBF16:LBH16"/>
    <mergeCell ref="LBI16:LBK16"/>
    <mergeCell ref="LBL16:LBN16"/>
    <mergeCell ref="LBO16:LBQ16"/>
    <mergeCell ref="LAN16:LAP16"/>
    <mergeCell ref="LAQ16:LAS16"/>
    <mergeCell ref="LAT16:LAV16"/>
    <mergeCell ref="LAW16:LAY16"/>
    <mergeCell ref="LAZ16:LBB16"/>
    <mergeCell ref="KZY16:LAA16"/>
    <mergeCell ref="LAB16:LAD16"/>
    <mergeCell ref="LAE16:LAG16"/>
    <mergeCell ref="LAH16:LAJ16"/>
    <mergeCell ref="LAK16:LAM16"/>
    <mergeCell ref="LDZ16:LEB16"/>
    <mergeCell ref="LEC16:LEE16"/>
    <mergeCell ref="LEF16:LEH16"/>
    <mergeCell ref="LEI16:LEK16"/>
    <mergeCell ref="LEL16:LEN16"/>
    <mergeCell ref="LDK16:LDM16"/>
    <mergeCell ref="LDN16:LDP16"/>
    <mergeCell ref="LDQ16:LDS16"/>
    <mergeCell ref="LDT16:LDV16"/>
    <mergeCell ref="LDW16:LDY16"/>
    <mergeCell ref="LCV16:LCX16"/>
    <mergeCell ref="LCY16:LDA16"/>
    <mergeCell ref="LDB16:LDD16"/>
    <mergeCell ref="LDE16:LDG16"/>
    <mergeCell ref="LDH16:LDJ16"/>
    <mergeCell ref="LCG16:LCI16"/>
    <mergeCell ref="LCJ16:LCL16"/>
    <mergeCell ref="LCM16:LCO16"/>
    <mergeCell ref="LCP16:LCR16"/>
    <mergeCell ref="LCS16:LCU16"/>
    <mergeCell ref="LGH16:LGJ16"/>
    <mergeCell ref="LGK16:LGM16"/>
    <mergeCell ref="LGN16:LGP16"/>
    <mergeCell ref="LGQ16:LGS16"/>
    <mergeCell ref="LGT16:LGV16"/>
    <mergeCell ref="LFS16:LFU16"/>
    <mergeCell ref="LFV16:LFX16"/>
    <mergeCell ref="LFY16:LGA16"/>
    <mergeCell ref="LGB16:LGD16"/>
    <mergeCell ref="LGE16:LGG16"/>
    <mergeCell ref="LFD16:LFF16"/>
    <mergeCell ref="LFG16:LFI16"/>
    <mergeCell ref="LFJ16:LFL16"/>
    <mergeCell ref="LFM16:LFO16"/>
    <mergeCell ref="LFP16:LFR16"/>
    <mergeCell ref="LEO16:LEQ16"/>
    <mergeCell ref="LER16:LET16"/>
    <mergeCell ref="LEU16:LEW16"/>
    <mergeCell ref="LEX16:LEZ16"/>
    <mergeCell ref="LFA16:LFC16"/>
    <mergeCell ref="LIP16:LIR16"/>
    <mergeCell ref="LIS16:LIU16"/>
    <mergeCell ref="LIV16:LIX16"/>
    <mergeCell ref="LIY16:LJA16"/>
    <mergeCell ref="LJB16:LJD16"/>
    <mergeCell ref="LIA16:LIC16"/>
    <mergeCell ref="LID16:LIF16"/>
    <mergeCell ref="LIG16:LII16"/>
    <mergeCell ref="LIJ16:LIL16"/>
    <mergeCell ref="LIM16:LIO16"/>
    <mergeCell ref="LHL16:LHN16"/>
    <mergeCell ref="LHO16:LHQ16"/>
    <mergeCell ref="LHR16:LHT16"/>
    <mergeCell ref="LHU16:LHW16"/>
    <mergeCell ref="LHX16:LHZ16"/>
    <mergeCell ref="LGW16:LGY16"/>
    <mergeCell ref="LGZ16:LHB16"/>
    <mergeCell ref="LHC16:LHE16"/>
    <mergeCell ref="LHF16:LHH16"/>
    <mergeCell ref="LHI16:LHK16"/>
    <mergeCell ref="LKX16:LKZ16"/>
    <mergeCell ref="LLA16:LLC16"/>
    <mergeCell ref="LLD16:LLF16"/>
    <mergeCell ref="LLG16:LLI16"/>
    <mergeCell ref="LLJ16:LLL16"/>
    <mergeCell ref="LKI16:LKK16"/>
    <mergeCell ref="LKL16:LKN16"/>
    <mergeCell ref="LKO16:LKQ16"/>
    <mergeCell ref="LKR16:LKT16"/>
    <mergeCell ref="LKU16:LKW16"/>
    <mergeCell ref="LJT16:LJV16"/>
    <mergeCell ref="LJW16:LJY16"/>
    <mergeCell ref="LJZ16:LKB16"/>
    <mergeCell ref="LKC16:LKE16"/>
    <mergeCell ref="LKF16:LKH16"/>
    <mergeCell ref="LJE16:LJG16"/>
    <mergeCell ref="LJH16:LJJ16"/>
    <mergeCell ref="LJK16:LJM16"/>
    <mergeCell ref="LJN16:LJP16"/>
    <mergeCell ref="LJQ16:LJS16"/>
    <mergeCell ref="LNF16:LNH16"/>
    <mergeCell ref="LNI16:LNK16"/>
    <mergeCell ref="LNL16:LNN16"/>
    <mergeCell ref="LNO16:LNQ16"/>
    <mergeCell ref="LNR16:LNT16"/>
    <mergeCell ref="LMQ16:LMS16"/>
    <mergeCell ref="LMT16:LMV16"/>
    <mergeCell ref="LMW16:LMY16"/>
    <mergeCell ref="LMZ16:LNB16"/>
    <mergeCell ref="LNC16:LNE16"/>
    <mergeCell ref="LMB16:LMD16"/>
    <mergeCell ref="LME16:LMG16"/>
    <mergeCell ref="LMH16:LMJ16"/>
    <mergeCell ref="LMK16:LMM16"/>
    <mergeCell ref="LMN16:LMP16"/>
    <mergeCell ref="LLM16:LLO16"/>
    <mergeCell ref="LLP16:LLR16"/>
    <mergeCell ref="LLS16:LLU16"/>
    <mergeCell ref="LLV16:LLX16"/>
    <mergeCell ref="LLY16:LMA16"/>
    <mergeCell ref="LPN16:LPP16"/>
    <mergeCell ref="LPQ16:LPS16"/>
    <mergeCell ref="LPT16:LPV16"/>
    <mergeCell ref="LPW16:LPY16"/>
    <mergeCell ref="LPZ16:LQB16"/>
    <mergeCell ref="LOY16:LPA16"/>
    <mergeCell ref="LPB16:LPD16"/>
    <mergeCell ref="LPE16:LPG16"/>
    <mergeCell ref="LPH16:LPJ16"/>
    <mergeCell ref="LPK16:LPM16"/>
    <mergeCell ref="LOJ16:LOL16"/>
    <mergeCell ref="LOM16:LOO16"/>
    <mergeCell ref="LOP16:LOR16"/>
    <mergeCell ref="LOS16:LOU16"/>
    <mergeCell ref="LOV16:LOX16"/>
    <mergeCell ref="LNU16:LNW16"/>
    <mergeCell ref="LNX16:LNZ16"/>
    <mergeCell ref="LOA16:LOC16"/>
    <mergeCell ref="LOD16:LOF16"/>
    <mergeCell ref="LOG16:LOI16"/>
    <mergeCell ref="LRV16:LRX16"/>
    <mergeCell ref="LRY16:LSA16"/>
    <mergeCell ref="LSB16:LSD16"/>
    <mergeCell ref="LSE16:LSG16"/>
    <mergeCell ref="LSH16:LSJ16"/>
    <mergeCell ref="LRG16:LRI16"/>
    <mergeCell ref="LRJ16:LRL16"/>
    <mergeCell ref="LRM16:LRO16"/>
    <mergeCell ref="LRP16:LRR16"/>
    <mergeCell ref="LRS16:LRU16"/>
    <mergeCell ref="LQR16:LQT16"/>
    <mergeCell ref="LQU16:LQW16"/>
    <mergeCell ref="LQX16:LQZ16"/>
    <mergeCell ref="LRA16:LRC16"/>
    <mergeCell ref="LRD16:LRF16"/>
    <mergeCell ref="LQC16:LQE16"/>
    <mergeCell ref="LQF16:LQH16"/>
    <mergeCell ref="LQI16:LQK16"/>
    <mergeCell ref="LQL16:LQN16"/>
    <mergeCell ref="LQO16:LQQ16"/>
    <mergeCell ref="LUD16:LUF16"/>
    <mergeCell ref="LUG16:LUI16"/>
    <mergeCell ref="LUJ16:LUL16"/>
    <mergeCell ref="LUM16:LUO16"/>
    <mergeCell ref="LUP16:LUR16"/>
    <mergeCell ref="LTO16:LTQ16"/>
    <mergeCell ref="LTR16:LTT16"/>
    <mergeCell ref="LTU16:LTW16"/>
    <mergeCell ref="LTX16:LTZ16"/>
    <mergeCell ref="LUA16:LUC16"/>
    <mergeCell ref="LSZ16:LTB16"/>
    <mergeCell ref="LTC16:LTE16"/>
    <mergeCell ref="LTF16:LTH16"/>
    <mergeCell ref="LTI16:LTK16"/>
    <mergeCell ref="LTL16:LTN16"/>
    <mergeCell ref="LSK16:LSM16"/>
    <mergeCell ref="LSN16:LSP16"/>
    <mergeCell ref="LSQ16:LSS16"/>
    <mergeCell ref="LST16:LSV16"/>
    <mergeCell ref="LSW16:LSY16"/>
    <mergeCell ref="LWL16:LWN16"/>
    <mergeCell ref="LWO16:LWQ16"/>
    <mergeCell ref="LWR16:LWT16"/>
    <mergeCell ref="LWU16:LWW16"/>
    <mergeCell ref="LWX16:LWZ16"/>
    <mergeCell ref="LVW16:LVY16"/>
    <mergeCell ref="LVZ16:LWB16"/>
    <mergeCell ref="LWC16:LWE16"/>
    <mergeCell ref="LWF16:LWH16"/>
    <mergeCell ref="LWI16:LWK16"/>
    <mergeCell ref="LVH16:LVJ16"/>
    <mergeCell ref="LVK16:LVM16"/>
    <mergeCell ref="LVN16:LVP16"/>
    <mergeCell ref="LVQ16:LVS16"/>
    <mergeCell ref="LVT16:LVV16"/>
    <mergeCell ref="LUS16:LUU16"/>
    <mergeCell ref="LUV16:LUX16"/>
    <mergeCell ref="LUY16:LVA16"/>
    <mergeCell ref="LVB16:LVD16"/>
    <mergeCell ref="LVE16:LVG16"/>
    <mergeCell ref="LYT16:LYV16"/>
    <mergeCell ref="LYW16:LYY16"/>
    <mergeCell ref="LYZ16:LZB16"/>
    <mergeCell ref="LZC16:LZE16"/>
    <mergeCell ref="LZF16:LZH16"/>
    <mergeCell ref="LYE16:LYG16"/>
    <mergeCell ref="LYH16:LYJ16"/>
    <mergeCell ref="LYK16:LYM16"/>
    <mergeCell ref="LYN16:LYP16"/>
    <mergeCell ref="LYQ16:LYS16"/>
    <mergeCell ref="LXP16:LXR16"/>
    <mergeCell ref="LXS16:LXU16"/>
    <mergeCell ref="LXV16:LXX16"/>
    <mergeCell ref="LXY16:LYA16"/>
    <mergeCell ref="LYB16:LYD16"/>
    <mergeCell ref="LXA16:LXC16"/>
    <mergeCell ref="LXD16:LXF16"/>
    <mergeCell ref="LXG16:LXI16"/>
    <mergeCell ref="LXJ16:LXL16"/>
    <mergeCell ref="LXM16:LXO16"/>
    <mergeCell ref="MBB16:MBD16"/>
    <mergeCell ref="MBE16:MBG16"/>
    <mergeCell ref="MBH16:MBJ16"/>
    <mergeCell ref="MBK16:MBM16"/>
    <mergeCell ref="MBN16:MBP16"/>
    <mergeCell ref="MAM16:MAO16"/>
    <mergeCell ref="MAP16:MAR16"/>
    <mergeCell ref="MAS16:MAU16"/>
    <mergeCell ref="MAV16:MAX16"/>
    <mergeCell ref="MAY16:MBA16"/>
    <mergeCell ref="LZX16:LZZ16"/>
    <mergeCell ref="MAA16:MAC16"/>
    <mergeCell ref="MAD16:MAF16"/>
    <mergeCell ref="MAG16:MAI16"/>
    <mergeCell ref="MAJ16:MAL16"/>
    <mergeCell ref="LZI16:LZK16"/>
    <mergeCell ref="LZL16:LZN16"/>
    <mergeCell ref="LZO16:LZQ16"/>
    <mergeCell ref="LZR16:LZT16"/>
    <mergeCell ref="LZU16:LZW16"/>
    <mergeCell ref="MDJ16:MDL16"/>
    <mergeCell ref="MDM16:MDO16"/>
    <mergeCell ref="MDP16:MDR16"/>
    <mergeCell ref="MDS16:MDU16"/>
    <mergeCell ref="MDV16:MDX16"/>
    <mergeCell ref="MCU16:MCW16"/>
    <mergeCell ref="MCX16:MCZ16"/>
    <mergeCell ref="MDA16:MDC16"/>
    <mergeCell ref="MDD16:MDF16"/>
    <mergeCell ref="MDG16:MDI16"/>
    <mergeCell ref="MCF16:MCH16"/>
    <mergeCell ref="MCI16:MCK16"/>
    <mergeCell ref="MCL16:MCN16"/>
    <mergeCell ref="MCO16:MCQ16"/>
    <mergeCell ref="MCR16:MCT16"/>
    <mergeCell ref="MBQ16:MBS16"/>
    <mergeCell ref="MBT16:MBV16"/>
    <mergeCell ref="MBW16:MBY16"/>
    <mergeCell ref="MBZ16:MCB16"/>
    <mergeCell ref="MCC16:MCE16"/>
    <mergeCell ref="MFR16:MFT16"/>
    <mergeCell ref="MFU16:MFW16"/>
    <mergeCell ref="MFX16:MFZ16"/>
    <mergeCell ref="MGA16:MGC16"/>
    <mergeCell ref="MGD16:MGF16"/>
    <mergeCell ref="MFC16:MFE16"/>
    <mergeCell ref="MFF16:MFH16"/>
    <mergeCell ref="MFI16:MFK16"/>
    <mergeCell ref="MFL16:MFN16"/>
    <mergeCell ref="MFO16:MFQ16"/>
    <mergeCell ref="MEN16:MEP16"/>
    <mergeCell ref="MEQ16:MES16"/>
    <mergeCell ref="MET16:MEV16"/>
    <mergeCell ref="MEW16:MEY16"/>
    <mergeCell ref="MEZ16:MFB16"/>
    <mergeCell ref="MDY16:MEA16"/>
    <mergeCell ref="MEB16:MED16"/>
    <mergeCell ref="MEE16:MEG16"/>
    <mergeCell ref="MEH16:MEJ16"/>
    <mergeCell ref="MEK16:MEM16"/>
    <mergeCell ref="MHZ16:MIB16"/>
    <mergeCell ref="MIC16:MIE16"/>
    <mergeCell ref="MIF16:MIH16"/>
    <mergeCell ref="MII16:MIK16"/>
    <mergeCell ref="MIL16:MIN16"/>
    <mergeCell ref="MHK16:MHM16"/>
    <mergeCell ref="MHN16:MHP16"/>
    <mergeCell ref="MHQ16:MHS16"/>
    <mergeCell ref="MHT16:MHV16"/>
    <mergeCell ref="MHW16:MHY16"/>
    <mergeCell ref="MGV16:MGX16"/>
    <mergeCell ref="MGY16:MHA16"/>
    <mergeCell ref="MHB16:MHD16"/>
    <mergeCell ref="MHE16:MHG16"/>
    <mergeCell ref="MHH16:MHJ16"/>
    <mergeCell ref="MGG16:MGI16"/>
    <mergeCell ref="MGJ16:MGL16"/>
    <mergeCell ref="MGM16:MGO16"/>
    <mergeCell ref="MGP16:MGR16"/>
    <mergeCell ref="MGS16:MGU16"/>
    <mergeCell ref="MKH16:MKJ16"/>
    <mergeCell ref="MKK16:MKM16"/>
    <mergeCell ref="MKN16:MKP16"/>
    <mergeCell ref="MKQ16:MKS16"/>
    <mergeCell ref="MKT16:MKV16"/>
    <mergeCell ref="MJS16:MJU16"/>
    <mergeCell ref="MJV16:MJX16"/>
    <mergeCell ref="MJY16:MKA16"/>
    <mergeCell ref="MKB16:MKD16"/>
    <mergeCell ref="MKE16:MKG16"/>
    <mergeCell ref="MJD16:MJF16"/>
    <mergeCell ref="MJG16:MJI16"/>
    <mergeCell ref="MJJ16:MJL16"/>
    <mergeCell ref="MJM16:MJO16"/>
    <mergeCell ref="MJP16:MJR16"/>
    <mergeCell ref="MIO16:MIQ16"/>
    <mergeCell ref="MIR16:MIT16"/>
    <mergeCell ref="MIU16:MIW16"/>
    <mergeCell ref="MIX16:MIZ16"/>
    <mergeCell ref="MJA16:MJC16"/>
    <mergeCell ref="MMP16:MMR16"/>
    <mergeCell ref="MMS16:MMU16"/>
    <mergeCell ref="MMV16:MMX16"/>
    <mergeCell ref="MMY16:MNA16"/>
    <mergeCell ref="MNB16:MND16"/>
    <mergeCell ref="MMA16:MMC16"/>
    <mergeCell ref="MMD16:MMF16"/>
    <mergeCell ref="MMG16:MMI16"/>
    <mergeCell ref="MMJ16:MML16"/>
    <mergeCell ref="MMM16:MMO16"/>
    <mergeCell ref="MLL16:MLN16"/>
    <mergeCell ref="MLO16:MLQ16"/>
    <mergeCell ref="MLR16:MLT16"/>
    <mergeCell ref="MLU16:MLW16"/>
    <mergeCell ref="MLX16:MLZ16"/>
    <mergeCell ref="MKW16:MKY16"/>
    <mergeCell ref="MKZ16:MLB16"/>
    <mergeCell ref="MLC16:MLE16"/>
    <mergeCell ref="MLF16:MLH16"/>
    <mergeCell ref="MLI16:MLK16"/>
    <mergeCell ref="MOX16:MOZ16"/>
    <mergeCell ref="MPA16:MPC16"/>
    <mergeCell ref="MPD16:MPF16"/>
    <mergeCell ref="MPG16:MPI16"/>
    <mergeCell ref="MPJ16:MPL16"/>
    <mergeCell ref="MOI16:MOK16"/>
    <mergeCell ref="MOL16:MON16"/>
    <mergeCell ref="MOO16:MOQ16"/>
    <mergeCell ref="MOR16:MOT16"/>
    <mergeCell ref="MOU16:MOW16"/>
    <mergeCell ref="MNT16:MNV16"/>
    <mergeCell ref="MNW16:MNY16"/>
    <mergeCell ref="MNZ16:MOB16"/>
    <mergeCell ref="MOC16:MOE16"/>
    <mergeCell ref="MOF16:MOH16"/>
    <mergeCell ref="MNE16:MNG16"/>
    <mergeCell ref="MNH16:MNJ16"/>
    <mergeCell ref="MNK16:MNM16"/>
    <mergeCell ref="MNN16:MNP16"/>
    <mergeCell ref="MNQ16:MNS16"/>
    <mergeCell ref="MRF16:MRH16"/>
    <mergeCell ref="MRI16:MRK16"/>
    <mergeCell ref="MRL16:MRN16"/>
    <mergeCell ref="MRO16:MRQ16"/>
    <mergeCell ref="MRR16:MRT16"/>
    <mergeCell ref="MQQ16:MQS16"/>
    <mergeCell ref="MQT16:MQV16"/>
    <mergeCell ref="MQW16:MQY16"/>
    <mergeCell ref="MQZ16:MRB16"/>
    <mergeCell ref="MRC16:MRE16"/>
    <mergeCell ref="MQB16:MQD16"/>
    <mergeCell ref="MQE16:MQG16"/>
    <mergeCell ref="MQH16:MQJ16"/>
    <mergeCell ref="MQK16:MQM16"/>
    <mergeCell ref="MQN16:MQP16"/>
    <mergeCell ref="MPM16:MPO16"/>
    <mergeCell ref="MPP16:MPR16"/>
    <mergeCell ref="MPS16:MPU16"/>
    <mergeCell ref="MPV16:MPX16"/>
    <mergeCell ref="MPY16:MQA16"/>
    <mergeCell ref="MTN16:MTP16"/>
    <mergeCell ref="MTQ16:MTS16"/>
    <mergeCell ref="MTT16:MTV16"/>
    <mergeCell ref="MTW16:MTY16"/>
    <mergeCell ref="MTZ16:MUB16"/>
    <mergeCell ref="MSY16:MTA16"/>
    <mergeCell ref="MTB16:MTD16"/>
    <mergeCell ref="MTE16:MTG16"/>
    <mergeCell ref="MTH16:MTJ16"/>
    <mergeCell ref="MTK16:MTM16"/>
    <mergeCell ref="MSJ16:MSL16"/>
    <mergeCell ref="MSM16:MSO16"/>
    <mergeCell ref="MSP16:MSR16"/>
    <mergeCell ref="MSS16:MSU16"/>
    <mergeCell ref="MSV16:MSX16"/>
    <mergeCell ref="MRU16:MRW16"/>
    <mergeCell ref="MRX16:MRZ16"/>
    <mergeCell ref="MSA16:MSC16"/>
    <mergeCell ref="MSD16:MSF16"/>
    <mergeCell ref="MSG16:MSI16"/>
    <mergeCell ref="MVV16:MVX16"/>
    <mergeCell ref="MVY16:MWA16"/>
    <mergeCell ref="MWB16:MWD16"/>
    <mergeCell ref="MWE16:MWG16"/>
    <mergeCell ref="MWH16:MWJ16"/>
    <mergeCell ref="MVG16:MVI16"/>
    <mergeCell ref="MVJ16:MVL16"/>
    <mergeCell ref="MVM16:MVO16"/>
    <mergeCell ref="MVP16:MVR16"/>
    <mergeCell ref="MVS16:MVU16"/>
    <mergeCell ref="MUR16:MUT16"/>
    <mergeCell ref="MUU16:MUW16"/>
    <mergeCell ref="MUX16:MUZ16"/>
    <mergeCell ref="MVA16:MVC16"/>
    <mergeCell ref="MVD16:MVF16"/>
    <mergeCell ref="MUC16:MUE16"/>
    <mergeCell ref="MUF16:MUH16"/>
    <mergeCell ref="MUI16:MUK16"/>
    <mergeCell ref="MUL16:MUN16"/>
    <mergeCell ref="MUO16:MUQ16"/>
    <mergeCell ref="MYD16:MYF16"/>
    <mergeCell ref="MYG16:MYI16"/>
    <mergeCell ref="MYJ16:MYL16"/>
    <mergeCell ref="MYM16:MYO16"/>
    <mergeCell ref="MYP16:MYR16"/>
    <mergeCell ref="MXO16:MXQ16"/>
    <mergeCell ref="MXR16:MXT16"/>
    <mergeCell ref="MXU16:MXW16"/>
    <mergeCell ref="MXX16:MXZ16"/>
    <mergeCell ref="MYA16:MYC16"/>
    <mergeCell ref="MWZ16:MXB16"/>
    <mergeCell ref="MXC16:MXE16"/>
    <mergeCell ref="MXF16:MXH16"/>
    <mergeCell ref="MXI16:MXK16"/>
    <mergeCell ref="MXL16:MXN16"/>
    <mergeCell ref="MWK16:MWM16"/>
    <mergeCell ref="MWN16:MWP16"/>
    <mergeCell ref="MWQ16:MWS16"/>
    <mergeCell ref="MWT16:MWV16"/>
    <mergeCell ref="MWW16:MWY16"/>
    <mergeCell ref="NAL16:NAN16"/>
    <mergeCell ref="NAO16:NAQ16"/>
    <mergeCell ref="NAR16:NAT16"/>
    <mergeCell ref="NAU16:NAW16"/>
    <mergeCell ref="NAX16:NAZ16"/>
    <mergeCell ref="MZW16:MZY16"/>
    <mergeCell ref="MZZ16:NAB16"/>
    <mergeCell ref="NAC16:NAE16"/>
    <mergeCell ref="NAF16:NAH16"/>
    <mergeCell ref="NAI16:NAK16"/>
    <mergeCell ref="MZH16:MZJ16"/>
    <mergeCell ref="MZK16:MZM16"/>
    <mergeCell ref="MZN16:MZP16"/>
    <mergeCell ref="MZQ16:MZS16"/>
    <mergeCell ref="MZT16:MZV16"/>
    <mergeCell ref="MYS16:MYU16"/>
    <mergeCell ref="MYV16:MYX16"/>
    <mergeCell ref="MYY16:MZA16"/>
    <mergeCell ref="MZB16:MZD16"/>
    <mergeCell ref="MZE16:MZG16"/>
    <mergeCell ref="NCT16:NCV16"/>
    <mergeCell ref="NCW16:NCY16"/>
    <mergeCell ref="NCZ16:NDB16"/>
    <mergeCell ref="NDC16:NDE16"/>
    <mergeCell ref="NDF16:NDH16"/>
    <mergeCell ref="NCE16:NCG16"/>
    <mergeCell ref="NCH16:NCJ16"/>
    <mergeCell ref="NCK16:NCM16"/>
    <mergeCell ref="NCN16:NCP16"/>
    <mergeCell ref="NCQ16:NCS16"/>
    <mergeCell ref="NBP16:NBR16"/>
    <mergeCell ref="NBS16:NBU16"/>
    <mergeCell ref="NBV16:NBX16"/>
    <mergeCell ref="NBY16:NCA16"/>
    <mergeCell ref="NCB16:NCD16"/>
    <mergeCell ref="NBA16:NBC16"/>
    <mergeCell ref="NBD16:NBF16"/>
    <mergeCell ref="NBG16:NBI16"/>
    <mergeCell ref="NBJ16:NBL16"/>
    <mergeCell ref="NBM16:NBO16"/>
    <mergeCell ref="NFB16:NFD16"/>
    <mergeCell ref="NFE16:NFG16"/>
    <mergeCell ref="NFH16:NFJ16"/>
    <mergeCell ref="NFK16:NFM16"/>
    <mergeCell ref="NFN16:NFP16"/>
    <mergeCell ref="NEM16:NEO16"/>
    <mergeCell ref="NEP16:NER16"/>
    <mergeCell ref="NES16:NEU16"/>
    <mergeCell ref="NEV16:NEX16"/>
    <mergeCell ref="NEY16:NFA16"/>
    <mergeCell ref="NDX16:NDZ16"/>
    <mergeCell ref="NEA16:NEC16"/>
    <mergeCell ref="NED16:NEF16"/>
    <mergeCell ref="NEG16:NEI16"/>
    <mergeCell ref="NEJ16:NEL16"/>
    <mergeCell ref="NDI16:NDK16"/>
    <mergeCell ref="NDL16:NDN16"/>
    <mergeCell ref="NDO16:NDQ16"/>
    <mergeCell ref="NDR16:NDT16"/>
    <mergeCell ref="NDU16:NDW16"/>
    <mergeCell ref="NHJ16:NHL16"/>
    <mergeCell ref="NHM16:NHO16"/>
    <mergeCell ref="NHP16:NHR16"/>
    <mergeCell ref="NHS16:NHU16"/>
    <mergeCell ref="NHV16:NHX16"/>
    <mergeCell ref="NGU16:NGW16"/>
    <mergeCell ref="NGX16:NGZ16"/>
    <mergeCell ref="NHA16:NHC16"/>
    <mergeCell ref="NHD16:NHF16"/>
    <mergeCell ref="NHG16:NHI16"/>
    <mergeCell ref="NGF16:NGH16"/>
    <mergeCell ref="NGI16:NGK16"/>
    <mergeCell ref="NGL16:NGN16"/>
    <mergeCell ref="NGO16:NGQ16"/>
    <mergeCell ref="NGR16:NGT16"/>
    <mergeCell ref="NFQ16:NFS16"/>
    <mergeCell ref="NFT16:NFV16"/>
    <mergeCell ref="NFW16:NFY16"/>
    <mergeCell ref="NFZ16:NGB16"/>
    <mergeCell ref="NGC16:NGE16"/>
    <mergeCell ref="NJR16:NJT16"/>
    <mergeCell ref="NJU16:NJW16"/>
    <mergeCell ref="NJX16:NJZ16"/>
    <mergeCell ref="NKA16:NKC16"/>
    <mergeCell ref="NKD16:NKF16"/>
    <mergeCell ref="NJC16:NJE16"/>
    <mergeCell ref="NJF16:NJH16"/>
    <mergeCell ref="NJI16:NJK16"/>
    <mergeCell ref="NJL16:NJN16"/>
    <mergeCell ref="NJO16:NJQ16"/>
    <mergeCell ref="NIN16:NIP16"/>
    <mergeCell ref="NIQ16:NIS16"/>
    <mergeCell ref="NIT16:NIV16"/>
    <mergeCell ref="NIW16:NIY16"/>
    <mergeCell ref="NIZ16:NJB16"/>
    <mergeCell ref="NHY16:NIA16"/>
    <mergeCell ref="NIB16:NID16"/>
    <mergeCell ref="NIE16:NIG16"/>
    <mergeCell ref="NIH16:NIJ16"/>
    <mergeCell ref="NIK16:NIM16"/>
    <mergeCell ref="NLZ16:NMB16"/>
    <mergeCell ref="NMC16:NME16"/>
    <mergeCell ref="NMF16:NMH16"/>
    <mergeCell ref="NMI16:NMK16"/>
    <mergeCell ref="NML16:NMN16"/>
    <mergeCell ref="NLK16:NLM16"/>
    <mergeCell ref="NLN16:NLP16"/>
    <mergeCell ref="NLQ16:NLS16"/>
    <mergeCell ref="NLT16:NLV16"/>
    <mergeCell ref="NLW16:NLY16"/>
    <mergeCell ref="NKV16:NKX16"/>
    <mergeCell ref="NKY16:NLA16"/>
    <mergeCell ref="NLB16:NLD16"/>
    <mergeCell ref="NLE16:NLG16"/>
    <mergeCell ref="NLH16:NLJ16"/>
    <mergeCell ref="NKG16:NKI16"/>
    <mergeCell ref="NKJ16:NKL16"/>
    <mergeCell ref="NKM16:NKO16"/>
    <mergeCell ref="NKP16:NKR16"/>
    <mergeCell ref="NKS16:NKU16"/>
    <mergeCell ref="NOH16:NOJ16"/>
    <mergeCell ref="NOK16:NOM16"/>
    <mergeCell ref="NON16:NOP16"/>
    <mergeCell ref="NOQ16:NOS16"/>
    <mergeCell ref="NOT16:NOV16"/>
    <mergeCell ref="NNS16:NNU16"/>
    <mergeCell ref="NNV16:NNX16"/>
    <mergeCell ref="NNY16:NOA16"/>
    <mergeCell ref="NOB16:NOD16"/>
    <mergeCell ref="NOE16:NOG16"/>
    <mergeCell ref="NND16:NNF16"/>
    <mergeCell ref="NNG16:NNI16"/>
    <mergeCell ref="NNJ16:NNL16"/>
    <mergeCell ref="NNM16:NNO16"/>
    <mergeCell ref="NNP16:NNR16"/>
    <mergeCell ref="NMO16:NMQ16"/>
    <mergeCell ref="NMR16:NMT16"/>
    <mergeCell ref="NMU16:NMW16"/>
    <mergeCell ref="NMX16:NMZ16"/>
    <mergeCell ref="NNA16:NNC16"/>
    <mergeCell ref="NQP16:NQR16"/>
    <mergeCell ref="NQS16:NQU16"/>
    <mergeCell ref="NQV16:NQX16"/>
    <mergeCell ref="NQY16:NRA16"/>
    <mergeCell ref="NRB16:NRD16"/>
    <mergeCell ref="NQA16:NQC16"/>
    <mergeCell ref="NQD16:NQF16"/>
    <mergeCell ref="NQG16:NQI16"/>
    <mergeCell ref="NQJ16:NQL16"/>
    <mergeCell ref="NQM16:NQO16"/>
    <mergeCell ref="NPL16:NPN16"/>
    <mergeCell ref="NPO16:NPQ16"/>
    <mergeCell ref="NPR16:NPT16"/>
    <mergeCell ref="NPU16:NPW16"/>
    <mergeCell ref="NPX16:NPZ16"/>
    <mergeCell ref="NOW16:NOY16"/>
    <mergeCell ref="NOZ16:NPB16"/>
    <mergeCell ref="NPC16:NPE16"/>
    <mergeCell ref="NPF16:NPH16"/>
    <mergeCell ref="NPI16:NPK16"/>
    <mergeCell ref="NSX16:NSZ16"/>
    <mergeCell ref="NTA16:NTC16"/>
    <mergeCell ref="NTD16:NTF16"/>
    <mergeCell ref="NTG16:NTI16"/>
    <mergeCell ref="NTJ16:NTL16"/>
    <mergeCell ref="NSI16:NSK16"/>
    <mergeCell ref="NSL16:NSN16"/>
    <mergeCell ref="NSO16:NSQ16"/>
    <mergeCell ref="NSR16:NST16"/>
    <mergeCell ref="NSU16:NSW16"/>
    <mergeCell ref="NRT16:NRV16"/>
    <mergeCell ref="NRW16:NRY16"/>
    <mergeCell ref="NRZ16:NSB16"/>
    <mergeCell ref="NSC16:NSE16"/>
    <mergeCell ref="NSF16:NSH16"/>
    <mergeCell ref="NRE16:NRG16"/>
    <mergeCell ref="NRH16:NRJ16"/>
    <mergeCell ref="NRK16:NRM16"/>
    <mergeCell ref="NRN16:NRP16"/>
    <mergeCell ref="NRQ16:NRS16"/>
    <mergeCell ref="NVF16:NVH16"/>
    <mergeCell ref="NVI16:NVK16"/>
    <mergeCell ref="NVL16:NVN16"/>
    <mergeCell ref="NVO16:NVQ16"/>
    <mergeCell ref="NVR16:NVT16"/>
    <mergeCell ref="NUQ16:NUS16"/>
    <mergeCell ref="NUT16:NUV16"/>
    <mergeCell ref="NUW16:NUY16"/>
    <mergeCell ref="NUZ16:NVB16"/>
    <mergeCell ref="NVC16:NVE16"/>
    <mergeCell ref="NUB16:NUD16"/>
    <mergeCell ref="NUE16:NUG16"/>
    <mergeCell ref="NUH16:NUJ16"/>
    <mergeCell ref="NUK16:NUM16"/>
    <mergeCell ref="NUN16:NUP16"/>
    <mergeCell ref="NTM16:NTO16"/>
    <mergeCell ref="NTP16:NTR16"/>
    <mergeCell ref="NTS16:NTU16"/>
    <mergeCell ref="NTV16:NTX16"/>
    <mergeCell ref="NTY16:NUA16"/>
    <mergeCell ref="NXN16:NXP16"/>
    <mergeCell ref="NXQ16:NXS16"/>
    <mergeCell ref="NXT16:NXV16"/>
    <mergeCell ref="NXW16:NXY16"/>
    <mergeCell ref="NXZ16:NYB16"/>
    <mergeCell ref="NWY16:NXA16"/>
    <mergeCell ref="NXB16:NXD16"/>
    <mergeCell ref="NXE16:NXG16"/>
    <mergeCell ref="NXH16:NXJ16"/>
    <mergeCell ref="NXK16:NXM16"/>
    <mergeCell ref="NWJ16:NWL16"/>
    <mergeCell ref="NWM16:NWO16"/>
    <mergeCell ref="NWP16:NWR16"/>
    <mergeCell ref="NWS16:NWU16"/>
    <mergeCell ref="NWV16:NWX16"/>
    <mergeCell ref="NVU16:NVW16"/>
    <mergeCell ref="NVX16:NVZ16"/>
    <mergeCell ref="NWA16:NWC16"/>
    <mergeCell ref="NWD16:NWF16"/>
    <mergeCell ref="NWG16:NWI16"/>
    <mergeCell ref="NZV16:NZX16"/>
    <mergeCell ref="NZY16:OAA16"/>
    <mergeCell ref="OAB16:OAD16"/>
    <mergeCell ref="OAE16:OAG16"/>
    <mergeCell ref="OAH16:OAJ16"/>
    <mergeCell ref="NZG16:NZI16"/>
    <mergeCell ref="NZJ16:NZL16"/>
    <mergeCell ref="NZM16:NZO16"/>
    <mergeCell ref="NZP16:NZR16"/>
    <mergeCell ref="NZS16:NZU16"/>
    <mergeCell ref="NYR16:NYT16"/>
    <mergeCell ref="NYU16:NYW16"/>
    <mergeCell ref="NYX16:NYZ16"/>
    <mergeCell ref="NZA16:NZC16"/>
    <mergeCell ref="NZD16:NZF16"/>
    <mergeCell ref="NYC16:NYE16"/>
    <mergeCell ref="NYF16:NYH16"/>
    <mergeCell ref="NYI16:NYK16"/>
    <mergeCell ref="NYL16:NYN16"/>
    <mergeCell ref="NYO16:NYQ16"/>
    <mergeCell ref="OCD16:OCF16"/>
    <mergeCell ref="OCG16:OCI16"/>
    <mergeCell ref="OCJ16:OCL16"/>
    <mergeCell ref="OCM16:OCO16"/>
    <mergeCell ref="OCP16:OCR16"/>
    <mergeCell ref="OBO16:OBQ16"/>
    <mergeCell ref="OBR16:OBT16"/>
    <mergeCell ref="OBU16:OBW16"/>
    <mergeCell ref="OBX16:OBZ16"/>
    <mergeCell ref="OCA16:OCC16"/>
    <mergeCell ref="OAZ16:OBB16"/>
    <mergeCell ref="OBC16:OBE16"/>
    <mergeCell ref="OBF16:OBH16"/>
    <mergeCell ref="OBI16:OBK16"/>
    <mergeCell ref="OBL16:OBN16"/>
    <mergeCell ref="OAK16:OAM16"/>
    <mergeCell ref="OAN16:OAP16"/>
    <mergeCell ref="OAQ16:OAS16"/>
    <mergeCell ref="OAT16:OAV16"/>
    <mergeCell ref="OAW16:OAY16"/>
    <mergeCell ref="OEL16:OEN16"/>
    <mergeCell ref="OEO16:OEQ16"/>
    <mergeCell ref="OER16:OET16"/>
    <mergeCell ref="OEU16:OEW16"/>
    <mergeCell ref="OEX16:OEZ16"/>
    <mergeCell ref="ODW16:ODY16"/>
    <mergeCell ref="ODZ16:OEB16"/>
    <mergeCell ref="OEC16:OEE16"/>
    <mergeCell ref="OEF16:OEH16"/>
    <mergeCell ref="OEI16:OEK16"/>
    <mergeCell ref="ODH16:ODJ16"/>
    <mergeCell ref="ODK16:ODM16"/>
    <mergeCell ref="ODN16:ODP16"/>
    <mergeCell ref="ODQ16:ODS16"/>
    <mergeCell ref="ODT16:ODV16"/>
    <mergeCell ref="OCS16:OCU16"/>
    <mergeCell ref="OCV16:OCX16"/>
    <mergeCell ref="OCY16:ODA16"/>
    <mergeCell ref="ODB16:ODD16"/>
    <mergeCell ref="ODE16:ODG16"/>
    <mergeCell ref="OGT16:OGV16"/>
    <mergeCell ref="OGW16:OGY16"/>
    <mergeCell ref="OGZ16:OHB16"/>
    <mergeCell ref="OHC16:OHE16"/>
    <mergeCell ref="OHF16:OHH16"/>
    <mergeCell ref="OGE16:OGG16"/>
    <mergeCell ref="OGH16:OGJ16"/>
    <mergeCell ref="OGK16:OGM16"/>
    <mergeCell ref="OGN16:OGP16"/>
    <mergeCell ref="OGQ16:OGS16"/>
    <mergeCell ref="OFP16:OFR16"/>
    <mergeCell ref="OFS16:OFU16"/>
    <mergeCell ref="OFV16:OFX16"/>
    <mergeCell ref="OFY16:OGA16"/>
    <mergeCell ref="OGB16:OGD16"/>
    <mergeCell ref="OFA16:OFC16"/>
    <mergeCell ref="OFD16:OFF16"/>
    <mergeCell ref="OFG16:OFI16"/>
    <mergeCell ref="OFJ16:OFL16"/>
    <mergeCell ref="OFM16:OFO16"/>
    <mergeCell ref="OJB16:OJD16"/>
    <mergeCell ref="OJE16:OJG16"/>
    <mergeCell ref="OJH16:OJJ16"/>
    <mergeCell ref="OJK16:OJM16"/>
    <mergeCell ref="OJN16:OJP16"/>
    <mergeCell ref="OIM16:OIO16"/>
    <mergeCell ref="OIP16:OIR16"/>
    <mergeCell ref="OIS16:OIU16"/>
    <mergeCell ref="OIV16:OIX16"/>
    <mergeCell ref="OIY16:OJA16"/>
    <mergeCell ref="OHX16:OHZ16"/>
    <mergeCell ref="OIA16:OIC16"/>
    <mergeCell ref="OID16:OIF16"/>
    <mergeCell ref="OIG16:OII16"/>
    <mergeCell ref="OIJ16:OIL16"/>
    <mergeCell ref="OHI16:OHK16"/>
    <mergeCell ref="OHL16:OHN16"/>
    <mergeCell ref="OHO16:OHQ16"/>
    <mergeCell ref="OHR16:OHT16"/>
    <mergeCell ref="OHU16:OHW16"/>
    <mergeCell ref="OLJ16:OLL16"/>
    <mergeCell ref="OLM16:OLO16"/>
    <mergeCell ref="OLP16:OLR16"/>
    <mergeCell ref="OLS16:OLU16"/>
    <mergeCell ref="OLV16:OLX16"/>
    <mergeCell ref="OKU16:OKW16"/>
    <mergeCell ref="OKX16:OKZ16"/>
    <mergeCell ref="OLA16:OLC16"/>
    <mergeCell ref="OLD16:OLF16"/>
    <mergeCell ref="OLG16:OLI16"/>
    <mergeCell ref="OKF16:OKH16"/>
    <mergeCell ref="OKI16:OKK16"/>
    <mergeCell ref="OKL16:OKN16"/>
    <mergeCell ref="OKO16:OKQ16"/>
    <mergeCell ref="OKR16:OKT16"/>
    <mergeCell ref="OJQ16:OJS16"/>
    <mergeCell ref="OJT16:OJV16"/>
    <mergeCell ref="OJW16:OJY16"/>
    <mergeCell ref="OJZ16:OKB16"/>
    <mergeCell ref="OKC16:OKE16"/>
    <mergeCell ref="ONR16:ONT16"/>
    <mergeCell ref="ONU16:ONW16"/>
    <mergeCell ref="ONX16:ONZ16"/>
    <mergeCell ref="OOA16:OOC16"/>
    <mergeCell ref="OOD16:OOF16"/>
    <mergeCell ref="ONC16:ONE16"/>
    <mergeCell ref="ONF16:ONH16"/>
    <mergeCell ref="ONI16:ONK16"/>
    <mergeCell ref="ONL16:ONN16"/>
    <mergeCell ref="ONO16:ONQ16"/>
    <mergeCell ref="OMN16:OMP16"/>
    <mergeCell ref="OMQ16:OMS16"/>
    <mergeCell ref="OMT16:OMV16"/>
    <mergeCell ref="OMW16:OMY16"/>
    <mergeCell ref="OMZ16:ONB16"/>
    <mergeCell ref="OLY16:OMA16"/>
    <mergeCell ref="OMB16:OMD16"/>
    <mergeCell ref="OME16:OMG16"/>
    <mergeCell ref="OMH16:OMJ16"/>
    <mergeCell ref="OMK16:OMM16"/>
    <mergeCell ref="OPZ16:OQB16"/>
    <mergeCell ref="OQC16:OQE16"/>
    <mergeCell ref="OQF16:OQH16"/>
    <mergeCell ref="OQI16:OQK16"/>
    <mergeCell ref="OQL16:OQN16"/>
    <mergeCell ref="OPK16:OPM16"/>
    <mergeCell ref="OPN16:OPP16"/>
    <mergeCell ref="OPQ16:OPS16"/>
    <mergeCell ref="OPT16:OPV16"/>
    <mergeCell ref="OPW16:OPY16"/>
    <mergeCell ref="OOV16:OOX16"/>
    <mergeCell ref="OOY16:OPA16"/>
    <mergeCell ref="OPB16:OPD16"/>
    <mergeCell ref="OPE16:OPG16"/>
    <mergeCell ref="OPH16:OPJ16"/>
    <mergeCell ref="OOG16:OOI16"/>
    <mergeCell ref="OOJ16:OOL16"/>
    <mergeCell ref="OOM16:OOO16"/>
    <mergeCell ref="OOP16:OOR16"/>
    <mergeCell ref="OOS16:OOU16"/>
    <mergeCell ref="OSH16:OSJ16"/>
    <mergeCell ref="OSK16:OSM16"/>
    <mergeCell ref="OSN16:OSP16"/>
    <mergeCell ref="OSQ16:OSS16"/>
    <mergeCell ref="OST16:OSV16"/>
    <mergeCell ref="ORS16:ORU16"/>
    <mergeCell ref="ORV16:ORX16"/>
    <mergeCell ref="ORY16:OSA16"/>
    <mergeCell ref="OSB16:OSD16"/>
    <mergeCell ref="OSE16:OSG16"/>
    <mergeCell ref="ORD16:ORF16"/>
    <mergeCell ref="ORG16:ORI16"/>
    <mergeCell ref="ORJ16:ORL16"/>
    <mergeCell ref="ORM16:ORO16"/>
    <mergeCell ref="ORP16:ORR16"/>
    <mergeCell ref="OQO16:OQQ16"/>
    <mergeCell ref="OQR16:OQT16"/>
    <mergeCell ref="OQU16:OQW16"/>
    <mergeCell ref="OQX16:OQZ16"/>
    <mergeCell ref="ORA16:ORC16"/>
    <mergeCell ref="OUP16:OUR16"/>
    <mergeCell ref="OUS16:OUU16"/>
    <mergeCell ref="OUV16:OUX16"/>
    <mergeCell ref="OUY16:OVA16"/>
    <mergeCell ref="OVB16:OVD16"/>
    <mergeCell ref="OUA16:OUC16"/>
    <mergeCell ref="OUD16:OUF16"/>
    <mergeCell ref="OUG16:OUI16"/>
    <mergeCell ref="OUJ16:OUL16"/>
    <mergeCell ref="OUM16:OUO16"/>
    <mergeCell ref="OTL16:OTN16"/>
    <mergeCell ref="OTO16:OTQ16"/>
    <mergeCell ref="OTR16:OTT16"/>
    <mergeCell ref="OTU16:OTW16"/>
    <mergeCell ref="OTX16:OTZ16"/>
    <mergeCell ref="OSW16:OSY16"/>
    <mergeCell ref="OSZ16:OTB16"/>
    <mergeCell ref="OTC16:OTE16"/>
    <mergeCell ref="OTF16:OTH16"/>
    <mergeCell ref="OTI16:OTK16"/>
    <mergeCell ref="OWX16:OWZ16"/>
    <mergeCell ref="OXA16:OXC16"/>
    <mergeCell ref="OXD16:OXF16"/>
    <mergeCell ref="OXG16:OXI16"/>
    <mergeCell ref="OXJ16:OXL16"/>
    <mergeCell ref="OWI16:OWK16"/>
    <mergeCell ref="OWL16:OWN16"/>
    <mergeCell ref="OWO16:OWQ16"/>
    <mergeCell ref="OWR16:OWT16"/>
    <mergeCell ref="OWU16:OWW16"/>
    <mergeCell ref="OVT16:OVV16"/>
    <mergeCell ref="OVW16:OVY16"/>
    <mergeCell ref="OVZ16:OWB16"/>
    <mergeCell ref="OWC16:OWE16"/>
    <mergeCell ref="OWF16:OWH16"/>
    <mergeCell ref="OVE16:OVG16"/>
    <mergeCell ref="OVH16:OVJ16"/>
    <mergeCell ref="OVK16:OVM16"/>
    <mergeCell ref="OVN16:OVP16"/>
    <mergeCell ref="OVQ16:OVS16"/>
    <mergeCell ref="OZF16:OZH16"/>
    <mergeCell ref="OZI16:OZK16"/>
    <mergeCell ref="OZL16:OZN16"/>
    <mergeCell ref="OZO16:OZQ16"/>
    <mergeCell ref="OZR16:OZT16"/>
    <mergeCell ref="OYQ16:OYS16"/>
    <mergeCell ref="OYT16:OYV16"/>
    <mergeCell ref="OYW16:OYY16"/>
    <mergeCell ref="OYZ16:OZB16"/>
    <mergeCell ref="OZC16:OZE16"/>
    <mergeCell ref="OYB16:OYD16"/>
    <mergeCell ref="OYE16:OYG16"/>
    <mergeCell ref="OYH16:OYJ16"/>
    <mergeCell ref="OYK16:OYM16"/>
    <mergeCell ref="OYN16:OYP16"/>
    <mergeCell ref="OXM16:OXO16"/>
    <mergeCell ref="OXP16:OXR16"/>
    <mergeCell ref="OXS16:OXU16"/>
    <mergeCell ref="OXV16:OXX16"/>
    <mergeCell ref="OXY16:OYA16"/>
    <mergeCell ref="PBN16:PBP16"/>
    <mergeCell ref="PBQ16:PBS16"/>
    <mergeCell ref="PBT16:PBV16"/>
    <mergeCell ref="PBW16:PBY16"/>
    <mergeCell ref="PBZ16:PCB16"/>
    <mergeCell ref="PAY16:PBA16"/>
    <mergeCell ref="PBB16:PBD16"/>
    <mergeCell ref="PBE16:PBG16"/>
    <mergeCell ref="PBH16:PBJ16"/>
    <mergeCell ref="PBK16:PBM16"/>
    <mergeCell ref="PAJ16:PAL16"/>
    <mergeCell ref="PAM16:PAO16"/>
    <mergeCell ref="PAP16:PAR16"/>
    <mergeCell ref="PAS16:PAU16"/>
    <mergeCell ref="PAV16:PAX16"/>
    <mergeCell ref="OZU16:OZW16"/>
    <mergeCell ref="OZX16:OZZ16"/>
    <mergeCell ref="PAA16:PAC16"/>
    <mergeCell ref="PAD16:PAF16"/>
    <mergeCell ref="PAG16:PAI16"/>
    <mergeCell ref="PDV16:PDX16"/>
    <mergeCell ref="PDY16:PEA16"/>
    <mergeCell ref="PEB16:PED16"/>
    <mergeCell ref="PEE16:PEG16"/>
    <mergeCell ref="PEH16:PEJ16"/>
    <mergeCell ref="PDG16:PDI16"/>
    <mergeCell ref="PDJ16:PDL16"/>
    <mergeCell ref="PDM16:PDO16"/>
    <mergeCell ref="PDP16:PDR16"/>
    <mergeCell ref="PDS16:PDU16"/>
    <mergeCell ref="PCR16:PCT16"/>
    <mergeCell ref="PCU16:PCW16"/>
    <mergeCell ref="PCX16:PCZ16"/>
    <mergeCell ref="PDA16:PDC16"/>
    <mergeCell ref="PDD16:PDF16"/>
    <mergeCell ref="PCC16:PCE16"/>
    <mergeCell ref="PCF16:PCH16"/>
    <mergeCell ref="PCI16:PCK16"/>
    <mergeCell ref="PCL16:PCN16"/>
    <mergeCell ref="PCO16:PCQ16"/>
    <mergeCell ref="PGD16:PGF16"/>
    <mergeCell ref="PGG16:PGI16"/>
    <mergeCell ref="PGJ16:PGL16"/>
    <mergeCell ref="PGM16:PGO16"/>
    <mergeCell ref="PGP16:PGR16"/>
    <mergeCell ref="PFO16:PFQ16"/>
    <mergeCell ref="PFR16:PFT16"/>
    <mergeCell ref="PFU16:PFW16"/>
    <mergeCell ref="PFX16:PFZ16"/>
    <mergeCell ref="PGA16:PGC16"/>
    <mergeCell ref="PEZ16:PFB16"/>
    <mergeCell ref="PFC16:PFE16"/>
    <mergeCell ref="PFF16:PFH16"/>
    <mergeCell ref="PFI16:PFK16"/>
    <mergeCell ref="PFL16:PFN16"/>
    <mergeCell ref="PEK16:PEM16"/>
    <mergeCell ref="PEN16:PEP16"/>
    <mergeCell ref="PEQ16:PES16"/>
    <mergeCell ref="PET16:PEV16"/>
    <mergeCell ref="PEW16:PEY16"/>
    <mergeCell ref="PIL16:PIN16"/>
    <mergeCell ref="PIO16:PIQ16"/>
    <mergeCell ref="PIR16:PIT16"/>
    <mergeCell ref="PIU16:PIW16"/>
    <mergeCell ref="PIX16:PIZ16"/>
    <mergeCell ref="PHW16:PHY16"/>
    <mergeCell ref="PHZ16:PIB16"/>
    <mergeCell ref="PIC16:PIE16"/>
    <mergeCell ref="PIF16:PIH16"/>
    <mergeCell ref="PII16:PIK16"/>
    <mergeCell ref="PHH16:PHJ16"/>
    <mergeCell ref="PHK16:PHM16"/>
    <mergeCell ref="PHN16:PHP16"/>
    <mergeCell ref="PHQ16:PHS16"/>
    <mergeCell ref="PHT16:PHV16"/>
    <mergeCell ref="PGS16:PGU16"/>
    <mergeCell ref="PGV16:PGX16"/>
    <mergeCell ref="PGY16:PHA16"/>
    <mergeCell ref="PHB16:PHD16"/>
    <mergeCell ref="PHE16:PHG16"/>
    <mergeCell ref="PKT16:PKV16"/>
    <mergeCell ref="PKW16:PKY16"/>
    <mergeCell ref="PKZ16:PLB16"/>
    <mergeCell ref="PLC16:PLE16"/>
    <mergeCell ref="PLF16:PLH16"/>
    <mergeCell ref="PKE16:PKG16"/>
    <mergeCell ref="PKH16:PKJ16"/>
    <mergeCell ref="PKK16:PKM16"/>
    <mergeCell ref="PKN16:PKP16"/>
    <mergeCell ref="PKQ16:PKS16"/>
    <mergeCell ref="PJP16:PJR16"/>
    <mergeCell ref="PJS16:PJU16"/>
    <mergeCell ref="PJV16:PJX16"/>
    <mergeCell ref="PJY16:PKA16"/>
    <mergeCell ref="PKB16:PKD16"/>
    <mergeCell ref="PJA16:PJC16"/>
    <mergeCell ref="PJD16:PJF16"/>
    <mergeCell ref="PJG16:PJI16"/>
    <mergeCell ref="PJJ16:PJL16"/>
    <mergeCell ref="PJM16:PJO16"/>
    <mergeCell ref="PNB16:PND16"/>
    <mergeCell ref="PNE16:PNG16"/>
    <mergeCell ref="PNH16:PNJ16"/>
    <mergeCell ref="PNK16:PNM16"/>
    <mergeCell ref="PNN16:PNP16"/>
    <mergeCell ref="PMM16:PMO16"/>
    <mergeCell ref="PMP16:PMR16"/>
    <mergeCell ref="PMS16:PMU16"/>
    <mergeCell ref="PMV16:PMX16"/>
    <mergeCell ref="PMY16:PNA16"/>
    <mergeCell ref="PLX16:PLZ16"/>
    <mergeCell ref="PMA16:PMC16"/>
    <mergeCell ref="PMD16:PMF16"/>
    <mergeCell ref="PMG16:PMI16"/>
    <mergeCell ref="PMJ16:PML16"/>
    <mergeCell ref="PLI16:PLK16"/>
    <mergeCell ref="PLL16:PLN16"/>
    <mergeCell ref="PLO16:PLQ16"/>
    <mergeCell ref="PLR16:PLT16"/>
    <mergeCell ref="PLU16:PLW16"/>
    <mergeCell ref="PPJ16:PPL16"/>
    <mergeCell ref="PPM16:PPO16"/>
    <mergeCell ref="PPP16:PPR16"/>
    <mergeCell ref="PPS16:PPU16"/>
    <mergeCell ref="PPV16:PPX16"/>
    <mergeCell ref="POU16:POW16"/>
    <mergeCell ref="POX16:POZ16"/>
    <mergeCell ref="PPA16:PPC16"/>
    <mergeCell ref="PPD16:PPF16"/>
    <mergeCell ref="PPG16:PPI16"/>
    <mergeCell ref="POF16:POH16"/>
    <mergeCell ref="POI16:POK16"/>
    <mergeCell ref="POL16:PON16"/>
    <mergeCell ref="POO16:POQ16"/>
    <mergeCell ref="POR16:POT16"/>
    <mergeCell ref="PNQ16:PNS16"/>
    <mergeCell ref="PNT16:PNV16"/>
    <mergeCell ref="PNW16:PNY16"/>
    <mergeCell ref="PNZ16:POB16"/>
    <mergeCell ref="POC16:POE16"/>
    <mergeCell ref="PRR16:PRT16"/>
    <mergeCell ref="PRU16:PRW16"/>
    <mergeCell ref="PRX16:PRZ16"/>
    <mergeCell ref="PSA16:PSC16"/>
    <mergeCell ref="PSD16:PSF16"/>
    <mergeCell ref="PRC16:PRE16"/>
    <mergeCell ref="PRF16:PRH16"/>
    <mergeCell ref="PRI16:PRK16"/>
    <mergeCell ref="PRL16:PRN16"/>
    <mergeCell ref="PRO16:PRQ16"/>
    <mergeCell ref="PQN16:PQP16"/>
    <mergeCell ref="PQQ16:PQS16"/>
    <mergeCell ref="PQT16:PQV16"/>
    <mergeCell ref="PQW16:PQY16"/>
    <mergeCell ref="PQZ16:PRB16"/>
    <mergeCell ref="PPY16:PQA16"/>
    <mergeCell ref="PQB16:PQD16"/>
    <mergeCell ref="PQE16:PQG16"/>
    <mergeCell ref="PQH16:PQJ16"/>
    <mergeCell ref="PQK16:PQM16"/>
    <mergeCell ref="PTZ16:PUB16"/>
    <mergeCell ref="PUC16:PUE16"/>
    <mergeCell ref="PUF16:PUH16"/>
    <mergeCell ref="PUI16:PUK16"/>
    <mergeCell ref="PUL16:PUN16"/>
    <mergeCell ref="PTK16:PTM16"/>
    <mergeCell ref="PTN16:PTP16"/>
    <mergeCell ref="PTQ16:PTS16"/>
    <mergeCell ref="PTT16:PTV16"/>
    <mergeCell ref="PTW16:PTY16"/>
    <mergeCell ref="PSV16:PSX16"/>
    <mergeCell ref="PSY16:PTA16"/>
    <mergeCell ref="PTB16:PTD16"/>
    <mergeCell ref="PTE16:PTG16"/>
    <mergeCell ref="PTH16:PTJ16"/>
    <mergeCell ref="PSG16:PSI16"/>
    <mergeCell ref="PSJ16:PSL16"/>
    <mergeCell ref="PSM16:PSO16"/>
    <mergeCell ref="PSP16:PSR16"/>
    <mergeCell ref="PSS16:PSU16"/>
    <mergeCell ref="PWH16:PWJ16"/>
    <mergeCell ref="PWK16:PWM16"/>
    <mergeCell ref="PWN16:PWP16"/>
    <mergeCell ref="PWQ16:PWS16"/>
    <mergeCell ref="PWT16:PWV16"/>
    <mergeCell ref="PVS16:PVU16"/>
    <mergeCell ref="PVV16:PVX16"/>
    <mergeCell ref="PVY16:PWA16"/>
    <mergeCell ref="PWB16:PWD16"/>
    <mergeCell ref="PWE16:PWG16"/>
    <mergeCell ref="PVD16:PVF16"/>
    <mergeCell ref="PVG16:PVI16"/>
    <mergeCell ref="PVJ16:PVL16"/>
    <mergeCell ref="PVM16:PVO16"/>
    <mergeCell ref="PVP16:PVR16"/>
    <mergeCell ref="PUO16:PUQ16"/>
    <mergeCell ref="PUR16:PUT16"/>
    <mergeCell ref="PUU16:PUW16"/>
    <mergeCell ref="PUX16:PUZ16"/>
    <mergeCell ref="PVA16:PVC16"/>
    <mergeCell ref="PYP16:PYR16"/>
    <mergeCell ref="PYS16:PYU16"/>
    <mergeCell ref="PYV16:PYX16"/>
    <mergeCell ref="PYY16:PZA16"/>
    <mergeCell ref="PZB16:PZD16"/>
    <mergeCell ref="PYA16:PYC16"/>
    <mergeCell ref="PYD16:PYF16"/>
    <mergeCell ref="PYG16:PYI16"/>
    <mergeCell ref="PYJ16:PYL16"/>
    <mergeCell ref="PYM16:PYO16"/>
    <mergeCell ref="PXL16:PXN16"/>
    <mergeCell ref="PXO16:PXQ16"/>
    <mergeCell ref="PXR16:PXT16"/>
    <mergeCell ref="PXU16:PXW16"/>
    <mergeCell ref="PXX16:PXZ16"/>
    <mergeCell ref="PWW16:PWY16"/>
    <mergeCell ref="PWZ16:PXB16"/>
    <mergeCell ref="PXC16:PXE16"/>
    <mergeCell ref="PXF16:PXH16"/>
    <mergeCell ref="PXI16:PXK16"/>
    <mergeCell ref="QAX16:QAZ16"/>
    <mergeCell ref="QBA16:QBC16"/>
    <mergeCell ref="QBD16:QBF16"/>
    <mergeCell ref="QBG16:QBI16"/>
    <mergeCell ref="QBJ16:QBL16"/>
    <mergeCell ref="QAI16:QAK16"/>
    <mergeCell ref="QAL16:QAN16"/>
    <mergeCell ref="QAO16:QAQ16"/>
    <mergeCell ref="QAR16:QAT16"/>
    <mergeCell ref="QAU16:QAW16"/>
    <mergeCell ref="PZT16:PZV16"/>
    <mergeCell ref="PZW16:PZY16"/>
    <mergeCell ref="PZZ16:QAB16"/>
    <mergeCell ref="QAC16:QAE16"/>
    <mergeCell ref="QAF16:QAH16"/>
    <mergeCell ref="PZE16:PZG16"/>
    <mergeCell ref="PZH16:PZJ16"/>
    <mergeCell ref="PZK16:PZM16"/>
    <mergeCell ref="PZN16:PZP16"/>
    <mergeCell ref="PZQ16:PZS16"/>
    <mergeCell ref="QDF16:QDH16"/>
    <mergeCell ref="QDI16:QDK16"/>
    <mergeCell ref="QDL16:QDN16"/>
    <mergeCell ref="QDO16:QDQ16"/>
    <mergeCell ref="QDR16:QDT16"/>
    <mergeCell ref="QCQ16:QCS16"/>
    <mergeCell ref="QCT16:QCV16"/>
    <mergeCell ref="QCW16:QCY16"/>
    <mergeCell ref="QCZ16:QDB16"/>
    <mergeCell ref="QDC16:QDE16"/>
    <mergeCell ref="QCB16:QCD16"/>
    <mergeCell ref="QCE16:QCG16"/>
    <mergeCell ref="QCH16:QCJ16"/>
    <mergeCell ref="QCK16:QCM16"/>
    <mergeCell ref="QCN16:QCP16"/>
    <mergeCell ref="QBM16:QBO16"/>
    <mergeCell ref="QBP16:QBR16"/>
    <mergeCell ref="QBS16:QBU16"/>
    <mergeCell ref="QBV16:QBX16"/>
    <mergeCell ref="QBY16:QCA16"/>
    <mergeCell ref="QFN16:QFP16"/>
    <mergeCell ref="QFQ16:QFS16"/>
    <mergeCell ref="QFT16:QFV16"/>
    <mergeCell ref="QFW16:QFY16"/>
    <mergeCell ref="QFZ16:QGB16"/>
    <mergeCell ref="QEY16:QFA16"/>
    <mergeCell ref="QFB16:QFD16"/>
    <mergeCell ref="QFE16:QFG16"/>
    <mergeCell ref="QFH16:QFJ16"/>
    <mergeCell ref="QFK16:QFM16"/>
    <mergeCell ref="QEJ16:QEL16"/>
    <mergeCell ref="QEM16:QEO16"/>
    <mergeCell ref="QEP16:QER16"/>
    <mergeCell ref="QES16:QEU16"/>
    <mergeCell ref="QEV16:QEX16"/>
    <mergeCell ref="QDU16:QDW16"/>
    <mergeCell ref="QDX16:QDZ16"/>
    <mergeCell ref="QEA16:QEC16"/>
    <mergeCell ref="QED16:QEF16"/>
    <mergeCell ref="QEG16:QEI16"/>
    <mergeCell ref="QHV16:QHX16"/>
    <mergeCell ref="QHY16:QIA16"/>
    <mergeCell ref="QIB16:QID16"/>
    <mergeCell ref="QIE16:QIG16"/>
    <mergeCell ref="QIH16:QIJ16"/>
    <mergeCell ref="QHG16:QHI16"/>
    <mergeCell ref="QHJ16:QHL16"/>
    <mergeCell ref="QHM16:QHO16"/>
    <mergeCell ref="QHP16:QHR16"/>
    <mergeCell ref="QHS16:QHU16"/>
    <mergeCell ref="QGR16:QGT16"/>
    <mergeCell ref="QGU16:QGW16"/>
    <mergeCell ref="QGX16:QGZ16"/>
    <mergeCell ref="QHA16:QHC16"/>
    <mergeCell ref="QHD16:QHF16"/>
    <mergeCell ref="QGC16:QGE16"/>
    <mergeCell ref="QGF16:QGH16"/>
    <mergeCell ref="QGI16:QGK16"/>
    <mergeCell ref="QGL16:QGN16"/>
    <mergeCell ref="QGO16:QGQ16"/>
    <mergeCell ref="QKD16:QKF16"/>
    <mergeCell ref="QKG16:QKI16"/>
    <mergeCell ref="QKJ16:QKL16"/>
    <mergeCell ref="QKM16:QKO16"/>
    <mergeCell ref="QKP16:QKR16"/>
    <mergeCell ref="QJO16:QJQ16"/>
    <mergeCell ref="QJR16:QJT16"/>
    <mergeCell ref="QJU16:QJW16"/>
    <mergeCell ref="QJX16:QJZ16"/>
    <mergeCell ref="QKA16:QKC16"/>
    <mergeCell ref="QIZ16:QJB16"/>
    <mergeCell ref="QJC16:QJE16"/>
    <mergeCell ref="QJF16:QJH16"/>
    <mergeCell ref="QJI16:QJK16"/>
    <mergeCell ref="QJL16:QJN16"/>
    <mergeCell ref="QIK16:QIM16"/>
    <mergeCell ref="QIN16:QIP16"/>
    <mergeCell ref="QIQ16:QIS16"/>
    <mergeCell ref="QIT16:QIV16"/>
    <mergeCell ref="QIW16:QIY16"/>
    <mergeCell ref="QML16:QMN16"/>
    <mergeCell ref="QMO16:QMQ16"/>
    <mergeCell ref="QMR16:QMT16"/>
    <mergeCell ref="QMU16:QMW16"/>
    <mergeCell ref="QMX16:QMZ16"/>
    <mergeCell ref="QLW16:QLY16"/>
    <mergeCell ref="QLZ16:QMB16"/>
    <mergeCell ref="QMC16:QME16"/>
    <mergeCell ref="QMF16:QMH16"/>
    <mergeCell ref="QMI16:QMK16"/>
    <mergeCell ref="QLH16:QLJ16"/>
    <mergeCell ref="QLK16:QLM16"/>
    <mergeCell ref="QLN16:QLP16"/>
    <mergeCell ref="QLQ16:QLS16"/>
    <mergeCell ref="QLT16:QLV16"/>
    <mergeCell ref="QKS16:QKU16"/>
    <mergeCell ref="QKV16:QKX16"/>
    <mergeCell ref="QKY16:QLA16"/>
    <mergeCell ref="QLB16:QLD16"/>
    <mergeCell ref="QLE16:QLG16"/>
    <mergeCell ref="QOT16:QOV16"/>
    <mergeCell ref="QOW16:QOY16"/>
    <mergeCell ref="QOZ16:QPB16"/>
    <mergeCell ref="QPC16:QPE16"/>
    <mergeCell ref="QPF16:QPH16"/>
    <mergeCell ref="QOE16:QOG16"/>
    <mergeCell ref="QOH16:QOJ16"/>
    <mergeCell ref="QOK16:QOM16"/>
    <mergeCell ref="QON16:QOP16"/>
    <mergeCell ref="QOQ16:QOS16"/>
    <mergeCell ref="QNP16:QNR16"/>
    <mergeCell ref="QNS16:QNU16"/>
    <mergeCell ref="QNV16:QNX16"/>
    <mergeCell ref="QNY16:QOA16"/>
    <mergeCell ref="QOB16:QOD16"/>
    <mergeCell ref="QNA16:QNC16"/>
    <mergeCell ref="QND16:QNF16"/>
    <mergeCell ref="QNG16:QNI16"/>
    <mergeCell ref="QNJ16:QNL16"/>
    <mergeCell ref="QNM16:QNO16"/>
    <mergeCell ref="QRB16:QRD16"/>
    <mergeCell ref="QRE16:QRG16"/>
    <mergeCell ref="QRH16:QRJ16"/>
    <mergeCell ref="QRK16:QRM16"/>
    <mergeCell ref="QRN16:QRP16"/>
    <mergeCell ref="QQM16:QQO16"/>
    <mergeCell ref="QQP16:QQR16"/>
    <mergeCell ref="QQS16:QQU16"/>
    <mergeCell ref="QQV16:QQX16"/>
    <mergeCell ref="QQY16:QRA16"/>
    <mergeCell ref="QPX16:QPZ16"/>
    <mergeCell ref="QQA16:QQC16"/>
    <mergeCell ref="QQD16:QQF16"/>
    <mergeCell ref="QQG16:QQI16"/>
    <mergeCell ref="QQJ16:QQL16"/>
    <mergeCell ref="QPI16:QPK16"/>
    <mergeCell ref="QPL16:QPN16"/>
    <mergeCell ref="QPO16:QPQ16"/>
    <mergeCell ref="QPR16:QPT16"/>
    <mergeCell ref="QPU16:QPW16"/>
    <mergeCell ref="QTJ16:QTL16"/>
    <mergeCell ref="QTM16:QTO16"/>
    <mergeCell ref="QTP16:QTR16"/>
    <mergeCell ref="QTS16:QTU16"/>
    <mergeCell ref="QTV16:QTX16"/>
    <mergeCell ref="QSU16:QSW16"/>
    <mergeCell ref="QSX16:QSZ16"/>
    <mergeCell ref="QTA16:QTC16"/>
    <mergeCell ref="QTD16:QTF16"/>
    <mergeCell ref="QTG16:QTI16"/>
    <mergeCell ref="QSF16:QSH16"/>
    <mergeCell ref="QSI16:QSK16"/>
    <mergeCell ref="QSL16:QSN16"/>
    <mergeCell ref="QSO16:QSQ16"/>
    <mergeCell ref="QSR16:QST16"/>
    <mergeCell ref="QRQ16:QRS16"/>
    <mergeCell ref="QRT16:QRV16"/>
    <mergeCell ref="QRW16:QRY16"/>
    <mergeCell ref="QRZ16:QSB16"/>
    <mergeCell ref="QSC16:QSE16"/>
    <mergeCell ref="QVR16:QVT16"/>
    <mergeCell ref="QVU16:QVW16"/>
    <mergeCell ref="QVX16:QVZ16"/>
    <mergeCell ref="QWA16:QWC16"/>
    <mergeCell ref="QWD16:QWF16"/>
    <mergeCell ref="QVC16:QVE16"/>
    <mergeCell ref="QVF16:QVH16"/>
    <mergeCell ref="QVI16:QVK16"/>
    <mergeCell ref="QVL16:QVN16"/>
    <mergeCell ref="QVO16:QVQ16"/>
    <mergeCell ref="QUN16:QUP16"/>
    <mergeCell ref="QUQ16:QUS16"/>
    <mergeCell ref="QUT16:QUV16"/>
    <mergeCell ref="QUW16:QUY16"/>
    <mergeCell ref="QUZ16:QVB16"/>
    <mergeCell ref="QTY16:QUA16"/>
    <mergeCell ref="QUB16:QUD16"/>
    <mergeCell ref="QUE16:QUG16"/>
    <mergeCell ref="QUH16:QUJ16"/>
    <mergeCell ref="QUK16:QUM16"/>
    <mergeCell ref="QXZ16:QYB16"/>
    <mergeCell ref="QYC16:QYE16"/>
    <mergeCell ref="QYF16:QYH16"/>
    <mergeCell ref="QYI16:QYK16"/>
    <mergeCell ref="QYL16:QYN16"/>
    <mergeCell ref="QXK16:QXM16"/>
    <mergeCell ref="QXN16:QXP16"/>
    <mergeCell ref="QXQ16:QXS16"/>
    <mergeCell ref="QXT16:QXV16"/>
    <mergeCell ref="QXW16:QXY16"/>
    <mergeCell ref="QWV16:QWX16"/>
    <mergeCell ref="QWY16:QXA16"/>
    <mergeCell ref="QXB16:QXD16"/>
    <mergeCell ref="QXE16:QXG16"/>
    <mergeCell ref="QXH16:QXJ16"/>
    <mergeCell ref="QWG16:QWI16"/>
    <mergeCell ref="QWJ16:QWL16"/>
    <mergeCell ref="QWM16:QWO16"/>
    <mergeCell ref="QWP16:QWR16"/>
    <mergeCell ref="QWS16:QWU16"/>
    <mergeCell ref="RAH16:RAJ16"/>
    <mergeCell ref="RAK16:RAM16"/>
    <mergeCell ref="RAN16:RAP16"/>
    <mergeCell ref="RAQ16:RAS16"/>
    <mergeCell ref="RAT16:RAV16"/>
    <mergeCell ref="QZS16:QZU16"/>
    <mergeCell ref="QZV16:QZX16"/>
    <mergeCell ref="QZY16:RAA16"/>
    <mergeCell ref="RAB16:RAD16"/>
    <mergeCell ref="RAE16:RAG16"/>
    <mergeCell ref="QZD16:QZF16"/>
    <mergeCell ref="QZG16:QZI16"/>
    <mergeCell ref="QZJ16:QZL16"/>
    <mergeCell ref="QZM16:QZO16"/>
    <mergeCell ref="QZP16:QZR16"/>
    <mergeCell ref="QYO16:QYQ16"/>
    <mergeCell ref="QYR16:QYT16"/>
    <mergeCell ref="QYU16:QYW16"/>
    <mergeCell ref="QYX16:QYZ16"/>
    <mergeCell ref="QZA16:QZC16"/>
    <mergeCell ref="RCP16:RCR16"/>
    <mergeCell ref="RCS16:RCU16"/>
    <mergeCell ref="RCV16:RCX16"/>
    <mergeCell ref="RCY16:RDA16"/>
    <mergeCell ref="RDB16:RDD16"/>
    <mergeCell ref="RCA16:RCC16"/>
    <mergeCell ref="RCD16:RCF16"/>
    <mergeCell ref="RCG16:RCI16"/>
    <mergeCell ref="RCJ16:RCL16"/>
    <mergeCell ref="RCM16:RCO16"/>
    <mergeCell ref="RBL16:RBN16"/>
    <mergeCell ref="RBO16:RBQ16"/>
    <mergeCell ref="RBR16:RBT16"/>
    <mergeCell ref="RBU16:RBW16"/>
    <mergeCell ref="RBX16:RBZ16"/>
    <mergeCell ref="RAW16:RAY16"/>
    <mergeCell ref="RAZ16:RBB16"/>
    <mergeCell ref="RBC16:RBE16"/>
    <mergeCell ref="RBF16:RBH16"/>
    <mergeCell ref="RBI16:RBK16"/>
    <mergeCell ref="REX16:REZ16"/>
    <mergeCell ref="RFA16:RFC16"/>
    <mergeCell ref="RFD16:RFF16"/>
    <mergeCell ref="RFG16:RFI16"/>
    <mergeCell ref="RFJ16:RFL16"/>
    <mergeCell ref="REI16:REK16"/>
    <mergeCell ref="REL16:REN16"/>
    <mergeCell ref="REO16:REQ16"/>
    <mergeCell ref="RER16:RET16"/>
    <mergeCell ref="REU16:REW16"/>
    <mergeCell ref="RDT16:RDV16"/>
    <mergeCell ref="RDW16:RDY16"/>
    <mergeCell ref="RDZ16:REB16"/>
    <mergeCell ref="REC16:REE16"/>
    <mergeCell ref="REF16:REH16"/>
    <mergeCell ref="RDE16:RDG16"/>
    <mergeCell ref="RDH16:RDJ16"/>
    <mergeCell ref="RDK16:RDM16"/>
    <mergeCell ref="RDN16:RDP16"/>
    <mergeCell ref="RDQ16:RDS16"/>
    <mergeCell ref="RHF16:RHH16"/>
    <mergeCell ref="RHI16:RHK16"/>
    <mergeCell ref="RHL16:RHN16"/>
    <mergeCell ref="RHO16:RHQ16"/>
    <mergeCell ref="RHR16:RHT16"/>
    <mergeCell ref="RGQ16:RGS16"/>
    <mergeCell ref="RGT16:RGV16"/>
    <mergeCell ref="RGW16:RGY16"/>
    <mergeCell ref="RGZ16:RHB16"/>
    <mergeCell ref="RHC16:RHE16"/>
    <mergeCell ref="RGB16:RGD16"/>
    <mergeCell ref="RGE16:RGG16"/>
    <mergeCell ref="RGH16:RGJ16"/>
    <mergeCell ref="RGK16:RGM16"/>
    <mergeCell ref="RGN16:RGP16"/>
    <mergeCell ref="RFM16:RFO16"/>
    <mergeCell ref="RFP16:RFR16"/>
    <mergeCell ref="RFS16:RFU16"/>
    <mergeCell ref="RFV16:RFX16"/>
    <mergeCell ref="RFY16:RGA16"/>
    <mergeCell ref="RJN16:RJP16"/>
    <mergeCell ref="RJQ16:RJS16"/>
    <mergeCell ref="RJT16:RJV16"/>
    <mergeCell ref="RJW16:RJY16"/>
    <mergeCell ref="RJZ16:RKB16"/>
    <mergeCell ref="RIY16:RJA16"/>
    <mergeCell ref="RJB16:RJD16"/>
    <mergeCell ref="RJE16:RJG16"/>
    <mergeCell ref="RJH16:RJJ16"/>
    <mergeCell ref="RJK16:RJM16"/>
    <mergeCell ref="RIJ16:RIL16"/>
    <mergeCell ref="RIM16:RIO16"/>
    <mergeCell ref="RIP16:RIR16"/>
    <mergeCell ref="RIS16:RIU16"/>
    <mergeCell ref="RIV16:RIX16"/>
    <mergeCell ref="RHU16:RHW16"/>
    <mergeCell ref="RHX16:RHZ16"/>
    <mergeCell ref="RIA16:RIC16"/>
    <mergeCell ref="RID16:RIF16"/>
    <mergeCell ref="RIG16:RII16"/>
    <mergeCell ref="RLV16:RLX16"/>
    <mergeCell ref="RLY16:RMA16"/>
    <mergeCell ref="RMB16:RMD16"/>
    <mergeCell ref="RME16:RMG16"/>
    <mergeCell ref="RMH16:RMJ16"/>
    <mergeCell ref="RLG16:RLI16"/>
    <mergeCell ref="RLJ16:RLL16"/>
    <mergeCell ref="RLM16:RLO16"/>
    <mergeCell ref="RLP16:RLR16"/>
    <mergeCell ref="RLS16:RLU16"/>
    <mergeCell ref="RKR16:RKT16"/>
    <mergeCell ref="RKU16:RKW16"/>
    <mergeCell ref="RKX16:RKZ16"/>
    <mergeCell ref="RLA16:RLC16"/>
    <mergeCell ref="RLD16:RLF16"/>
    <mergeCell ref="RKC16:RKE16"/>
    <mergeCell ref="RKF16:RKH16"/>
    <mergeCell ref="RKI16:RKK16"/>
    <mergeCell ref="RKL16:RKN16"/>
    <mergeCell ref="RKO16:RKQ16"/>
    <mergeCell ref="ROD16:ROF16"/>
    <mergeCell ref="ROG16:ROI16"/>
    <mergeCell ref="ROJ16:ROL16"/>
    <mergeCell ref="ROM16:ROO16"/>
    <mergeCell ref="ROP16:ROR16"/>
    <mergeCell ref="RNO16:RNQ16"/>
    <mergeCell ref="RNR16:RNT16"/>
    <mergeCell ref="RNU16:RNW16"/>
    <mergeCell ref="RNX16:RNZ16"/>
    <mergeCell ref="ROA16:ROC16"/>
    <mergeCell ref="RMZ16:RNB16"/>
    <mergeCell ref="RNC16:RNE16"/>
    <mergeCell ref="RNF16:RNH16"/>
    <mergeCell ref="RNI16:RNK16"/>
    <mergeCell ref="RNL16:RNN16"/>
    <mergeCell ref="RMK16:RMM16"/>
    <mergeCell ref="RMN16:RMP16"/>
    <mergeCell ref="RMQ16:RMS16"/>
    <mergeCell ref="RMT16:RMV16"/>
    <mergeCell ref="RMW16:RMY16"/>
    <mergeCell ref="RQL16:RQN16"/>
    <mergeCell ref="RQO16:RQQ16"/>
    <mergeCell ref="RQR16:RQT16"/>
    <mergeCell ref="RQU16:RQW16"/>
    <mergeCell ref="RQX16:RQZ16"/>
    <mergeCell ref="RPW16:RPY16"/>
    <mergeCell ref="RPZ16:RQB16"/>
    <mergeCell ref="RQC16:RQE16"/>
    <mergeCell ref="RQF16:RQH16"/>
    <mergeCell ref="RQI16:RQK16"/>
    <mergeCell ref="RPH16:RPJ16"/>
    <mergeCell ref="RPK16:RPM16"/>
    <mergeCell ref="RPN16:RPP16"/>
    <mergeCell ref="RPQ16:RPS16"/>
    <mergeCell ref="RPT16:RPV16"/>
    <mergeCell ref="ROS16:ROU16"/>
    <mergeCell ref="ROV16:ROX16"/>
    <mergeCell ref="ROY16:RPA16"/>
    <mergeCell ref="RPB16:RPD16"/>
    <mergeCell ref="RPE16:RPG16"/>
    <mergeCell ref="RST16:RSV16"/>
    <mergeCell ref="RSW16:RSY16"/>
    <mergeCell ref="RSZ16:RTB16"/>
    <mergeCell ref="RTC16:RTE16"/>
    <mergeCell ref="RTF16:RTH16"/>
    <mergeCell ref="RSE16:RSG16"/>
    <mergeCell ref="RSH16:RSJ16"/>
    <mergeCell ref="RSK16:RSM16"/>
    <mergeCell ref="RSN16:RSP16"/>
    <mergeCell ref="RSQ16:RSS16"/>
    <mergeCell ref="RRP16:RRR16"/>
    <mergeCell ref="RRS16:RRU16"/>
    <mergeCell ref="RRV16:RRX16"/>
    <mergeCell ref="RRY16:RSA16"/>
    <mergeCell ref="RSB16:RSD16"/>
    <mergeCell ref="RRA16:RRC16"/>
    <mergeCell ref="RRD16:RRF16"/>
    <mergeCell ref="RRG16:RRI16"/>
    <mergeCell ref="RRJ16:RRL16"/>
    <mergeCell ref="RRM16:RRO16"/>
    <mergeCell ref="RVB16:RVD16"/>
    <mergeCell ref="RVE16:RVG16"/>
    <mergeCell ref="RVH16:RVJ16"/>
    <mergeCell ref="RVK16:RVM16"/>
    <mergeCell ref="RVN16:RVP16"/>
    <mergeCell ref="RUM16:RUO16"/>
    <mergeCell ref="RUP16:RUR16"/>
    <mergeCell ref="RUS16:RUU16"/>
    <mergeCell ref="RUV16:RUX16"/>
    <mergeCell ref="RUY16:RVA16"/>
    <mergeCell ref="RTX16:RTZ16"/>
    <mergeCell ref="RUA16:RUC16"/>
    <mergeCell ref="RUD16:RUF16"/>
    <mergeCell ref="RUG16:RUI16"/>
    <mergeCell ref="RUJ16:RUL16"/>
    <mergeCell ref="RTI16:RTK16"/>
    <mergeCell ref="RTL16:RTN16"/>
    <mergeCell ref="RTO16:RTQ16"/>
    <mergeCell ref="RTR16:RTT16"/>
    <mergeCell ref="RTU16:RTW16"/>
    <mergeCell ref="RXJ16:RXL16"/>
    <mergeCell ref="RXM16:RXO16"/>
    <mergeCell ref="RXP16:RXR16"/>
    <mergeCell ref="RXS16:RXU16"/>
    <mergeCell ref="RXV16:RXX16"/>
    <mergeCell ref="RWU16:RWW16"/>
    <mergeCell ref="RWX16:RWZ16"/>
    <mergeCell ref="RXA16:RXC16"/>
    <mergeCell ref="RXD16:RXF16"/>
    <mergeCell ref="RXG16:RXI16"/>
    <mergeCell ref="RWF16:RWH16"/>
    <mergeCell ref="RWI16:RWK16"/>
    <mergeCell ref="RWL16:RWN16"/>
    <mergeCell ref="RWO16:RWQ16"/>
    <mergeCell ref="RWR16:RWT16"/>
    <mergeCell ref="RVQ16:RVS16"/>
    <mergeCell ref="RVT16:RVV16"/>
    <mergeCell ref="RVW16:RVY16"/>
    <mergeCell ref="RVZ16:RWB16"/>
    <mergeCell ref="RWC16:RWE16"/>
    <mergeCell ref="RZR16:RZT16"/>
    <mergeCell ref="RZU16:RZW16"/>
    <mergeCell ref="RZX16:RZZ16"/>
    <mergeCell ref="SAA16:SAC16"/>
    <mergeCell ref="SAD16:SAF16"/>
    <mergeCell ref="RZC16:RZE16"/>
    <mergeCell ref="RZF16:RZH16"/>
    <mergeCell ref="RZI16:RZK16"/>
    <mergeCell ref="RZL16:RZN16"/>
    <mergeCell ref="RZO16:RZQ16"/>
    <mergeCell ref="RYN16:RYP16"/>
    <mergeCell ref="RYQ16:RYS16"/>
    <mergeCell ref="RYT16:RYV16"/>
    <mergeCell ref="RYW16:RYY16"/>
    <mergeCell ref="RYZ16:RZB16"/>
    <mergeCell ref="RXY16:RYA16"/>
    <mergeCell ref="RYB16:RYD16"/>
    <mergeCell ref="RYE16:RYG16"/>
    <mergeCell ref="RYH16:RYJ16"/>
    <mergeCell ref="RYK16:RYM16"/>
    <mergeCell ref="SBZ16:SCB16"/>
    <mergeCell ref="SCC16:SCE16"/>
    <mergeCell ref="SCF16:SCH16"/>
    <mergeCell ref="SCI16:SCK16"/>
    <mergeCell ref="SCL16:SCN16"/>
    <mergeCell ref="SBK16:SBM16"/>
    <mergeCell ref="SBN16:SBP16"/>
    <mergeCell ref="SBQ16:SBS16"/>
    <mergeCell ref="SBT16:SBV16"/>
    <mergeCell ref="SBW16:SBY16"/>
    <mergeCell ref="SAV16:SAX16"/>
    <mergeCell ref="SAY16:SBA16"/>
    <mergeCell ref="SBB16:SBD16"/>
    <mergeCell ref="SBE16:SBG16"/>
    <mergeCell ref="SBH16:SBJ16"/>
    <mergeCell ref="SAG16:SAI16"/>
    <mergeCell ref="SAJ16:SAL16"/>
    <mergeCell ref="SAM16:SAO16"/>
    <mergeCell ref="SAP16:SAR16"/>
    <mergeCell ref="SAS16:SAU16"/>
    <mergeCell ref="SEH16:SEJ16"/>
    <mergeCell ref="SEK16:SEM16"/>
    <mergeCell ref="SEN16:SEP16"/>
    <mergeCell ref="SEQ16:SES16"/>
    <mergeCell ref="SET16:SEV16"/>
    <mergeCell ref="SDS16:SDU16"/>
    <mergeCell ref="SDV16:SDX16"/>
    <mergeCell ref="SDY16:SEA16"/>
    <mergeCell ref="SEB16:SED16"/>
    <mergeCell ref="SEE16:SEG16"/>
    <mergeCell ref="SDD16:SDF16"/>
    <mergeCell ref="SDG16:SDI16"/>
    <mergeCell ref="SDJ16:SDL16"/>
    <mergeCell ref="SDM16:SDO16"/>
    <mergeCell ref="SDP16:SDR16"/>
    <mergeCell ref="SCO16:SCQ16"/>
    <mergeCell ref="SCR16:SCT16"/>
    <mergeCell ref="SCU16:SCW16"/>
    <mergeCell ref="SCX16:SCZ16"/>
    <mergeCell ref="SDA16:SDC16"/>
    <mergeCell ref="SGP16:SGR16"/>
    <mergeCell ref="SGS16:SGU16"/>
    <mergeCell ref="SGV16:SGX16"/>
    <mergeCell ref="SGY16:SHA16"/>
    <mergeCell ref="SHB16:SHD16"/>
    <mergeCell ref="SGA16:SGC16"/>
    <mergeCell ref="SGD16:SGF16"/>
    <mergeCell ref="SGG16:SGI16"/>
    <mergeCell ref="SGJ16:SGL16"/>
    <mergeCell ref="SGM16:SGO16"/>
    <mergeCell ref="SFL16:SFN16"/>
    <mergeCell ref="SFO16:SFQ16"/>
    <mergeCell ref="SFR16:SFT16"/>
    <mergeCell ref="SFU16:SFW16"/>
    <mergeCell ref="SFX16:SFZ16"/>
    <mergeCell ref="SEW16:SEY16"/>
    <mergeCell ref="SEZ16:SFB16"/>
    <mergeCell ref="SFC16:SFE16"/>
    <mergeCell ref="SFF16:SFH16"/>
    <mergeCell ref="SFI16:SFK16"/>
    <mergeCell ref="SIX16:SIZ16"/>
    <mergeCell ref="SJA16:SJC16"/>
    <mergeCell ref="SJD16:SJF16"/>
    <mergeCell ref="SJG16:SJI16"/>
    <mergeCell ref="SJJ16:SJL16"/>
    <mergeCell ref="SII16:SIK16"/>
    <mergeCell ref="SIL16:SIN16"/>
    <mergeCell ref="SIO16:SIQ16"/>
    <mergeCell ref="SIR16:SIT16"/>
    <mergeCell ref="SIU16:SIW16"/>
    <mergeCell ref="SHT16:SHV16"/>
    <mergeCell ref="SHW16:SHY16"/>
    <mergeCell ref="SHZ16:SIB16"/>
    <mergeCell ref="SIC16:SIE16"/>
    <mergeCell ref="SIF16:SIH16"/>
    <mergeCell ref="SHE16:SHG16"/>
    <mergeCell ref="SHH16:SHJ16"/>
    <mergeCell ref="SHK16:SHM16"/>
    <mergeCell ref="SHN16:SHP16"/>
    <mergeCell ref="SHQ16:SHS16"/>
    <mergeCell ref="SLF16:SLH16"/>
    <mergeCell ref="SLI16:SLK16"/>
    <mergeCell ref="SLL16:SLN16"/>
    <mergeCell ref="SLO16:SLQ16"/>
    <mergeCell ref="SLR16:SLT16"/>
    <mergeCell ref="SKQ16:SKS16"/>
    <mergeCell ref="SKT16:SKV16"/>
    <mergeCell ref="SKW16:SKY16"/>
    <mergeCell ref="SKZ16:SLB16"/>
    <mergeCell ref="SLC16:SLE16"/>
    <mergeCell ref="SKB16:SKD16"/>
    <mergeCell ref="SKE16:SKG16"/>
    <mergeCell ref="SKH16:SKJ16"/>
    <mergeCell ref="SKK16:SKM16"/>
    <mergeCell ref="SKN16:SKP16"/>
    <mergeCell ref="SJM16:SJO16"/>
    <mergeCell ref="SJP16:SJR16"/>
    <mergeCell ref="SJS16:SJU16"/>
    <mergeCell ref="SJV16:SJX16"/>
    <mergeCell ref="SJY16:SKA16"/>
    <mergeCell ref="SNN16:SNP16"/>
    <mergeCell ref="SNQ16:SNS16"/>
    <mergeCell ref="SNT16:SNV16"/>
    <mergeCell ref="SNW16:SNY16"/>
    <mergeCell ref="SNZ16:SOB16"/>
    <mergeCell ref="SMY16:SNA16"/>
    <mergeCell ref="SNB16:SND16"/>
    <mergeCell ref="SNE16:SNG16"/>
    <mergeCell ref="SNH16:SNJ16"/>
    <mergeCell ref="SNK16:SNM16"/>
    <mergeCell ref="SMJ16:SML16"/>
    <mergeCell ref="SMM16:SMO16"/>
    <mergeCell ref="SMP16:SMR16"/>
    <mergeCell ref="SMS16:SMU16"/>
    <mergeCell ref="SMV16:SMX16"/>
    <mergeCell ref="SLU16:SLW16"/>
    <mergeCell ref="SLX16:SLZ16"/>
    <mergeCell ref="SMA16:SMC16"/>
    <mergeCell ref="SMD16:SMF16"/>
    <mergeCell ref="SMG16:SMI16"/>
    <mergeCell ref="SPV16:SPX16"/>
    <mergeCell ref="SPY16:SQA16"/>
    <mergeCell ref="SQB16:SQD16"/>
    <mergeCell ref="SQE16:SQG16"/>
    <mergeCell ref="SQH16:SQJ16"/>
    <mergeCell ref="SPG16:SPI16"/>
    <mergeCell ref="SPJ16:SPL16"/>
    <mergeCell ref="SPM16:SPO16"/>
    <mergeCell ref="SPP16:SPR16"/>
    <mergeCell ref="SPS16:SPU16"/>
    <mergeCell ref="SOR16:SOT16"/>
    <mergeCell ref="SOU16:SOW16"/>
    <mergeCell ref="SOX16:SOZ16"/>
    <mergeCell ref="SPA16:SPC16"/>
    <mergeCell ref="SPD16:SPF16"/>
    <mergeCell ref="SOC16:SOE16"/>
    <mergeCell ref="SOF16:SOH16"/>
    <mergeCell ref="SOI16:SOK16"/>
    <mergeCell ref="SOL16:SON16"/>
    <mergeCell ref="SOO16:SOQ16"/>
    <mergeCell ref="SSD16:SSF16"/>
    <mergeCell ref="SSG16:SSI16"/>
    <mergeCell ref="SSJ16:SSL16"/>
    <mergeCell ref="SSM16:SSO16"/>
    <mergeCell ref="SSP16:SSR16"/>
    <mergeCell ref="SRO16:SRQ16"/>
    <mergeCell ref="SRR16:SRT16"/>
    <mergeCell ref="SRU16:SRW16"/>
    <mergeCell ref="SRX16:SRZ16"/>
    <mergeCell ref="SSA16:SSC16"/>
    <mergeCell ref="SQZ16:SRB16"/>
    <mergeCell ref="SRC16:SRE16"/>
    <mergeCell ref="SRF16:SRH16"/>
    <mergeCell ref="SRI16:SRK16"/>
    <mergeCell ref="SRL16:SRN16"/>
    <mergeCell ref="SQK16:SQM16"/>
    <mergeCell ref="SQN16:SQP16"/>
    <mergeCell ref="SQQ16:SQS16"/>
    <mergeCell ref="SQT16:SQV16"/>
    <mergeCell ref="SQW16:SQY16"/>
    <mergeCell ref="SUL16:SUN16"/>
    <mergeCell ref="SUO16:SUQ16"/>
    <mergeCell ref="SUR16:SUT16"/>
    <mergeCell ref="SUU16:SUW16"/>
    <mergeCell ref="SUX16:SUZ16"/>
    <mergeCell ref="STW16:STY16"/>
    <mergeCell ref="STZ16:SUB16"/>
    <mergeCell ref="SUC16:SUE16"/>
    <mergeCell ref="SUF16:SUH16"/>
    <mergeCell ref="SUI16:SUK16"/>
    <mergeCell ref="STH16:STJ16"/>
    <mergeCell ref="STK16:STM16"/>
    <mergeCell ref="STN16:STP16"/>
    <mergeCell ref="STQ16:STS16"/>
    <mergeCell ref="STT16:STV16"/>
    <mergeCell ref="SSS16:SSU16"/>
    <mergeCell ref="SSV16:SSX16"/>
    <mergeCell ref="SSY16:STA16"/>
    <mergeCell ref="STB16:STD16"/>
    <mergeCell ref="STE16:STG16"/>
    <mergeCell ref="SWT16:SWV16"/>
    <mergeCell ref="SWW16:SWY16"/>
    <mergeCell ref="SWZ16:SXB16"/>
    <mergeCell ref="SXC16:SXE16"/>
    <mergeCell ref="SXF16:SXH16"/>
    <mergeCell ref="SWE16:SWG16"/>
    <mergeCell ref="SWH16:SWJ16"/>
    <mergeCell ref="SWK16:SWM16"/>
    <mergeCell ref="SWN16:SWP16"/>
    <mergeCell ref="SWQ16:SWS16"/>
    <mergeCell ref="SVP16:SVR16"/>
    <mergeCell ref="SVS16:SVU16"/>
    <mergeCell ref="SVV16:SVX16"/>
    <mergeCell ref="SVY16:SWA16"/>
    <mergeCell ref="SWB16:SWD16"/>
    <mergeCell ref="SVA16:SVC16"/>
    <mergeCell ref="SVD16:SVF16"/>
    <mergeCell ref="SVG16:SVI16"/>
    <mergeCell ref="SVJ16:SVL16"/>
    <mergeCell ref="SVM16:SVO16"/>
    <mergeCell ref="SZB16:SZD16"/>
    <mergeCell ref="SZE16:SZG16"/>
    <mergeCell ref="SZH16:SZJ16"/>
    <mergeCell ref="SZK16:SZM16"/>
    <mergeCell ref="SZN16:SZP16"/>
    <mergeCell ref="SYM16:SYO16"/>
    <mergeCell ref="SYP16:SYR16"/>
    <mergeCell ref="SYS16:SYU16"/>
    <mergeCell ref="SYV16:SYX16"/>
    <mergeCell ref="SYY16:SZA16"/>
    <mergeCell ref="SXX16:SXZ16"/>
    <mergeCell ref="SYA16:SYC16"/>
    <mergeCell ref="SYD16:SYF16"/>
    <mergeCell ref="SYG16:SYI16"/>
    <mergeCell ref="SYJ16:SYL16"/>
    <mergeCell ref="SXI16:SXK16"/>
    <mergeCell ref="SXL16:SXN16"/>
    <mergeCell ref="SXO16:SXQ16"/>
    <mergeCell ref="SXR16:SXT16"/>
    <mergeCell ref="SXU16:SXW16"/>
    <mergeCell ref="TBJ16:TBL16"/>
    <mergeCell ref="TBM16:TBO16"/>
    <mergeCell ref="TBP16:TBR16"/>
    <mergeCell ref="TBS16:TBU16"/>
    <mergeCell ref="TBV16:TBX16"/>
    <mergeCell ref="TAU16:TAW16"/>
    <mergeCell ref="TAX16:TAZ16"/>
    <mergeCell ref="TBA16:TBC16"/>
    <mergeCell ref="TBD16:TBF16"/>
    <mergeCell ref="TBG16:TBI16"/>
    <mergeCell ref="TAF16:TAH16"/>
    <mergeCell ref="TAI16:TAK16"/>
    <mergeCell ref="TAL16:TAN16"/>
    <mergeCell ref="TAO16:TAQ16"/>
    <mergeCell ref="TAR16:TAT16"/>
    <mergeCell ref="SZQ16:SZS16"/>
    <mergeCell ref="SZT16:SZV16"/>
    <mergeCell ref="SZW16:SZY16"/>
    <mergeCell ref="SZZ16:TAB16"/>
    <mergeCell ref="TAC16:TAE16"/>
    <mergeCell ref="TDR16:TDT16"/>
    <mergeCell ref="TDU16:TDW16"/>
    <mergeCell ref="TDX16:TDZ16"/>
    <mergeCell ref="TEA16:TEC16"/>
    <mergeCell ref="TED16:TEF16"/>
    <mergeCell ref="TDC16:TDE16"/>
    <mergeCell ref="TDF16:TDH16"/>
    <mergeCell ref="TDI16:TDK16"/>
    <mergeCell ref="TDL16:TDN16"/>
    <mergeCell ref="TDO16:TDQ16"/>
    <mergeCell ref="TCN16:TCP16"/>
    <mergeCell ref="TCQ16:TCS16"/>
    <mergeCell ref="TCT16:TCV16"/>
    <mergeCell ref="TCW16:TCY16"/>
    <mergeCell ref="TCZ16:TDB16"/>
    <mergeCell ref="TBY16:TCA16"/>
    <mergeCell ref="TCB16:TCD16"/>
    <mergeCell ref="TCE16:TCG16"/>
    <mergeCell ref="TCH16:TCJ16"/>
    <mergeCell ref="TCK16:TCM16"/>
    <mergeCell ref="TFZ16:TGB16"/>
    <mergeCell ref="TGC16:TGE16"/>
    <mergeCell ref="TGF16:TGH16"/>
    <mergeCell ref="TGI16:TGK16"/>
    <mergeCell ref="TGL16:TGN16"/>
    <mergeCell ref="TFK16:TFM16"/>
    <mergeCell ref="TFN16:TFP16"/>
    <mergeCell ref="TFQ16:TFS16"/>
    <mergeCell ref="TFT16:TFV16"/>
    <mergeCell ref="TFW16:TFY16"/>
    <mergeCell ref="TEV16:TEX16"/>
    <mergeCell ref="TEY16:TFA16"/>
    <mergeCell ref="TFB16:TFD16"/>
    <mergeCell ref="TFE16:TFG16"/>
    <mergeCell ref="TFH16:TFJ16"/>
    <mergeCell ref="TEG16:TEI16"/>
    <mergeCell ref="TEJ16:TEL16"/>
    <mergeCell ref="TEM16:TEO16"/>
    <mergeCell ref="TEP16:TER16"/>
    <mergeCell ref="TES16:TEU16"/>
    <mergeCell ref="TIH16:TIJ16"/>
    <mergeCell ref="TIK16:TIM16"/>
    <mergeCell ref="TIN16:TIP16"/>
    <mergeCell ref="TIQ16:TIS16"/>
    <mergeCell ref="TIT16:TIV16"/>
    <mergeCell ref="THS16:THU16"/>
    <mergeCell ref="THV16:THX16"/>
    <mergeCell ref="THY16:TIA16"/>
    <mergeCell ref="TIB16:TID16"/>
    <mergeCell ref="TIE16:TIG16"/>
    <mergeCell ref="THD16:THF16"/>
    <mergeCell ref="THG16:THI16"/>
    <mergeCell ref="THJ16:THL16"/>
    <mergeCell ref="THM16:THO16"/>
    <mergeCell ref="THP16:THR16"/>
    <mergeCell ref="TGO16:TGQ16"/>
    <mergeCell ref="TGR16:TGT16"/>
    <mergeCell ref="TGU16:TGW16"/>
    <mergeCell ref="TGX16:TGZ16"/>
    <mergeCell ref="THA16:THC16"/>
    <mergeCell ref="TKP16:TKR16"/>
    <mergeCell ref="TKS16:TKU16"/>
    <mergeCell ref="TKV16:TKX16"/>
    <mergeCell ref="TKY16:TLA16"/>
    <mergeCell ref="TLB16:TLD16"/>
    <mergeCell ref="TKA16:TKC16"/>
    <mergeCell ref="TKD16:TKF16"/>
    <mergeCell ref="TKG16:TKI16"/>
    <mergeCell ref="TKJ16:TKL16"/>
    <mergeCell ref="TKM16:TKO16"/>
    <mergeCell ref="TJL16:TJN16"/>
    <mergeCell ref="TJO16:TJQ16"/>
    <mergeCell ref="TJR16:TJT16"/>
    <mergeCell ref="TJU16:TJW16"/>
    <mergeCell ref="TJX16:TJZ16"/>
    <mergeCell ref="TIW16:TIY16"/>
    <mergeCell ref="TIZ16:TJB16"/>
    <mergeCell ref="TJC16:TJE16"/>
    <mergeCell ref="TJF16:TJH16"/>
    <mergeCell ref="TJI16:TJK16"/>
    <mergeCell ref="TMX16:TMZ16"/>
    <mergeCell ref="TNA16:TNC16"/>
    <mergeCell ref="TND16:TNF16"/>
    <mergeCell ref="TNG16:TNI16"/>
    <mergeCell ref="TNJ16:TNL16"/>
    <mergeCell ref="TMI16:TMK16"/>
    <mergeCell ref="TML16:TMN16"/>
    <mergeCell ref="TMO16:TMQ16"/>
    <mergeCell ref="TMR16:TMT16"/>
    <mergeCell ref="TMU16:TMW16"/>
    <mergeCell ref="TLT16:TLV16"/>
    <mergeCell ref="TLW16:TLY16"/>
    <mergeCell ref="TLZ16:TMB16"/>
    <mergeCell ref="TMC16:TME16"/>
    <mergeCell ref="TMF16:TMH16"/>
    <mergeCell ref="TLE16:TLG16"/>
    <mergeCell ref="TLH16:TLJ16"/>
    <mergeCell ref="TLK16:TLM16"/>
    <mergeCell ref="TLN16:TLP16"/>
    <mergeCell ref="TLQ16:TLS16"/>
    <mergeCell ref="TPF16:TPH16"/>
    <mergeCell ref="TPI16:TPK16"/>
    <mergeCell ref="TPL16:TPN16"/>
    <mergeCell ref="TPO16:TPQ16"/>
    <mergeCell ref="TPR16:TPT16"/>
    <mergeCell ref="TOQ16:TOS16"/>
    <mergeCell ref="TOT16:TOV16"/>
    <mergeCell ref="TOW16:TOY16"/>
    <mergeCell ref="TOZ16:TPB16"/>
    <mergeCell ref="TPC16:TPE16"/>
    <mergeCell ref="TOB16:TOD16"/>
    <mergeCell ref="TOE16:TOG16"/>
    <mergeCell ref="TOH16:TOJ16"/>
    <mergeCell ref="TOK16:TOM16"/>
    <mergeCell ref="TON16:TOP16"/>
    <mergeCell ref="TNM16:TNO16"/>
    <mergeCell ref="TNP16:TNR16"/>
    <mergeCell ref="TNS16:TNU16"/>
    <mergeCell ref="TNV16:TNX16"/>
    <mergeCell ref="TNY16:TOA16"/>
    <mergeCell ref="TRN16:TRP16"/>
    <mergeCell ref="TRQ16:TRS16"/>
    <mergeCell ref="TRT16:TRV16"/>
    <mergeCell ref="TRW16:TRY16"/>
    <mergeCell ref="TRZ16:TSB16"/>
    <mergeCell ref="TQY16:TRA16"/>
    <mergeCell ref="TRB16:TRD16"/>
    <mergeCell ref="TRE16:TRG16"/>
    <mergeCell ref="TRH16:TRJ16"/>
    <mergeCell ref="TRK16:TRM16"/>
    <mergeCell ref="TQJ16:TQL16"/>
    <mergeCell ref="TQM16:TQO16"/>
    <mergeCell ref="TQP16:TQR16"/>
    <mergeCell ref="TQS16:TQU16"/>
    <mergeCell ref="TQV16:TQX16"/>
    <mergeCell ref="TPU16:TPW16"/>
    <mergeCell ref="TPX16:TPZ16"/>
    <mergeCell ref="TQA16:TQC16"/>
    <mergeCell ref="TQD16:TQF16"/>
    <mergeCell ref="TQG16:TQI16"/>
    <mergeCell ref="TTV16:TTX16"/>
    <mergeCell ref="TTY16:TUA16"/>
    <mergeCell ref="TUB16:TUD16"/>
    <mergeCell ref="TUE16:TUG16"/>
    <mergeCell ref="TUH16:TUJ16"/>
    <mergeCell ref="TTG16:TTI16"/>
    <mergeCell ref="TTJ16:TTL16"/>
    <mergeCell ref="TTM16:TTO16"/>
    <mergeCell ref="TTP16:TTR16"/>
    <mergeCell ref="TTS16:TTU16"/>
    <mergeCell ref="TSR16:TST16"/>
    <mergeCell ref="TSU16:TSW16"/>
    <mergeCell ref="TSX16:TSZ16"/>
    <mergeCell ref="TTA16:TTC16"/>
    <mergeCell ref="TTD16:TTF16"/>
    <mergeCell ref="TSC16:TSE16"/>
    <mergeCell ref="TSF16:TSH16"/>
    <mergeCell ref="TSI16:TSK16"/>
    <mergeCell ref="TSL16:TSN16"/>
    <mergeCell ref="TSO16:TSQ16"/>
    <mergeCell ref="TWD16:TWF16"/>
    <mergeCell ref="TWG16:TWI16"/>
    <mergeCell ref="TWJ16:TWL16"/>
    <mergeCell ref="TWM16:TWO16"/>
    <mergeCell ref="TWP16:TWR16"/>
    <mergeCell ref="TVO16:TVQ16"/>
    <mergeCell ref="TVR16:TVT16"/>
    <mergeCell ref="TVU16:TVW16"/>
    <mergeCell ref="TVX16:TVZ16"/>
    <mergeCell ref="TWA16:TWC16"/>
    <mergeCell ref="TUZ16:TVB16"/>
    <mergeCell ref="TVC16:TVE16"/>
    <mergeCell ref="TVF16:TVH16"/>
    <mergeCell ref="TVI16:TVK16"/>
    <mergeCell ref="TVL16:TVN16"/>
    <mergeCell ref="TUK16:TUM16"/>
    <mergeCell ref="TUN16:TUP16"/>
    <mergeCell ref="TUQ16:TUS16"/>
    <mergeCell ref="TUT16:TUV16"/>
    <mergeCell ref="TUW16:TUY16"/>
    <mergeCell ref="TYL16:TYN16"/>
    <mergeCell ref="TYO16:TYQ16"/>
    <mergeCell ref="TYR16:TYT16"/>
    <mergeCell ref="TYU16:TYW16"/>
    <mergeCell ref="TYX16:TYZ16"/>
    <mergeCell ref="TXW16:TXY16"/>
    <mergeCell ref="TXZ16:TYB16"/>
    <mergeCell ref="TYC16:TYE16"/>
    <mergeCell ref="TYF16:TYH16"/>
    <mergeCell ref="TYI16:TYK16"/>
    <mergeCell ref="TXH16:TXJ16"/>
    <mergeCell ref="TXK16:TXM16"/>
    <mergeCell ref="TXN16:TXP16"/>
    <mergeCell ref="TXQ16:TXS16"/>
    <mergeCell ref="TXT16:TXV16"/>
    <mergeCell ref="TWS16:TWU16"/>
    <mergeCell ref="TWV16:TWX16"/>
    <mergeCell ref="TWY16:TXA16"/>
    <mergeCell ref="TXB16:TXD16"/>
    <mergeCell ref="TXE16:TXG16"/>
    <mergeCell ref="UAT16:UAV16"/>
    <mergeCell ref="UAW16:UAY16"/>
    <mergeCell ref="UAZ16:UBB16"/>
    <mergeCell ref="UBC16:UBE16"/>
    <mergeCell ref="UBF16:UBH16"/>
    <mergeCell ref="UAE16:UAG16"/>
    <mergeCell ref="UAH16:UAJ16"/>
    <mergeCell ref="UAK16:UAM16"/>
    <mergeCell ref="UAN16:UAP16"/>
    <mergeCell ref="UAQ16:UAS16"/>
    <mergeCell ref="TZP16:TZR16"/>
    <mergeCell ref="TZS16:TZU16"/>
    <mergeCell ref="TZV16:TZX16"/>
    <mergeCell ref="TZY16:UAA16"/>
    <mergeCell ref="UAB16:UAD16"/>
    <mergeCell ref="TZA16:TZC16"/>
    <mergeCell ref="TZD16:TZF16"/>
    <mergeCell ref="TZG16:TZI16"/>
    <mergeCell ref="TZJ16:TZL16"/>
    <mergeCell ref="TZM16:TZO16"/>
    <mergeCell ref="UDB16:UDD16"/>
    <mergeCell ref="UDE16:UDG16"/>
    <mergeCell ref="UDH16:UDJ16"/>
    <mergeCell ref="UDK16:UDM16"/>
    <mergeCell ref="UDN16:UDP16"/>
    <mergeCell ref="UCM16:UCO16"/>
    <mergeCell ref="UCP16:UCR16"/>
    <mergeCell ref="UCS16:UCU16"/>
    <mergeCell ref="UCV16:UCX16"/>
    <mergeCell ref="UCY16:UDA16"/>
    <mergeCell ref="UBX16:UBZ16"/>
    <mergeCell ref="UCA16:UCC16"/>
    <mergeCell ref="UCD16:UCF16"/>
    <mergeCell ref="UCG16:UCI16"/>
    <mergeCell ref="UCJ16:UCL16"/>
    <mergeCell ref="UBI16:UBK16"/>
    <mergeCell ref="UBL16:UBN16"/>
    <mergeCell ref="UBO16:UBQ16"/>
    <mergeCell ref="UBR16:UBT16"/>
    <mergeCell ref="UBU16:UBW16"/>
    <mergeCell ref="UFJ16:UFL16"/>
    <mergeCell ref="UFM16:UFO16"/>
    <mergeCell ref="UFP16:UFR16"/>
    <mergeCell ref="UFS16:UFU16"/>
    <mergeCell ref="UFV16:UFX16"/>
    <mergeCell ref="UEU16:UEW16"/>
    <mergeCell ref="UEX16:UEZ16"/>
    <mergeCell ref="UFA16:UFC16"/>
    <mergeCell ref="UFD16:UFF16"/>
    <mergeCell ref="UFG16:UFI16"/>
    <mergeCell ref="UEF16:UEH16"/>
    <mergeCell ref="UEI16:UEK16"/>
    <mergeCell ref="UEL16:UEN16"/>
    <mergeCell ref="UEO16:UEQ16"/>
    <mergeCell ref="UER16:UET16"/>
    <mergeCell ref="UDQ16:UDS16"/>
    <mergeCell ref="UDT16:UDV16"/>
    <mergeCell ref="UDW16:UDY16"/>
    <mergeCell ref="UDZ16:UEB16"/>
    <mergeCell ref="UEC16:UEE16"/>
    <mergeCell ref="UHR16:UHT16"/>
    <mergeCell ref="UHU16:UHW16"/>
    <mergeCell ref="UHX16:UHZ16"/>
    <mergeCell ref="UIA16:UIC16"/>
    <mergeCell ref="UID16:UIF16"/>
    <mergeCell ref="UHC16:UHE16"/>
    <mergeCell ref="UHF16:UHH16"/>
    <mergeCell ref="UHI16:UHK16"/>
    <mergeCell ref="UHL16:UHN16"/>
    <mergeCell ref="UHO16:UHQ16"/>
    <mergeCell ref="UGN16:UGP16"/>
    <mergeCell ref="UGQ16:UGS16"/>
    <mergeCell ref="UGT16:UGV16"/>
    <mergeCell ref="UGW16:UGY16"/>
    <mergeCell ref="UGZ16:UHB16"/>
    <mergeCell ref="UFY16:UGA16"/>
    <mergeCell ref="UGB16:UGD16"/>
    <mergeCell ref="UGE16:UGG16"/>
    <mergeCell ref="UGH16:UGJ16"/>
    <mergeCell ref="UGK16:UGM16"/>
    <mergeCell ref="UJZ16:UKB16"/>
    <mergeCell ref="UKC16:UKE16"/>
    <mergeCell ref="UKF16:UKH16"/>
    <mergeCell ref="UKI16:UKK16"/>
    <mergeCell ref="UKL16:UKN16"/>
    <mergeCell ref="UJK16:UJM16"/>
    <mergeCell ref="UJN16:UJP16"/>
    <mergeCell ref="UJQ16:UJS16"/>
    <mergeCell ref="UJT16:UJV16"/>
    <mergeCell ref="UJW16:UJY16"/>
    <mergeCell ref="UIV16:UIX16"/>
    <mergeCell ref="UIY16:UJA16"/>
    <mergeCell ref="UJB16:UJD16"/>
    <mergeCell ref="UJE16:UJG16"/>
    <mergeCell ref="UJH16:UJJ16"/>
    <mergeCell ref="UIG16:UII16"/>
    <mergeCell ref="UIJ16:UIL16"/>
    <mergeCell ref="UIM16:UIO16"/>
    <mergeCell ref="UIP16:UIR16"/>
    <mergeCell ref="UIS16:UIU16"/>
    <mergeCell ref="UMH16:UMJ16"/>
    <mergeCell ref="UMK16:UMM16"/>
    <mergeCell ref="UMN16:UMP16"/>
    <mergeCell ref="UMQ16:UMS16"/>
    <mergeCell ref="UMT16:UMV16"/>
    <mergeCell ref="ULS16:ULU16"/>
    <mergeCell ref="ULV16:ULX16"/>
    <mergeCell ref="ULY16:UMA16"/>
    <mergeCell ref="UMB16:UMD16"/>
    <mergeCell ref="UME16:UMG16"/>
    <mergeCell ref="ULD16:ULF16"/>
    <mergeCell ref="ULG16:ULI16"/>
    <mergeCell ref="ULJ16:ULL16"/>
    <mergeCell ref="ULM16:ULO16"/>
    <mergeCell ref="ULP16:ULR16"/>
    <mergeCell ref="UKO16:UKQ16"/>
    <mergeCell ref="UKR16:UKT16"/>
    <mergeCell ref="UKU16:UKW16"/>
    <mergeCell ref="UKX16:UKZ16"/>
    <mergeCell ref="ULA16:ULC16"/>
    <mergeCell ref="UOP16:UOR16"/>
    <mergeCell ref="UOS16:UOU16"/>
    <mergeCell ref="UOV16:UOX16"/>
    <mergeCell ref="UOY16:UPA16"/>
    <mergeCell ref="UPB16:UPD16"/>
    <mergeCell ref="UOA16:UOC16"/>
    <mergeCell ref="UOD16:UOF16"/>
    <mergeCell ref="UOG16:UOI16"/>
    <mergeCell ref="UOJ16:UOL16"/>
    <mergeCell ref="UOM16:UOO16"/>
    <mergeCell ref="UNL16:UNN16"/>
    <mergeCell ref="UNO16:UNQ16"/>
    <mergeCell ref="UNR16:UNT16"/>
    <mergeCell ref="UNU16:UNW16"/>
    <mergeCell ref="UNX16:UNZ16"/>
    <mergeCell ref="UMW16:UMY16"/>
    <mergeCell ref="UMZ16:UNB16"/>
    <mergeCell ref="UNC16:UNE16"/>
    <mergeCell ref="UNF16:UNH16"/>
    <mergeCell ref="UNI16:UNK16"/>
    <mergeCell ref="UQX16:UQZ16"/>
    <mergeCell ref="URA16:URC16"/>
    <mergeCell ref="URD16:URF16"/>
    <mergeCell ref="URG16:URI16"/>
    <mergeCell ref="URJ16:URL16"/>
    <mergeCell ref="UQI16:UQK16"/>
    <mergeCell ref="UQL16:UQN16"/>
    <mergeCell ref="UQO16:UQQ16"/>
    <mergeCell ref="UQR16:UQT16"/>
    <mergeCell ref="UQU16:UQW16"/>
    <mergeCell ref="UPT16:UPV16"/>
    <mergeCell ref="UPW16:UPY16"/>
    <mergeCell ref="UPZ16:UQB16"/>
    <mergeCell ref="UQC16:UQE16"/>
    <mergeCell ref="UQF16:UQH16"/>
    <mergeCell ref="UPE16:UPG16"/>
    <mergeCell ref="UPH16:UPJ16"/>
    <mergeCell ref="UPK16:UPM16"/>
    <mergeCell ref="UPN16:UPP16"/>
    <mergeCell ref="UPQ16:UPS16"/>
    <mergeCell ref="UTF16:UTH16"/>
    <mergeCell ref="UTI16:UTK16"/>
    <mergeCell ref="UTL16:UTN16"/>
    <mergeCell ref="UTO16:UTQ16"/>
    <mergeCell ref="UTR16:UTT16"/>
    <mergeCell ref="USQ16:USS16"/>
    <mergeCell ref="UST16:USV16"/>
    <mergeCell ref="USW16:USY16"/>
    <mergeCell ref="USZ16:UTB16"/>
    <mergeCell ref="UTC16:UTE16"/>
    <mergeCell ref="USB16:USD16"/>
    <mergeCell ref="USE16:USG16"/>
    <mergeCell ref="USH16:USJ16"/>
    <mergeCell ref="USK16:USM16"/>
    <mergeCell ref="USN16:USP16"/>
    <mergeCell ref="URM16:URO16"/>
    <mergeCell ref="URP16:URR16"/>
    <mergeCell ref="URS16:URU16"/>
    <mergeCell ref="URV16:URX16"/>
    <mergeCell ref="URY16:USA16"/>
    <mergeCell ref="UVN16:UVP16"/>
    <mergeCell ref="UVQ16:UVS16"/>
    <mergeCell ref="UVT16:UVV16"/>
    <mergeCell ref="UVW16:UVY16"/>
    <mergeCell ref="UVZ16:UWB16"/>
    <mergeCell ref="UUY16:UVA16"/>
    <mergeCell ref="UVB16:UVD16"/>
    <mergeCell ref="UVE16:UVG16"/>
    <mergeCell ref="UVH16:UVJ16"/>
    <mergeCell ref="UVK16:UVM16"/>
    <mergeCell ref="UUJ16:UUL16"/>
    <mergeCell ref="UUM16:UUO16"/>
    <mergeCell ref="UUP16:UUR16"/>
    <mergeCell ref="UUS16:UUU16"/>
    <mergeCell ref="UUV16:UUX16"/>
    <mergeCell ref="UTU16:UTW16"/>
    <mergeCell ref="UTX16:UTZ16"/>
    <mergeCell ref="UUA16:UUC16"/>
    <mergeCell ref="UUD16:UUF16"/>
    <mergeCell ref="UUG16:UUI16"/>
    <mergeCell ref="UXV16:UXX16"/>
    <mergeCell ref="UXY16:UYA16"/>
    <mergeCell ref="UYB16:UYD16"/>
    <mergeCell ref="UYE16:UYG16"/>
    <mergeCell ref="UYH16:UYJ16"/>
    <mergeCell ref="UXG16:UXI16"/>
    <mergeCell ref="UXJ16:UXL16"/>
    <mergeCell ref="UXM16:UXO16"/>
    <mergeCell ref="UXP16:UXR16"/>
    <mergeCell ref="UXS16:UXU16"/>
    <mergeCell ref="UWR16:UWT16"/>
    <mergeCell ref="UWU16:UWW16"/>
    <mergeCell ref="UWX16:UWZ16"/>
    <mergeCell ref="UXA16:UXC16"/>
    <mergeCell ref="UXD16:UXF16"/>
    <mergeCell ref="UWC16:UWE16"/>
    <mergeCell ref="UWF16:UWH16"/>
    <mergeCell ref="UWI16:UWK16"/>
    <mergeCell ref="UWL16:UWN16"/>
    <mergeCell ref="UWO16:UWQ16"/>
    <mergeCell ref="VAD16:VAF16"/>
    <mergeCell ref="VAG16:VAI16"/>
    <mergeCell ref="VAJ16:VAL16"/>
    <mergeCell ref="VAM16:VAO16"/>
    <mergeCell ref="VAP16:VAR16"/>
    <mergeCell ref="UZO16:UZQ16"/>
    <mergeCell ref="UZR16:UZT16"/>
    <mergeCell ref="UZU16:UZW16"/>
    <mergeCell ref="UZX16:UZZ16"/>
    <mergeCell ref="VAA16:VAC16"/>
    <mergeCell ref="UYZ16:UZB16"/>
    <mergeCell ref="UZC16:UZE16"/>
    <mergeCell ref="UZF16:UZH16"/>
    <mergeCell ref="UZI16:UZK16"/>
    <mergeCell ref="UZL16:UZN16"/>
    <mergeCell ref="UYK16:UYM16"/>
    <mergeCell ref="UYN16:UYP16"/>
    <mergeCell ref="UYQ16:UYS16"/>
    <mergeCell ref="UYT16:UYV16"/>
    <mergeCell ref="UYW16:UYY16"/>
    <mergeCell ref="VCL16:VCN16"/>
    <mergeCell ref="VCO16:VCQ16"/>
    <mergeCell ref="VCR16:VCT16"/>
    <mergeCell ref="VCU16:VCW16"/>
    <mergeCell ref="VCX16:VCZ16"/>
    <mergeCell ref="VBW16:VBY16"/>
    <mergeCell ref="VBZ16:VCB16"/>
    <mergeCell ref="VCC16:VCE16"/>
    <mergeCell ref="VCF16:VCH16"/>
    <mergeCell ref="VCI16:VCK16"/>
    <mergeCell ref="VBH16:VBJ16"/>
    <mergeCell ref="VBK16:VBM16"/>
    <mergeCell ref="VBN16:VBP16"/>
    <mergeCell ref="VBQ16:VBS16"/>
    <mergeCell ref="VBT16:VBV16"/>
    <mergeCell ref="VAS16:VAU16"/>
    <mergeCell ref="VAV16:VAX16"/>
    <mergeCell ref="VAY16:VBA16"/>
    <mergeCell ref="VBB16:VBD16"/>
    <mergeCell ref="VBE16:VBG16"/>
    <mergeCell ref="VET16:VEV16"/>
    <mergeCell ref="VEW16:VEY16"/>
    <mergeCell ref="VEZ16:VFB16"/>
    <mergeCell ref="VFC16:VFE16"/>
    <mergeCell ref="VFF16:VFH16"/>
    <mergeCell ref="VEE16:VEG16"/>
    <mergeCell ref="VEH16:VEJ16"/>
    <mergeCell ref="VEK16:VEM16"/>
    <mergeCell ref="VEN16:VEP16"/>
    <mergeCell ref="VEQ16:VES16"/>
    <mergeCell ref="VDP16:VDR16"/>
    <mergeCell ref="VDS16:VDU16"/>
    <mergeCell ref="VDV16:VDX16"/>
    <mergeCell ref="VDY16:VEA16"/>
    <mergeCell ref="VEB16:VED16"/>
    <mergeCell ref="VDA16:VDC16"/>
    <mergeCell ref="VDD16:VDF16"/>
    <mergeCell ref="VDG16:VDI16"/>
    <mergeCell ref="VDJ16:VDL16"/>
    <mergeCell ref="VDM16:VDO16"/>
    <mergeCell ref="VHB16:VHD16"/>
    <mergeCell ref="VHE16:VHG16"/>
    <mergeCell ref="VHH16:VHJ16"/>
    <mergeCell ref="VHK16:VHM16"/>
    <mergeCell ref="VHN16:VHP16"/>
    <mergeCell ref="VGM16:VGO16"/>
    <mergeCell ref="VGP16:VGR16"/>
    <mergeCell ref="VGS16:VGU16"/>
    <mergeCell ref="VGV16:VGX16"/>
    <mergeCell ref="VGY16:VHA16"/>
    <mergeCell ref="VFX16:VFZ16"/>
    <mergeCell ref="VGA16:VGC16"/>
    <mergeCell ref="VGD16:VGF16"/>
    <mergeCell ref="VGG16:VGI16"/>
    <mergeCell ref="VGJ16:VGL16"/>
    <mergeCell ref="VFI16:VFK16"/>
    <mergeCell ref="VFL16:VFN16"/>
    <mergeCell ref="VFO16:VFQ16"/>
    <mergeCell ref="VFR16:VFT16"/>
    <mergeCell ref="VFU16:VFW16"/>
    <mergeCell ref="VJJ16:VJL16"/>
    <mergeCell ref="VJM16:VJO16"/>
    <mergeCell ref="VJP16:VJR16"/>
    <mergeCell ref="VJS16:VJU16"/>
    <mergeCell ref="VJV16:VJX16"/>
    <mergeCell ref="VIU16:VIW16"/>
    <mergeCell ref="VIX16:VIZ16"/>
    <mergeCell ref="VJA16:VJC16"/>
    <mergeCell ref="VJD16:VJF16"/>
    <mergeCell ref="VJG16:VJI16"/>
    <mergeCell ref="VIF16:VIH16"/>
    <mergeCell ref="VII16:VIK16"/>
    <mergeCell ref="VIL16:VIN16"/>
    <mergeCell ref="VIO16:VIQ16"/>
    <mergeCell ref="VIR16:VIT16"/>
    <mergeCell ref="VHQ16:VHS16"/>
    <mergeCell ref="VHT16:VHV16"/>
    <mergeCell ref="VHW16:VHY16"/>
    <mergeCell ref="VHZ16:VIB16"/>
    <mergeCell ref="VIC16:VIE16"/>
    <mergeCell ref="VLR16:VLT16"/>
    <mergeCell ref="VLU16:VLW16"/>
    <mergeCell ref="VLX16:VLZ16"/>
    <mergeCell ref="VMA16:VMC16"/>
    <mergeCell ref="VMD16:VMF16"/>
    <mergeCell ref="VLC16:VLE16"/>
    <mergeCell ref="VLF16:VLH16"/>
    <mergeCell ref="VLI16:VLK16"/>
    <mergeCell ref="VLL16:VLN16"/>
    <mergeCell ref="VLO16:VLQ16"/>
    <mergeCell ref="VKN16:VKP16"/>
    <mergeCell ref="VKQ16:VKS16"/>
    <mergeCell ref="VKT16:VKV16"/>
    <mergeCell ref="VKW16:VKY16"/>
    <mergeCell ref="VKZ16:VLB16"/>
    <mergeCell ref="VJY16:VKA16"/>
    <mergeCell ref="VKB16:VKD16"/>
    <mergeCell ref="VKE16:VKG16"/>
    <mergeCell ref="VKH16:VKJ16"/>
    <mergeCell ref="VKK16:VKM16"/>
    <mergeCell ref="VNZ16:VOB16"/>
    <mergeCell ref="VOC16:VOE16"/>
    <mergeCell ref="VOF16:VOH16"/>
    <mergeCell ref="VOI16:VOK16"/>
    <mergeCell ref="VOL16:VON16"/>
    <mergeCell ref="VNK16:VNM16"/>
    <mergeCell ref="VNN16:VNP16"/>
    <mergeCell ref="VNQ16:VNS16"/>
    <mergeCell ref="VNT16:VNV16"/>
    <mergeCell ref="VNW16:VNY16"/>
    <mergeCell ref="VMV16:VMX16"/>
    <mergeCell ref="VMY16:VNA16"/>
    <mergeCell ref="VNB16:VND16"/>
    <mergeCell ref="VNE16:VNG16"/>
    <mergeCell ref="VNH16:VNJ16"/>
    <mergeCell ref="VMG16:VMI16"/>
    <mergeCell ref="VMJ16:VML16"/>
    <mergeCell ref="VMM16:VMO16"/>
    <mergeCell ref="VMP16:VMR16"/>
    <mergeCell ref="VMS16:VMU16"/>
    <mergeCell ref="VQH16:VQJ16"/>
    <mergeCell ref="VQK16:VQM16"/>
    <mergeCell ref="VQN16:VQP16"/>
    <mergeCell ref="VQQ16:VQS16"/>
    <mergeCell ref="VQT16:VQV16"/>
    <mergeCell ref="VPS16:VPU16"/>
    <mergeCell ref="VPV16:VPX16"/>
    <mergeCell ref="VPY16:VQA16"/>
    <mergeCell ref="VQB16:VQD16"/>
    <mergeCell ref="VQE16:VQG16"/>
    <mergeCell ref="VPD16:VPF16"/>
    <mergeCell ref="VPG16:VPI16"/>
    <mergeCell ref="VPJ16:VPL16"/>
    <mergeCell ref="VPM16:VPO16"/>
    <mergeCell ref="VPP16:VPR16"/>
    <mergeCell ref="VOO16:VOQ16"/>
    <mergeCell ref="VOR16:VOT16"/>
    <mergeCell ref="VOU16:VOW16"/>
    <mergeCell ref="VOX16:VOZ16"/>
    <mergeCell ref="VPA16:VPC16"/>
    <mergeCell ref="VSP16:VSR16"/>
    <mergeCell ref="VSS16:VSU16"/>
    <mergeCell ref="VSV16:VSX16"/>
    <mergeCell ref="VSY16:VTA16"/>
    <mergeCell ref="VTB16:VTD16"/>
    <mergeCell ref="VSA16:VSC16"/>
    <mergeCell ref="VSD16:VSF16"/>
    <mergeCell ref="VSG16:VSI16"/>
    <mergeCell ref="VSJ16:VSL16"/>
    <mergeCell ref="VSM16:VSO16"/>
    <mergeCell ref="VRL16:VRN16"/>
    <mergeCell ref="VRO16:VRQ16"/>
    <mergeCell ref="VRR16:VRT16"/>
    <mergeCell ref="VRU16:VRW16"/>
    <mergeCell ref="VRX16:VRZ16"/>
    <mergeCell ref="VQW16:VQY16"/>
    <mergeCell ref="VQZ16:VRB16"/>
    <mergeCell ref="VRC16:VRE16"/>
    <mergeCell ref="VRF16:VRH16"/>
    <mergeCell ref="VRI16:VRK16"/>
    <mergeCell ref="VUX16:VUZ16"/>
    <mergeCell ref="VVA16:VVC16"/>
    <mergeCell ref="VVD16:VVF16"/>
    <mergeCell ref="VVG16:VVI16"/>
    <mergeCell ref="VVJ16:VVL16"/>
    <mergeCell ref="VUI16:VUK16"/>
    <mergeCell ref="VUL16:VUN16"/>
    <mergeCell ref="VUO16:VUQ16"/>
    <mergeCell ref="VUR16:VUT16"/>
    <mergeCell ref="VUU16:VUW16"/>
    <mergeCell ref="VTT16:VTV16"/>
    <mergeCell ref="VTW16:VTY16"/>
    <mergeCell ref="VTZ16:VUB16"/>
    <mergeCell ref="VUC16:VUE16"/>
    <mergeCell ref="VUF16:VUH16"/>
    <mergeCell ref="VTE16:VTG16"/>
    <mergeCell ref="VTH16:VTJ16"/>
    <mergeCell ref="VTK16:VTM16"/>
    <mergeCell ref="VTN16:VTP16"/>
    <mergeCell ref="VTQ16:VTS16"/>
    <mergeCell ref="VXF16:VXH16"/>
    <mergeCell ref="VXI16:VXK16"/>
    <mergeCell ref="VXL16:VXN16"/>
    <mergeCell ref="VXO16:VXQ16"/>
    <mergeCell ref="VXR16:VXT16"/>
    <mergeCell ref="VWQ16:VWS16"/>
    <mergeCell ref="VWT16:VWV16"/>
    <mergeCell ref="VWW16:VWY16"/>
    <mergeCell ref="VWZ16:VXB16"/>
    <mergeCell ref="VXC16:VXE16"/>
    <mergeCell ref="VWB16:VWD16"/>
    <mergeCell ref="VWE16:VWG16"/>
    <mergeCell ref="VWH16:VWJ16"/>
    <mergeCell ref="VWK16:VWM16"/>
    <mergeCell ref="VWN16:VWP16"/>
    <mergeCell ref="VVM16:VVO16"/>
    <mergeCell ref="VVP16:VVR16"/>
    <mergeCell ref="VVS16:VVU16"/>
    <mergeCell ref="VVV16:VVX16"/>
    <mergeCell ref="VVY16:VWA16"/>
    <mergeCell ref="VZN16:VZP16"/>
    <mergeCell ref="VZQ16:VZS16"/>
    <mergeCell ref="VZT16:VZV16"/>
    <mergeCell ref="VZW16:VZY16"/>
    <mergeCell ref="VZZ16:WAB16"/>
    <mergeCell ref="VYY16:VZA16"/>
    <mergeCell ref="VZB16:VZD16"/>
    <mergeCell ref="VZE16:VZG16"/>
    <mergeCell ref="VZH16:VZJ16"/>
    <mergeCell ref="VZK16:VZM16"/>
    <mergeCell ref="VYJ16:VYL16"/>
    <mergeCell ref="VYM16:VYO16"/>
    <mergeCell ref="VYP16:VYR16"/>
    <mergeCell ref="VYS16:VYU16"/>
    <mergeCell ref="VYV16:VYX16"/>
    <mergeCell ref="VXU16:VXW16"/>
    <mergeCell ref="VXX16:VXZ16"/>
    <mergeCell ref="VYA16:VYC16"/>
    <mergeCell ref="VYD16:VYF16"/>
    <mergeCell ref="VYG16:VYI16"/>
    <mergeCell ref="WBV16:WBX16"/>
    <mergeCell ref="WBY16:WCA16"/>
    <mergeCell ref="WCB16:WCD16"/>
    <mergeCell ref="WCE16:WCG16"/>
    <mergeCell ref="WCH16:WCJ16"/>
    <mergeCell ref="WBG16:WBI16"/>
    <mergeCell ref="WBJ16:WBL16"/>
    <mergeCell ref="WBM16:WBO16"/>
    <mergeCell ref="WBP16:WBR16"/>
    <mergeCell ref="WBS16:WBU16"/>
    <mergeCell ref="WAR16:WAT16"/>
    <mergeCell ref="WAU16:WAW16"/>
    <mergeCell ref="WAX16:WAZ16"/>
    <mergeCell ref="WBA16:WBC16"/>
    <mergeCell ref="WBD16:WBF16"/>
    <mergeCell ref="WAC16:WAE16"/>
    <mergeCell ref="WAF16:WAH16"/>
    <mergeCell ref="WAI16:WAK16"/>
    <mergeCell ref="WAL16:WAN16"/>
    <mergeCell ref="WAO16:WAQ16"/>
    <mergeCell ref="WED16:WEF16"/>
    <mergeCell ref="WEG16:WEI16"/>
    <mergeCell ref="WEJ16:WEL16"/>
    <mergeCell ref="WEM16:WEO16"/>
    <mergeCell ref="WEP16:WER16"/>
    <mergeCell ref="WDO16:WDQ16"/>
    <mergeCell ref="WDR16:WDT16"/>
    <mergeCell ref="WDU16:WDW16"/>
    <mergeCell ref="WDX16:WDZ16"/>
    <mergeCell ref="WEA16:WEC16"/>
    <mergeCell ref="WCZ16:WDB16"/>
    <mergeCell ref="WDC16:WDE16"/>
    <mergeCell ref="WDF16:WDH16"/>
    <mergeCell ref="WDI16:WDK16"/>
    <mergeCell ref="WDL16:WDN16"/>
    <mergeCell ref="WCK16:WCM16"/>
    <mergeCell ref="WCN16:WCP16"/>
    <mergeCell ref="WCQ16:WCS16"/>
    <mergeCell ref="WCT16:WCV16"/>
    <mergeCell ref="WCW16:WCY16"/>
    <mergeCell ref="WGL16:WGN16"/>
    <mergeCell ref="WGO16:WGQ16"/>
    <mergeCell ref="WGR16:WGT16"/>
    <mergeCell ref="WGU16:WGW16"/>
    <mergeCell ref="WGX16:WGZ16"/>
    <mergeCell ref="WFW16:WFY16"/>
    <mergeCell ref="WFZ16:WGB16"/>
    <mergeCell ref="WGC16:WGE16"/>
    <mergeCell ref="WGF16:WGH16"/>
    <mergeCell ref="WGI16:WGK16"/>
    <mergeCell ref="WFH16:WFJ16"/>
    <mergeCell ref="WFK16:WFM16"/>
    <mergeCell ref="WFN16:WFP16"/>
    <mergeCell ref="WFQ16:WFS16"/>
    <mergeCell ref="WFT16:WFV16"/>
    <mergeCell ref="WES16:WEU16"/>
    <mergeCell ref="WEV16:WEX16"/>
    <mergeCell ref="WEY16:WFA16"/>
    <mergeCell ref="WFB16:WFD16"/>
    <mergeCell ref="WFE16:WFG16"/>
    <mergeCell ref="WIT16:WIV16"/>
    <mergeCell ref="WIW16:WIY16"/>
    <mergeCell ref="WIZ16:WJB16"/>
    <mergeCell ref="WJC16:WJE16"/>
    <mergeCell ref="WJF16:WJH16"/>
    <mergeCell ref="WIE16:WIG16"/>
    <mergeCell ref="WIH16:WIJ16"/>
    <mergeCell ref="WIK16:WIM16"/>
    <mergeCell ref="WIN16:WIP16"/>
    <mergeCell ref="WIQ16:WIS16"/>
    <mergeCell ref="WHP16:WHR16"/>
    <mergeCell ref="WHS16:WHU16"/>
    <mergeCell ref="WHV16:WHX16"/>
    <mergeCell ref="WHY16:WIA16"/>
    <mergeCell ref="WIB16:WID16"/>
    <mergeCell ref="WHA16:WHC16"/>
    <mergeCell ref="WHD16:WHF16"/>
    <mergeCell ref="WHG16:WHI16"/>
    <mergeCell ref="WHJ16:WHL16"/>
    <mergeCell ref="WHM16:WHO16"/>
    <mergeCell ref="WLB16:WLD16"/>
    <mergeCell ref="WLE16:WLG16"/>
    <mergeCell ref="WLH16:WLJ16"/>
    <mergeCell ref="WLK16:WLM16"/>
    <mergeCell ref="WLN16:WLP16"/>
    <mergeCell ref="WKM16:WKO16"/>
    <mergeCell ref="WKP16:WKR16"/>
    <mergeCell ref="WKS16:WKU16"/>
    <mergeCell ref="WKV16:WKX16"/>
    <mergeCell ref="WKY16:WLA16"/>
    <mergeCell ref="WJX16:WJZ16"/>
    <mergeCell ref="WKA16:WKC16"/>
    <mergeCell ref="WKD16:WKF16"/>
    <mergeCell ref="WKG16:WKI16"/>
    <mergeCell ref="WKJ16:WKL16"/>
    <mergeCell ref="WJI16:WJK16"/>
    <mergeCell ref="WJL16:WJN16"/>
    <mergeCell ref="WJO16:WJQ16"/>
    <mergeCell ref="WJR16:WJT16"/>
    <mergeCell ref="WJU16:WJW16"/>
    <mergeCell ref="WNJ16:WNL16"/>
    <mergeCell ref="WNM16:WNO16"/>
    <mergeCell ref="WNP16:WNR16"/>
    <mergeCell ref="WNS16:WNU16"/>
    <mergeCell ref="WNV16:WNX16"/>
    <mergeCell ref="WMU16:WMW16"/>
    <mergeCell ref="WMX16:WMZ16"/>
    <mergeCell ref="WNA16:WNC16"/>
    <mergeCell ref="WND16:WNF16"/>
    <mergeCell ref="WNG16:WNI16"/>
    <mergeCell ref="WMF16:WMH16"/>
    <mergeCell ref="WMI16:WMK16"/>
    <mergeCell ref="WML16:WMN16"/>
    <mergeCell ref="WMO16:WMQ16"/>
    <mergeCell ref="WMR16:WMT16"/>
    <mergeCell ref="WLQ16:WLS16"/>
    <mergeCell ref="WLT16:WLV16"/>
    <mergeCell ref="WLW16:WLY16"/>
    <mergeCell ref="WLZ16:WMB16"/>
    <mergeCell ref="WMC16:WME16"/>
    <mergeCell ref="WPR16:WPT16"/>
    <mergeCell ref="WPU16:WPW16"/>
    <mergeCell ref="WPX16:WPZ16"/>
    <mergeCell ref="WQA16:WQC16"/>
    <mergeCell ref="WQD16:WQF16"/>
    <mergeCell ref="WPC16:WPE16"/>
    <mergeCell ref="WPF16:WPH16"/>
    <mergeCell ref="WPI16:WPK16"/>
    <mergeCell ref="WPL16:WPN16"/>
    <mergeCell ref="WPO16:WPQ16"/>
    <mergeCell ref="WON16:WOP16"/>
    <mergeCell ref="WOQ16:WOS16"/>
    <mergeCell ref="WOT16:WOV16"/>
    <mergeCell ref="WOW16:WOY16"/>
    <mergeCell ref="WOZ16:WPB16"/>
    <mergeCell ref="WNY16:WOA16"/>
    <mergeCell ref="WOB16:WOD16"/>
    <mergeCell ref="WOE16:WOG16"/>
    <mergeCell ref="WOH16:WOJ16"/>
    <mergeCell ref="WOK16:WOM16"/>
    <mergeCell ref="WRZ16:WSB16"/>
    <mergeCell ref="WSC16:WSE16"/>
    <mergeCell ref="WSF16:WSH16"/>
    <mergeCell ref="WSI16:WSK16"/>
    <mergeCell ref="WSL16:WSN16"/>
    <mergeCell ref="WRK16:WRM16"/>
    <mergeCell ref="WRN16:WRP16"/>
    <mergeCell ref="WRQ16:WRS16"/>
    <mergeCell ref="WRT16:WRV16"/>
    <mergeCell ref="WRW16:WRY16"/>
    <mergeCell ref="WQV16:WQX16"/>
    <mergeCell ref="WQY16:WRA16"/>
    <mergeCell ref="WRB16:WRD16"/>
    <mergeCell ref="WRE16:WRG16"/>
    <mergeCell ref="WRH16:WRJ16"/>
    <mergeCell ref="WQG16:WQI16"/>
    <mergeCell ref="WQJ16:WQL16"/>
    <mergeCell ref="WQM16:WQO16"/>
    <mergeCell ref="WQP16:WQR16"/>
    <mergeCell ref="WQS16:WQU16"/>
    <mergeCell ref="WUH16:WUJ16"/>
    <mergeCell ref="WUK16:WUM16"/>
    <mergeCell ref="WUN16:WUP16"/>
    <mergeCell ref="WUQ16:WUS16"/>
    <mergeCell ref="WUT16:WUV16"/>
    <mergeCell ref="WTS16:WTU16"/>
    <mergeCell ref="WTV16:WTX16"/>
    <mergeCell ref="WTY16:WUA16"/>
    <mergeCell ref="WUB16:WUD16"/>
    <mergeCell ref="WUE16:WUG16"/>
    <mergeCell ref="WTD16:WTF16"/>
    <mergeCell ref="WTG16:WTI16"/>
    <mergeCell ref="WTJ16:WTL16"/>
    <mergeCell ref="WTM16:WTO16"/>
    <mergeCell ref="WTP16:WTR16"/>
    <mergeCell ref="WSO16:WSQ16"/>
    <mergeCell ref="WSR16:WST16"/>
    <mergeCell ref="WSU16:WSW16"/>
    <mergeCell ref="WSX16:WSZ16"/>
    <mergeCell ref="WTA16:WTC16"/>
    <mergeCell ref="WWP16:WWR16"/>
    <mergeCell ref="WWS16:WWU16"/>
    <mergeCell ref="WWV16:WWX16"/>
    <mergeCell ref="WWY16:WXA16"/>
    <mergeCell ref="WXB16:WXD16"/>
    <mergeCell ref="WWA16:WWC16"/>
    <mergeCell ref="WWD16:WWF16"/>
    <mergeCell ref="WWG16:WWI16"/>
    <mergeCell ref="WWJ16:WWL16"/>
    <mergeCell ref="WWM16:WWO16"/>
    <mergeCell ref="WVL16:WVN16"/>
    <mergeCell ref="WVO16:WVQ16"/>
    <mergeCell ref="WVR16:WVT16"/>
    <mergeCell ref="WVU16:WVW16"/>
    <mergeCell ref="WVX16:WVZ16"/>
    <mergeCell ref="WUW16:WUY16"/>
    <mergeCell ref="WUZ16:WVB16"/>
    <mergeCell ref="WVC16:WVE16"/>
    <mergeCell ref="WVF16:WVH16"/>
    <mergeCell ref="WVI16:WVK16"/>
    <mergeCell ref="WYX16:WYZ16"/>
    <mergeCell ref="WZA16:WZC16"/>
    <mergeCell ref="WZD16:WZF16"/>
    <mergeCell ref="WZG16:WZI16"/>
    <mergeCell ref="WZJ16:WZL16"/>
    <mergeCell ref="WYI16:WYK16"/>
    <mergeCell ref="WYL16:WYN16"/>
    <mergeCell ref="WYO16:WYQ16"/>
    <mergeCell ref="WYR16:WYT16"/>
    <mergeCell ref="WYU16:WYW16"/>
    <mergeCell ref="WXT16:WXV16"/>
    <mergeCell ref="WXW16:WXY16"/>
    <mergeCell ref="WXZ16:WYB16"/>
    <mergeCell ref="WYC16:WYE16"/>
    <mergeCell ref="WYF16:WYH16"/>
    <mergeCell ref="WXE16:WXG16"/>
    <mergeCell ref="WXH16:WXJ16"/>
    <mergeCell ref="WXK16:WXM16"/>
    <mergeCell ref="WXN16:WXP16"/>
    <mergeCell ref="WXQ16:WXS16"/>
    <mergeCell ref="XBL16:XBN16"/>
    <mergeCell ref="XBO16:XBQ16"/>
    <mergeCell ref="XBR16:XBT16"/>
    <mergeCell ref="XAQ16:XAS16"/>
    <mergeCell ref="XAT16:XAV16"/>
    <mergeCell ref="XAW16:XAY16"/>
    <mergeCell ref="XAZ16:XBB16"/>
    <mergeCell ref="XBC16:XBE16"/>
    <mergeCell ref="XAB16:XAD16"/>
    <mergeCell ref="XAE16:XAG16"/>
    <mergeCell ref="XAH16:XAJ16"/>
    <mergeCell ref="XAK16:XAM16"/>
    <mergeCell ref="XAN16:XAP16"/>
    <mergeCell ref="WZM16:WZO16"/>
    <mergeCell ref="WZP16:WZR16"/>
    <mergeCell ref="WZS16:WZU16"/>
    <mergeCell ref="WZV16:WZX16"/>
    <mergeCell ref="WZY16:XAA16"/>
    <mergeCell ref="XER16:XET16"/>
    <mergeCell ref="XEU16:XEW16"/>
    <mergeCell ref="XEX16:XEZ16"/>
    <mergeCell ref="XFA16:XFC16"/>
    <mergeCell ref="A17:C17"/>
    <mergeCell ref="XEC16:XEE16"/>
    <mergeCell ref="XEF16:XEH16"/>
    <mergeCell ref="XEI16:XEK16"/>
    <mergeCell ref="XEL16:XEN16"/>
    <mergeCell ref="XEO16:XEQ16"/>
    <mergeCell ref="XDN16:XDP16"/>
    <mergeCell ref="XDQ16:XDS16"/>
    <mergeCell ref="XDT16:XDV16"/>
    <mergeCell ref="XDW16:XDY16"/>
    <mergeCell ref="XDZ16:XEB16"/>
    <mergeCell ref="XCY16:XDA16"/>
    <mergeCell ref="XDB16:XDD16"/>
    <mergeCell ref="XDE16:XDG16"/>
    <mergeCell ref="XDH16:XDJ16"/>
    <mergeCell ref="XDK16:XDM16"/>
    <mergeCell ref="XCJ16:XCL16"/>
    <mergeCell ref="XCM16:XCO16"/>
    <mergeCell ref="XCP16:XCR16"/>
    <mergeCell ref="XCS16:XCU16"/>
    <mergeCell ref="XCV16:XCX16"/>
    <mergeCell ref="XBU16:XBW16"/>
    <mergeCell ref="XBX16:XBZ16"/>
    <mergeCell ref="XCA16:XCC16"/>
    <mergeCell ref="XCD16:XCF16"/>
    <mergeCell ref="XCG16:XCI16"/>
    <mergeCell ref="XBF16:XBH16"/>
    <mergeCell ref="XBI16:XBK16"/>
  </mergeCells>
  <pageMargins left="0.78740157480314965" right="0.59055118110236227" top="0.39370078740157483" bottom="0"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27"/>
  <sheetViews>
    <sheetView view="pageBreakPreview" zoomScaleNormal="100" zoomScaleSheetLayoutView="100" workbookViewId="0">
      <selection activeCell="B12" sqref="B12"/>
    </sheetView>
  </sheetViews>
  <sheetFormatPr defaultColWidth="14.5703125" defaultRowHeight="12.75"/>
  <cols>
    <col min="1" max="1" width="8.42578125" style="9" customWidth="1"/>
    <col min="2" max="2" width="97" style="9" customWidth="1"/>
    <col min="3" max="3" width="16.85546875" style="9" customWidth="1"/>
    <col min="4" max="225" width="8.85546875" style="9" customWidth="1"/>
    <col min="226" max="226" width="79.42578125" style="9" customWidth="1"/>
    <col min="227" max="16384" width="14.5703125" style="9"/>
  </cols>
  <sheetData>
    <row r="1" spans="1:16384" ht="20.25">
      <c r="A1" s="230" t="s">
        <v>18</v>
      </c>
      <c r="B1" s="230"/>
      <c r="C1" s="230"/>
    </row>
    <row r="2" spans="1:16384" ht="131.25" customHeight="1">
      <c r="A2" s="221" t="s">
        <v>116</v>
      </c>
      <c r="B2" s="221"/>
      <c r="C2" s="221"/>
    </row>
    <row r="3" spans="1:16384" ht="113.25" customHeight="1">
      <c r="A3" s="237" t="s">
        <v>117</v>
      </c>
      <c r="B3" s="237"/>
      <c r="C3" s="237"/>
    </row>
    <row r="4" spans="1:16384" ht="18.75" customHeight="1">
      <c r="A4" s="34"/>
      <c r="B4" s="34"/>
      <c r="C4" s="57" t="s">
        <v>88</v>
      </c>
    </row>
    <row r="5" spans="1:16384" ht="36" customHeight="1">
      <c r="A5" s="37" t="s">
        <v>2</v>
      </c>
      <c r="B5" s="32" t="s">
        <v>3</v>
      </c>
      <c r="C5" s="32" t="s">
        <v>10</v>
      </c>
    </row>
    <row r="6" spans="1:16384" ht="15.75">
      <c r="A6" s="40" t="s">
        <v>4</v>
      </c>
      <c r="B6" s="41">
        <v>2</v>
      </c>
      <c r="C6" s="41">
        <v>3</v>
      </c>
    </row>
    <row r="7" spans="1:16384" ht="24.95" customHeight="1">
      <c r="A7" s="50" t="s">
        <v>4</v>
      </c>
      <c r="B7" s="51" t="s">
        <v>66</v>
      </c>
      <c r="C7" s="38">
        <v>23.3</v>
      </c>
    </row>
    <row r="8" spans="1:16384" ht="24.95" customHeight="1">
      <c r="A8" s="50" t="s">
        <v>24</v>
      </c>
      <c r="B8" s="51" t="s">
        <v>180</v>
      </c>
      <c r="C8" s="86">
        <v>0</v>
      </c>
    </row>
    <row r="9" spans="1:16384" ht="24.95" customHeight="1">
      <c r="A9" s="50" t="s">
        <v>25</v>
      </c>
      <c r="B9" s="51" t="s">
        <v>181</v>
      </c>
      <c r="C9" s="86">
        <v>0</v>
      </c>
    </row>
    <row r="10" spans="1:16384" ht="24.95" customHeight="1">
      <c r="A10" s="50" t="s">
        <v>26</v>
      </c>
      <c r="B10" s="51" t="s">
        <v>92</v>
      </c>
      <c r="C10" s="86">
        <f>SUM(C7:C9)</f>
        <v>23.3</v>
      </c>
      <c r="D10" s="28"/>
    </row>
    <row r="11" spans="1:16384" ht="24.95" customHeight="1">
      <c r="A11" s="50" t="s">
        <v>27</v>
      </c>
      <c r="B11" s="51" t="s">
        <v>93</v>
      </c>
      <c r="C11" s="86">
        <f>ROUND(C10/3,1)</f>
        <v>7.8</v>
      </c>
    </row>
    <row r="12" spans="1:16384" ht="24.95" customHeight="1">
      <c r="A12" s="50" t="s">
        <v>28</v>
      </c>
      <c r="B12" s="61" t="s">
        <v>183</v>
      </c>
      <c r="C12" s="85">
        <v>7.8</v>
      </c>
    </row>
    <row r="13" spans="1:16384" ht="24.95" customHeight="1">
      <c r="A13" s="50" t="s">
        <v>29</v>
      </c>
      <c r="B13" s="52" t="s">
        <v>68</v>
      </c>
      <c r="C13" s="85">
        <v>7.8</v>
      </c>
    </row>
    <row r="14" spans="1:16384" ht="24.95" customHeight="1">
      <c r="A14" s="50" t="s">
        <v>31</v>
      </c>
      <c r="B14" s="52" t="s">
        <v>184</v>
      </c>
      <c r="C14" s="85">
        <v>7.8</v>
      </c>
    </row>
    <row r="15" spans="1:16384" ht="18.75" customHeight="1">
      <c r="C15" s="117"/>
    </row>
    <row r="16" spans="1:16384" s="13" customFormat="1" ht="18.75">
      <c r="A16" s="246" t="s">
        <v>115</v>
      </c>
      <c r="B16" s="247"/>
      <c r="C16" s="248"/>
      <c r="D16" s="235"/>
      <c r="E16" s="236"/>
      <c r="F16" s="236"/>
      <c r="G16" s="235"/>
      <c r="H16" s="236"/>
      <c r="I16" s="236"/>
      <c r="J16" s="235"/>
      <c r="K16" s="236"/>
      <c r="L16" s="236"/>
      <c r="M16" s="235"/>
      <c r="N16" s="236"/>
      <c r="O16" s="236"/>
      <c r="P16" s="235"/>
      <c r="Q16" s="236"/>
      <c r="R16" s="236"/>
      <c r="S16" s="235"/>
      <c r="T16" s="236"/>
      <c r="U16" s="236"/>
      <c r="V16" s="235"/>
      <c r="W16" s="236"/>
      <c r="X16" s="236"/>
      <c r="Y16" s="235"/>
      <c r="Z16" s="236"/>
      <c r="AA16" s="236"/>
      <c r="AB16" s="235"/>
      <c r="AC16" s="236"/>
      <c r="AD16" s="236"/>
      <c r="AE16" s="235"/>
      <c r="AF16" s="236"/>
      <c r="AG16" s="236"/>
      <c r="AH16" s="235"/>
      <c r="AI16" s="236"/>
      <c r="AJ16" s="236"/>
      <c r="AK16" s="235"/>
      <c r="AL16" s="236"/>
      <c r="AM16" s="236"/>
      <c r="AN16" s="235"/>
      <c r="AO16" s="236"/>
      <c r="AP16" s="236"/>
      <c r="AQ16" s="235"/>
      <c r="AR16" s="236"/>
      <c r="AS16" s="236"/>
      <c r="AT16" s="235"/>
      <c r="AU16" s="236"/>
      <c r="AV16" s="236"/>
      <c r="AW16" s="235"/>
      <c r="AX16" s="236"/>
      <c r="AY16" s="236"/>
      <c r="AZ16" s="235"/>
      <c r="BA16" s="236"/>
      <c r="BB16" s="236"/>
      <c r="BC16" s="235"/>
      <c r="BD16" s="236"/>
      <c r="BE16" s="236"/>
      <c r="BF16" s="235"/>
      <c r="BG16" s="236"/>
      <c r="BH16" s="236"/>
      <c r="BI16" s="235"/>
      <c r="BJ16" s="236"/>
      <c r="BK16" s="236"/>
      <c r="BL16" s="235"/>
      <c r="BM16" s="236"/>
      <c r="BN16" s="236"/>
      <c r="BO16" s="235"/>
      <c r="BP16" s="236"/>
      <c r="BQ16" s="236"/>
      <c r="BR16" s="235"/>
      <c r="BS16" s="236"/>
      <c r="BT16" s="236"/>
      <c r="BU16" s="235"/>
      <c r="BV16" s="236"/>
      <c r="BW16" s="236"/>
      <c r="BX16" s="235"/>
      <c r="BY16" s="236"/>
      <c r="BZ16" s="236"/>
      <c r="CA16" s="235"/>
      <c r="CB16" s="236"/>
      <c r="CC16" s="236"/>
      <c r="CD16" s="235"/>
      <c r="CE16" s="236"/>
      <c r="CF16" s="236"/>
      <c r="CG16" s="235"/>
      <c r="CH16" s="236"/>
      <c r="CI16" s="236"/>
      <c r="CJ16" s="235"/>
      <c r="CK16" s="236"/>
      <c r="CL16" s="236"/>
      <c r="CM16" s="235"/>
      <c r="CN16" s="236"/>
      <c r="CO16" s="236"/>
      <c r="CP16" s="235"/>
      <c r="CQ16" s="236"/>
      <c r="CR16" s="236"/>
      <c r="CS16" s="235"/>
      <c r="CT16" s="236"/>
      <c r="CU16" s="236"/>
      <c r="CV16" s="235"/>
      <c r="CW16" s="236"/>
      <c r="CX16" s="236"/>
      <c r="CY16" s="235"/>
      <c r="CZ16" s="236"/>
      <c r="DA16" s="236"/>
      <c r="DB16" s="235"/>
      <c r="DC16" s="236"/>
      <c r="DD16" s="236"/>
      <c r="DE16" s="235"/>
      <c r="DF16" s="236"/>
      <c r="DG16" s="236"/>
      <c r="DH16" s="235"/>
      <c r="DI16" s="236"/>
      <c r="DJ16" s="236"/>
      <c r="DK16" s="235"/>
      <c r="DL16" s="236"/>
      <c r="DM16" s="236"/>
      <c r="DN16" s="235"/>
      <c r="DO16" s="236"/>
      <c r="DP16" s="236"/>
      <c r="DQ16" s="235"/>
      <c r="DR16" s="236"/>
      <c r="DS16" s="236"/>
      <c r="DT16" s="235"/>
      <c r="DU16" s="236"/>
      <c r="DV16" s="236"/>
      <c r="DW16" s="235"/>
      <c r="DX16" s="236"/>
      <c r="DY16" s="236"/>
      <c r="DZ16" s="235"/>
      <c r="EA16" s="236"/>
      <c r="EB16" s="236"/>
      <c r="EC16" s="235"/>
      <c r="ED16" s="236"/>
      <c r="EE16" s="236"/>
      <c r="EF16" s="235"/>
      <c r="EG16" s="236"/>
      <c r="EH16" s="236"/>
      <c r="EI16" s="235"/>
      <c r="EJ16" s="236"/>
      <c r="EK16" s="236"/>
      <c r="EL16" s="235"/>
      <c r="EM16" s="236"/>
      <c r="EN16" s="236"/>
      <c r="EO16" s="235"/>
      <c r="EP16" s="236"/>
      <c r="EQ16" s="236"/>
      <c r="ER16" s="235"/>
      <c r="ES16" s="236"/>
      <c r="ET16" s="236"/>
      <c r="EU16" s="235"/>
      <c r="EV16" s="236"/>
      <c r="EW16" s="236"/>
      <c r="EX16" s="235"/>
      <c r="EY16" s="236"/>
      <c r="EZ16" s="236"/>
      <c r="FA16" s="235"/>
      <c r="FB16" s="236"/>
      <c r="FC16" s="236"/>
      <c r="FD16" s="235"/>
      <c r="FE16" s="236"/>
      <c r="FF16" s="236"/>
      <c r="FG16" s="235"/>
      <c r="FH16" s="236"/>
      <c r="FI16" s="236"/>
      <c r="FJ16" s="235"/>
      <c r="FK16" s="236"/>
      <c r="FL16" s="236"/>
      <c r="FM16" s="235"/>
      <c r="FN16" s="236"/>
      <c r="FO16" s="236"/>
      <c r="FP16" s="235"/>
      <c r="FQ16" s="236"/>
      <c r="FR16" s="236"/>
      <c r="FS16" s="235"/>
      <c r="FT16" s="236"/>
      <c r="FU16" s="236"/>
      <c r="FV16" s="235"/>
      <c r="FW16" s="236"/>
      <c r="FX16" s="236"/>
      <c r="FY16" s="235"/>
      <c r="FZ16" s="236"/>
      <c r="GA16" s="236"/>
      <c r="GB16" s="235"/>
      <c r="GC16" s="236"/>
      <c r="GD16" s="236"/>
      <c r="GE16" s="235"/>
      <c r="GF16" s="236"/>
      <c r="GG16" s="236"/>
      <c r="GH16" s="235"/>
      <c r="GI16" s="236"/>
      <c r="GJ16" s="236"/>
      <c r="GK16" s="235"/>
      <c r="GL16" s="236"/>
      <c r="GM16" s="236"/>
      <c r="GN16" s="235"/>
      <c r="GO16" s="236"/>
      <c r="GP16" s="236"/>
      <c r="GQ16" s="235"/>
      <c r="GR16" s="236"/>
      <c r="GS16" s="236"/>
      <c r="GT16" s="235"/>
      <c r="GU16" s="236"/>
      <c r="GV16" s="236"/>
      <c r="GW16" s="235"/>
      <c r="GX16" s="236"/>
      <c r="GY16" s="236"/>
      <c r="GZ16" s="235"/>
      <c r="HA16" s="236"/>
      <c r="HB16" s="236"/>
      <c r="HC16" s="235"/>
      <c r="HD16" s="236"/>
      <c r="HE16" s="236"/>
      <c r="HF16" s="235"/>
      <c r="HG16" s="236"/>
      <c r="HH16" s="236"/>
      <c r="HI16" s="235"/>
      <c r="HJ16" s="236"/>
      <c r="HK16" s="236"/>
      <c r="HL16" s="235"/>
      <c r="HM16" s="236"/>
      <c r="HN16" s="236"/>
      <c r="HO16" s="235"/>
      <c r="HP16" s="236"/>
      <c r="HQ16" s="236"/>
      <c r="HR16" s="235"/>
      <c r="HS16" s="236"/>
      <c r="HT16" s="236"/>
      <c r="HU16" s="235"/>
      <c r="HV16" s="236"/>
      <c r="HW16" s="236"/>
      <c r="HX16" s="235"/>
      <c r="HY16" s="236"/>
      <c r="HZ16" s="236"/>
      <c r="IA16" s="235"/>
      <c r="IB16" s="236"/>
      <c r="IC16" s="236"/>
      <c r="ID16" s="235"/>
      <c r="IE16" s="236"/>
      <c r="IF16" s="236"/>
      <c r="IG16" s="235"/>
      <c r="IH16" s="236"/>
      <c r="II16" s="236"/>
      <c r="IJ16" s="235"/>
      <c r="IK16" s="236"/>
      <c r="IL16" s="236"/>
      <c r="IM16" s="235"/>
      <c r="IN16" s="236"/>
      <c r="IO16" s="236"/>
      <c r="IP16" s="235"/>
      <c r="IQ16" s="236"/>
      <c r="IR16" s="236"/>
      <c r="IS16" s="235"/>
      <c r="IT16" s="236"/>
      <c r="IU16" s="236"/>
      <c r="IV16" s="235"/>
      <c r="IW16" s="236"/>
      <c r="IX16" s="236"/>
      <c r="IY16" s="235"/>
      <c r="IZ16" s="236"/>
      <c r="JA16" s="236"/>
      <c r="JB16" s="235"/>
      <c r="JC16" s="236"/>
      <c r="JD16" s="236"/>
      <c r="JE16" s="235"/>
      <c r="JF16" s="236"/>
      <c r="JG16" s="236"/>
      <c r="JH16" s="235"/>
      <c r="JI16" s="236"/>
      <c r="JJ16" s="236"/>
      <c r="JK16" s="235"/>
      <c r="JL16" s="236"/>
      <c r="JM16" s="236"/>
      <c r="JN16" s="235"/>
      <c r="JO16" s="236"/>
      <c r="JP16" s="236"/>
      <c r="JQ16" s="235"/>
      <c r="JR16" s="236"/>
      <c r="JS16" s="236"/>
      <c r="JT16" s="235"/>
      <c r="JU16" s="236"/>
      <c r="JV16" s="236"/>
      <c r="JW16" s="235"/>
      <c r="JX16" s="236"/>
      <c r="JY16" s="236"/>
      <c r="JZ16" s="235"/>
      <c r="KA16" s="236"/>
      <c r="KB16" s="236"/>
      <c r="KC16" s="235"/>
      <c r="KD16" s="236"/>
      <c r="KE16" s="236"/>
      <c r="KF16" s="235"/>
      <c r="KG16" s="236"/>
      <c r="KH16" s="236"/>
      <c r="KI16" s="235"/>
      <c r="KJ16" s="236"/>
      <c r="KK16" s="236"/>
      <c r="KL16" s="235"/>
      <c r="KM16" s="236"/>
      <c r="KN16" s="236"/>
      <c r="KO16" s="235"/>
      <c r="KP16" s="236"/>
      <c r="KQ16" s="236"/>
      <c r="KR16" s="235"/>
      <c r="KS16" s="236"/>
      <c r="KT16" s="236"/>
      <c r="KU16" s="235"/>
      <c r="KV16" s="236"/>
      <c r="KW16" s="236"/>
      <c r="KX16" s="235"/>
      <c r="KY16" s="236"/>
      <c r="KZ16" s="236"/>
      <c r="LA16" s="235"/>
      <c r="LB16" s="236"/>
      <c r="LC16" s="236"/>
      <c r="LD16" s="235"/>
      <c r="LE16" s="236"/>
      <c r="LF16" s="236"/>
      <c r="LG16" s="235"/>
      <c r="LH16" s="236"/>
      <c r="LI16" s="236"/>
      <c r="LJ16" s="235"/>
      <c r="LK16" s="236"/>
      <c r="LL16" s="236"/>
      <c r="LM16" s="235"/>
      <c r="LN16" s="236"/>
      <c r="LO16" s="236"/>
      <c r="LP16" s="235"/>
      <c r="LQ16" s="236"/>
      <c r="LR16" s="236"/>
      <c r="LS16" s="235"/>
      <c r="LT16" s="236"/>
      <c r="LU16" s="236"/>
      <c r="LV16" s="235"/>
      <c r="LW16" s="236"/>
      <c r="LX16" s="236"/>
      <c r="LY16" s="235"/>
      <c r="LZ16" s="236"/>
      <c r="MA16" s="236"/>
      <c r="MB16" s="235"/>
      <c r="MC16" s="236"/>
      <c r="MD16" s="236"/>
      <c r="ME16" s="235"/>
      <c r="MF16" s="236"/>
      <c r="MG16" s="236"/>
      <c r="MH16" s="235"/>
      <c r="MI16" s="236"/>
      <c r="MJ16" s="236"/>
      <c r="MK16" s="235"/>
      <c r="ML16" s="236"/>
      <c r="MM16" s="236"/>
      <c r="MN16" s="235"/>
      <c r="MO16" s="236"/>
      <c r="MP16" s="236"/>
      <c r="MQ16" s="235"/>
      <c r="MR16" s="236"/>
      <c r="MS16" s="236"/>
      <c r="MT16" s="235"/>
      <c r="MU16" s="236"/>
      <c r="MV16" s="236"/>
      <c r="MW16" s="235"/>
      <c r="MX16" s="236"/>
      <c r="MY16" s="236"/>
      <c r="MZ16" s="235"/>
      <c r="NA16" s="236"/>
      <c r="NB16" s="236"/>
      <c r="NC16" s="235"/>
      <c r="ND16" s="236"/>
      <c r="NE16" s="236"/>
      <c r="NF16" s="235"/>
      <c r="NG16" s="236"/>
      <c r="NH16" s="236"/>
      <c r="NI16" s="235"/>
      <c r="NJ16" s="236"/>
      <c r="NK16" s="236"/>
      <c r="NL16" s="235"/>
      <c r="NM16" s="236"/>
      <c r="NN16" s="236"/>
      <c r="NO16" s="235"/>
      <c r="NP16" s="236"/>
      <c r="NQ16" s="236"/>
      <c r="NR16" s="235"/>
      <c r="NS16" s="236"/>
      <c r="NT16" s="236"/>
      <c r="NU16" s="235"/>
      <c r="NV16" s="236"/>
      <c r="NW16" s="236"/>
      <c r="NX16" s="235"/>
      <c r="NY16" s="236"/>
      <c r="NZ16" s="236"/>
      <c r="OA16" s="235"/>
      <c r="OB16" s="236"/>
      <c r="OC16" s="236"/>
      <c r="OD16" s="235"/>
      <c r="OE16" s="236"/>
      <c r="OF16" s="236"/>
      <c r="OG16" s="235"/>
      <c r="OH16" s="236"/>
      <c r="OI16" s="236"/>
      <c r="OJ16" s="235"/>
      <c r="OK16" s="236"/>
      <c r="OL16" s="236"/>
      <c r="OM16" s="235"/>
      <c r="ON16" s="236"/>
      <c r="OO16" s="236"/>
      <c r="OP16" s="235"/>
      <c r="OQ16" s="236"/>
      <c r="OR16" s="236"/>
      <c r="OS16" s="235"/>
      <c r="OT16" s="236"/>
      <c r="OU16" s="236"/>
      <c r="OV16" s="235"/>
      <c r="OW16" s="236"/>
      <c r="OX16" s="236"/>
      <c r="OY16" s="235"/>
      <c r="OZ16" s="236"/>
      <c r="PA16" s="236"/>
      <c r="PB16" s="235"/>
      <c r="PC16" s="236"/>
      <c r="PD16" s="236"/>
      <c r="PE16" s="235"/>
      <c r="PF16" s="236"/>
      <c r="PG16" s="236"/>
      <c r="PH16" s="235"/>
      <c r="PI16" s="236"/>
      <c r="PJ16" s="236"/>
      <c r="PK16" s="235"/>
      <c r="PL16" s="236"/>
      <c r="PM16" s="236"/>
      <c r="PN16" s="235"/>
      <c r="PO16" s="236"/>
      <c r="PP16" s="236"/>
      <c r="PQ16" s="235"/>
      <c r="PR16" s="236"/>
      <c r="PS16" s="236"/>
      <c r="PT16" s="235"/>
      <c r="PU16" s="236"/>
      <c r="PV16" s="236"/>
      <c r="PW16" s="235"/>
      <c r="PX16" s="236"/>
      <c r="PY16" s="236"/>
      <c r="PZ16" s="235"/>
      <c r="QA16" s="236"/>
      <c r="QB16" s="236"/>
      <c r="QC16" s="235"/>
      <c r="QD16" s="236"/>
      <c r="QE16" s="236"/>
      <c r="QF16" s="235"/>
      <c r="QG16" s="236"/>
      <c r="QH16" s="236"/>
      <c r="QI16" s="235"/>
      <c r="QJ16" s="236"/>
      <c r="QK16" s="236"/>
      <c r="QL16" s="235"/>
      <c r="QM16" s="236"/>
      <c r="QN16" s="236"/>
      <c r="QO16" s="235"/>
      <c r="QP16" s="236"/>
      <c r="QQ16" s="236"/>
      <c r="QR16" s="235"/>
      <c r="QS16" s="236"/>
      <c r="QT16" s="236"/>
      <c r="QU16" s="235"/>
      <c r="QV16" s="236"/>
      <c r="QW16" s="236"/>
      <c r="QX16" s="235"/>
      <c r="QY16" s="236"/>
      <c r="QZ16" s="236"/>
      <c r="RA16" s="235"/>
      <c r="RB16" s="236"/>
      <c r="RC16" s="236"/>
      <c r="RD16" s="235"/>
      <c r="RE16" s="236"/>
      <c r="RF16" s="236"/>
      <c r="RG16" s="235"/>
      <c r="RH16" s="236"/>
      <c r="RI16" s="236"/>
      <c r="RJ16" s="235"/>
      <c r="RK16" s="236"/>
      <c r="RL16" s="236"/>
      <c r="RM16" s="235"/>
      <c r="RN16" s="236"/>
      <c r="RO16" s="236"/>
      <c r="RP16" s="235"/>
      <c r="RQ16" s="236"/>
      <c r="RR16" s="236"/>
      <c r="RS16" s="235"/>
      <c r="RT16" s="236"/>
      <c r="RU16" s="236"/>
      <c r="RV16" s="235"/>
      <c r="RW16" s="236"/>
      <c r="RX16" s="236"/>
      <c r="RY16" s="235"/>
      <c r="RZ16" s="236"/>
      <c r="SA16" s="236"/>
      <c r="SB16" s="235"/>
      <c r="SC16" s="236"/>
      <c r="SD16" s="236"/>
      <c r="SE16" s="235"/>
      <c r="SF16" s="236"/>
      <c r="SG16" s="236"/>
      <c r="SH16" s="235"/>
      <c r="SI16" s="236"/>
      <c r="SJ16" s="236"/>
      <c r="SK16" s="235"/>
      <c r="SL16" s="236"/>
      <c r="SM16" s="236"/>
      <c r="SN16" s="235"/>
      <c r="SO16" s="236"/>
      <c r="SP16" s="236"/>
      <c r="SQ16" s="235"/>
      <c r="SR16" s="236"/>
      <c r="SS16" s="236"/>
      <c r="ST16" s="235"/>
      <c r="SU16" s="236"/>
      <c r="SV16" s="236"/>
      <c r="SW16" s="235"/>
      <c r="SX16" s="236"/>
      <c r="SY16" s="236"/>
      <c r="SZ16" s="235"/>
      <c r="TA16" s="236"/>
      <c r="TB16" s="236"/>
      <c r="TC16" s="235"/>
      <c r="TD16" s="236"/>
      <c r="TE16" s="236"/>
      <c r="TF16" s="235"/>
      <c r="TG16" s="236"/>
      <c r="TH16" s="236"/>
      <c r="TI16" s="235"/>
      <c r="TJ16" s="236"/>
      <c r="TK16" s="236"/>
      <c r="TL16" s="235"/>
      <c r="TM16" s="236"/>
      <c r="TN16" s="236"/>
      <c r="TO16" s="235"/>
      <c r="TP16" s="236"/>
      <c r="TQ16" s="236"/>
      <c r="TR16" s="235"/>
      <c r="TS16" s="236"/>
      <c r="TT16" s="236"/>
      <c r="TU16" s="235"/>
      <c r="TV16" s="236"/>
      <c r="TW16" s="236"/>
      <c r="TX16" s="235"/>
      <c r="TY16" s="236"/>
      <c r="TZ16" s="236"/>
      <c r="UA16" s="235"/>
      <c r="UB16" s="236"/>
      <c r="UC16" s="236"/>
      <c r="UD16" s="235"/>
      <c r="UE16" s="236"/>
      <c r="UF16" s="236"/>
      <c r="UG16" s="235"/>
      <c r="UH16" s="236"/>
      <c r="UI16" s="236"/>
      <c r="UJ16" s="235"/>
      <c r="UK16" s="236"/>
      <c r="UL16" s="236"/>
      <c r="UM16" s="235"/>
      <c r="UN16" s="236"/>
      <c r="UO16" s="236"/>
      <c r="UP16" s="235"/>
      <c r="UQ16" s="236"/>
      <c r="UR16" s="236"/>
      <c r="US16" s="235"/>
      <c r="UT16" s="236"/>
      <c r="UU16" s="236"/>
      <c r="UV16" s="235"/>
      <c r="UW16" s="236"/>
      <c r="UX16" s="236"/>
      <c r="UY16" s="235"/>
      <c r="UZ16" s="236"/>
      <c r="VA16" s="236"/>
      <c r="VB16" s="235"/>
      <c r="VC16" s="236"/>
      <c r="VD16" s="236"/>
      <c r="VE16" s="235"/>
      <c r="VF16" s="236"/>
      <c r="VG16" s="236"/>
      <c r="VH16" s="235"/>
      <c r="VI16" s="236"/>
      <c r="VJ16" s="236"/>
      <c r="VK16" s="235"/>
      <c r="VL16" s="236"/>
      <c r="VM16" s="236"/>
      <c r="VN16" s="235"/>
      <c r="VO16" s="236"/>
      <c r="VP16" s="236"/>
      <c r="VQ16" s="235"/>
      <c r="VR16" s="236"/>
      <c r="VS16" s="236"/>
      <c r="VT16" s="235"/>
      <c r="VU16" s="236"/>
      <c r="VV16" s="236"/>
      <c r="VW16" s="235"/>
      <c r="VX16" s="236"/>
      <c r="VY16" s="236"/>
      <c r="VZ16" s="235"/>
      <c r="WA16" s="236"/>
      <c r="WB16" s="236"/>
      <c r="WC16" s="235"/>
      <c r="WD16" s="236"/>
      <c r="WE16" s="236"/>
      <c r="WF16" s="235"/>
      <c r="WG16" s="236"/>
      <c r="WH16" s="236"/>
      <c r="WI16" s="235"/>
      <c r="WJ16" s="236"/>
      <c r="WK16" s="236"/>
      <c r="WL16" s="235"/>
      <c r="WM16" s="236"/>
      <c r="WN16" s="236"/>
      <c r="WO16" s="235"/>
      <c r="WP16" s="236"/>
      <c r="WQ16" s="236"/>
      <c r="WR16" s="235"/>
      <c r="WS16" s="236"/>
      <c r="WT16" s="236"/>
      <c r="WU16" s="235"/>
      <c r="WV16" s="236"/>
      <c r="WW16" s="236"/>
      <c r="WX16" s="235"/>
      <c r="WY16" s="236"/>
      <c r="WZ16" s="236"/>
      <c r="XA16" s="235"/>
      <c r="XB16" s="236"/>
      <c r="XC16" s="236"/>
      <c r="XD16" s="235"/>
      <c r="XE16" s="236"/>
      <c r="XF16" s="236"/>
      <c r="XG16" s="235"/>
      <c r="XH16" s="236"/>
      <c r="XI16" s="236"/>
      <c r="XJ16" s="235"/>
      <c r="XK16" s="236"/>
      <c r="XL16" s="236"/>
      <c r="XM16" s="235"/>
      <c r="XN16" s="236"/>
      <c r="XO16" s="236"/>
      <c r="XP16" s="235"/>
      <c r="XQ16" s="236"/>
      <c r="XR16" s="236"/>
      <c r="XS16" s="235"/>
      <c r="XT16" s="236"/>
      <c r="XU16" s="236"/>
      <c r="XV16" s="235"/>
      <c r="XW16" s="236"/>
      <c r="XX16" s="236"/>
      <c r="XY16" s="235"/>
      <c r="XZ16" s="236"/>
      <c r="YA16" s="236"/>
      <c r="YB16" s="235"/>
      <c r="YC16" s="236"/>
      <c r="YD16" s="236"/>
      <c r="YE16" s="235"/>
      <c r="YF16" s="236"/>
      <c r="YG16" s="236"/>
      <c r="YH16" s="235"/>
      <c r="YI16" s="236"/>
      <c r="YJ16" s="236"/>
      <c r="YK16" s="235"/>
      <c r="YL16" s="236"/>
      <c r="YM16" s="236"/>
      <c r="YN16" s="235"/>
      <c r="YO16" s="236"/>
      <c r="YP16" s="236"/>
      <c r="YQ16" s="235"/>
      <c r="YR16" s="236"/>
      <c r="YS16" s="236"/>
      <c r="YT16" s="235"/>
      <c r="YU16" s="236"/>
      <c r="YV16" s="236"/>
      <c r="YW16" s="235"/>
      <c r="YX16" s="236"/>
      <c r="YY16" s="236"/>
      <c r="YZ16" s="235"/>
      <c r="ZA16" s="236"/>
      <c r="ZB16" s="236"/>
      <c r="ZC16" s="235"/>
      <c r="ZD16" s="236"/>
      <c r="ZE16" s="236"/>
      <c r="ZF16" s="235"/>
      <c r="ZG16" s="236"/>
      <c r="ZH16" s="236"/>
      <c r="ZI16" s="235"/>
      <c r="ZJ16" s="236"/>
      <c r="ZK16" s="236"/>
      <c r="ZL16" s="235"/>
      <c r="ZM16" s="236"/>
      <c r="ZN16" s="236"/>
      <c r="ZO16" s="235"/>
      <c r="ZP16" s="236"/>
      <c r="ZQ16" s="236"/>
      <c r="ZR16" s="235"/>
      <c r="ZS16" s="236"/>
      <c r="ZT16" s="236"/>
      <c r="ZU16" s="235"/>
      <c r="ZV16" s="236"/>
      <c r="ZW16" s="236"/>
      <c r="ZX16" s="235"/>
      <c r="ZY16" s="236"/>
      <c r="ZZ16" s="236"/>
      <c r="AAA16" s="235"/>
      <c r="AAB16" s="236"/>
      <c r="AAC16" s="236"/>
      <c r="AAD16" s="235"/>
      <c r="AAE16" s="236"/>
      <c r="AAF16" s="236"/>
      <c r="AAG16" s="235"/>
      <c r="AAH16" s="236"/>
      <c r="AAI16" s="236"/>
      <c r="AAJ16" s="235"/>
      <c r="AAK16" s="236"/>
      <c r="AAL16" s="236"/>
      <c r="AAM16" s="235"/>
      <c r="AAN16" s="236"/>
      <c r="AAO16" s="236"/>
      <c r="AAP16" s="235"/>
      <c r="AAQ16" s="236"/>
      <c r="AAR16" s="236"/>
      <c r="AAS16" s="235"/>
      <c r="AAT16" s="236"/>
      <c r="AAU16" s="236"/>
      <c r="AAV16" s="235"/>
      <c r="AAW16" s="236"/>
      <c r="AAX16" s="236"/>
      <c r="AAY16" s="235"/>
      <c r="AAZ16" s="236"/>
      <c r="ABA16" s="236"/>
      <c r="ABB16" s="235"/>
      <c r="ABC16" s="236"/>
      <c r="ABD16" s="236"/>
      <c r="ABE16" s="235"/>
      <c r="ABF16" s="236"/>
      <c r="ABG16" s="236"/>
      <c r="ABH16" s="235"/>
      <c r="ABI16" s="236"/>
      <c r="ABJ16" s="236"/>
      <c r="ABK16" s="235"/>
      <c r="ABL16" s="236"/>
      <c r="ABM16" s="236"/>
      <c r="ABN16" s="235"/>
      <c r="ABO16" s="236"/>
      <c r="ABP16" s="236"/>
      <c r="ABQ16" s="235"/>
      <c r="ABR16" s="236"/>
      <c r="ABS16" s="236"/>
      <c r="ABT16" s="235"/>
      <c r="ABU16" s="236"/>
      <c r="ABV16" s="236"/>
      <c r="ABW16" s="235"/>
      <c r="ABX16" s="236"/>
      <c r="ABY16" s="236"/>
      <c r="ABZ16" s="235"/>
      <c r="ACA16" s="236"/>
      <c r="ACB16" s="236"/>
      <c r="ACC16" s="235"/>
      <c r="ACD16" s="236"/>
      <c r="ACE16" s="236"/>
      <c r="ACF16" s="235"/>
      <c r="ACG16" s="236"/>
      <c r="ACH16" s="236"/>
      <c r="ACI16" s="235"/>
      <c r="ACJ16" s="236"/>
      <c r="ACK16" s="236"/>
      <c r="ACL16" s="235"/>
      <c r="ACM16" s="236"/>
      <c r="ACN16" s="236"/>
      <c r="ACO16" s="235"/>
      <c r="ACP16" s="236"/>
      <c r="ACQ16" s="236"/>
      <c r="ACR16" s="235"/>
      <c r="ACS16" s="236"/>
      <c r="ACT16" s="236"/>
      <c r="ACU16" s="235"/>
      <c r="ACV16" s="236"/>
      <c r="ACW16" s="236"/>
      <c r="ACX16" s="235"/>
      <c r="ACY16" s="236"/>
      <c r="ACZ16" s="236"/>
      <c r="ADA16" s="235"/>
      <c r="ADB16" s="236"/>
      <c r="ADC16" s="236"/>
      <c r="ADD16" s="235"/>
      <c r="ADE16" s="236"/>
      <c r="ADF16" s="236"/>
      <c r="ADG16" s="235"/>
      <c r="ADH16" s="236"/>
      <c r="ADI16" s="236"/>
      <c r="ADJ16" s="235"/>
      <c r="ADK16" s="236"/>
      <c r="ADL16" s="236"/>
      <c r="ADM16" s="235"/>
      <c r="ADN16" s="236"/>
      <c r="ADO16" s="236"/>
      <c r="ADP16" s="235"/>
      <c r="ADQ16" s="236"/>
      <c r="ADR16" s="236"/>
      <c r="ADS16" s="235"/>
      <c r="ADT16" s="236"/>
      <c r="ADU16" s="236"/>
      <c r="ADV16" s="235"/>
      <c r="ADW16" s="236"/>
      <c r="ADX16" s="236"/>
      <c r="ADY16" s="235"/>
      <c r="ADZ16" s="236"/>
      <c r="AEA16" s="236"/>
      <c r="AEB16" s="235"/>
      <c r="AEC16" s="236"/>
      <c r="AED16" s="236"/>
      <c r="AEE16" s="235"/>
      <c r="AEF16" s="236"/>
      <c r="AEG16" s="236"/>
      <c r="AEH16" s="235"/>
      <c r="AEI16" s="236"/>
      <c r="AEJ16" s="236"/>
      <c r="AEK16" s="235"/>
      <c r="AEL16" s="236"/>
      <c r="AEM16" s="236"/>
      <c r="AEN16" s="235"/>
      <c r="AEO16" s="236"/>
      <c r="AEP16" s="236"/>
      <c r="AEQ16" s="235"/>
      <c r="AER16" s="236"/>
      <c r="AES16" s="236"/>
      <c r="AET16" s="235"/>
      <c r="AEU16" s="236"/>
      <c r="AEV16" s="236"/>
      <c r="AEW16" s="235"/>
      <c r="AEX16" s="236"/>
      <c r="AEY16" s="236"/>
      <c r="AEZ16" s="235"/>
      <c r="AFA16" s="236"/>
      <c r="AFB16" s="236"/>
      <c r="AFC16" s="235"/>
      <c r="AFD16" s="236"/>
      <c r="AFE16" s="236"/>
      <c r="AFF16" s="235"/>
      <c r="AFG16" s="236"/>
      <c r="AFH16" s="236"/>
      <c r="AFI16" s="235"/>
      <c r="AFJ16" s="236"/>
      <c r="AFK16" s="236"/>
      <c r="AFL16" s="235"/>
      <c r="AFM16" s="236"/>
      <c r="AFN16" s="236"/>
      <c r="AFO16" s="235"/>
      <c r="AFP16" s="236"/>
      <c r="AFQ16" s="236"/>
      <c r="AFR16" s="235"/>
      <c r="AFS16" s="236"/>
      <c r="AFT16" s="236"/>
      <c r="AFU16" s="235"/>
      <c r="AFV16" s="236"/>
      <c r="AFW16" s="236"/>
      <c r="AFX16" s="235"/>
      <c r="AFY16" s="236"/>
      <c r="AFZ16" s="236"/>
      <c r="AGA16" s="235"/>
      <c r="AGB16" s="236"/>
      <c r="AGC16" s="236"/>
      <c r="AGD16" s="235"/>
      <c r="AGE16" s="236"/>
      <c r="AGF16" s="236"/>
      <c r="AGG16" s="235"/>
      <c r="AGH16" s="236"/>
      <c r="AGI16" s="236"/>
      <c r="AGJ16" s="235"/>
      <c r="AGK16" s="236"/>
      <c r="AGL16" s="236"/>
      <c r="AGM16" s="235"/>
      <c r="AGN16" s="236"/>
      <c r="AGO16" s="236"/>
      <c r="AGP16" s="235"/>
      <c r="AGQ16" s="236"/>
      <c r="AGR16" s="236"/>
      <c r="AGS16" s="235"/>
      <c r="AGT16" s="236"/>
      <c r="AGU16" s="236"/>
      <c r="AGV16" s="235"/>
      <c r="AGW16" s="236"/>
      <c r="AGX16" s="236"/>
      <c r="AGY16" s="235"/>
      <c r="AGZ16" s="236"/>
      <c r="AHA16" s="236"/>
      <c r="AHB16" s="235"/>
      <c r="AHC16" s="236"/>
      <c r="AHD16" s="236"/>
      <c r="AHE16" s="235"/>
      <c r="AHF16" s="236"/>
      <c r="AHG16" s="236"/>
      <c r="AHH16" s="235"/>
      <c r="AHI16" s="236"/>
      <c r="AHJ16" s="236"/>
      <c r="AHK16" s="235"/>
      <c r="AHL16" s="236"/>
      <c r="AHM16" s="236"/>
      <c r="AHN16" s="235"/>
      <c r="AHO16" s="236"/>
      <c r="AHP16" s="236"/>
      <c r="AHQ16" s="235"/>
      <c r="AHR16" s="236"/>
      <c r="AHS16" s="236"/>
      <c r="AHT16" s="235"/>
      <c r="AHU16" s="236"/>
      <c r="AHV16" s="236"/>
      <c r="AHW16" s="235"/>
      <c r="AHX16" s="236"/>
      <c r="AHY16" s="236"/>
      <c r="AHZ16" s="235"/>
      <c r="AIA16" s="236"/>
      <c r="AIB16" s="236"/>
      <c r="AIC16" s="235"/>
      <c r="AID16" s="236"/>
      <c r="AIE16" s="236"/>
      <c r="AIF16" s="235"/>
      <c r="AIG16" s="236"/>
      <c r="AIH16" s="236"/>
      <c r="AII16" s="235"/>
      <c r="AIJ16" s="236"/>
      <c r="AIK16" s="236"/>
      <c r="AIL16" s="235"/>
      <c r="AIM16" s="236"/>
      <c r="AIN16" s="236"/>
      <c r="AIO16" s="235"/>
      <c r="AIP16" s="236"/>
      <c r="AIQ16" s="236"/>
      <c r="AIR16" s="235"/>
      <c r="AIS16" s="236"/>
      <c r="AIT16" s="236"/>
      <c r="AIU16" s="235"/>
      <c r="AIV16" s="236"/>
      <c r="AIW16" s="236"/>
      <c r="AIX16" s="235"/>
      <c r="AIY16" s="236"/>
      <c r="AIZ16" s="236"/>
      <c r="AJA16" s="235"/>
      <c r="AJB16" s="236"/>
      <c r="AJC16" s="236"/>
      <c r="AJD16" s="235"/>
      <c r="AJE16" s="236"/>
      <c r="AJF16" s="236"/>
      <c r="AJG16" s="235"/>
      <c r="AJH16" s="236"/>
      <c r="AJI16" s="236"/>
      <c r="AJJ16" s="235"/>
      <c r="AJK16" s="236"/>
      <c r="AJL16" s="236"/>
      <c r="AJM16" s="235"/>
      <c r="AJN16" s="236"/>
      <c r="AJO16" s="236"/>
      <c r="AJP16" s="235"/>
      <c r="AJQ16" s="236"/>
      <c r="AJR16" s="236"/>
      <c r="AJS16" s="235"/>
      <c r="AJT16" s="236"/>
      <c r="AJU16" s="236"/>
      <c r="AJV16" s="235"/>
      <c r="AJW16" s="236"/>
      <c r="AJX16" s="236"/>
      <c r="AJY16" s="235"/>
      <c r="AJZ16" s="236"/>
      <c r="AKA16" s="236"/>
      <c r="AKB16" s="235"/>
      <c r="AKC16" s="236"/>
      <c r="AKD16" s="236"/>
      <c r="AKE16" s="235"/>
      <c r="AKF16" s="236"/>
      <c r="AKG16" s="236"/>
      <c r="AKH16" s="235"/>
      <c r="AKI16" s="236"/>
      <c r="AKJ16" s="236"/>
      <c r="AKK16" s="235"/>
      <c r="AKL16" s="236"/>
      <c r="AKM16" s="236"/>
      <c r="AKN16" s="235"/>
      <c r="AKO16" s="236"/>
      <c r="AKP16" s="236"/>
      <c r="AKQ16" s="235"/>
      <c r="AKR16" s="236"/>
      <c r="AKS16" s="236"/>
      <c r="AKT16" s="235"/>
      <c r="AKU16" s="236"/>
      <c r="AKV16" s="236"/>
      <c r="AKW16" s="235"/>
      <c r="AKX16" s="236"/>
      <c r="AKY16" s="236"/>
      <c r="AKZ16" s="235"/>
      <c r="ALA16" s="236"/>
      <c r="ALB16" s="236"/>
      <c r="ALC16" s="235"/>
      <c r="ALD16" s="236"/>
      <c r="ALE16" s="236"/>
      <c r="ALF16" s="235"/>
      <c r="ALG16" s="236"/>
      <c r="ALH16" s="236"/>
      <c r="ALI16" s="235"/>
      <c r="ALJ16" s="236"/>
      <c r="ALK16" s="236"/>
      <c r="ALL16" s="235"/>
      <c r="ALM16" s="236"/>
      <c r="ALN16" s="236"/>
      <c r="ALO16" s="235"/>
      <c r="ALP16" s="236"/>
      <c r="ALQ16" s="236"/>
      <c r="ALR16" s="235"/>
      <c r="ALS16" s="236"/>
      <c r="ALT16" s="236"/>
      <c r="ALU16" s="235"/>
      <c r="ALV16" s="236"/>
      <c r="ALW16" s="236"/>
      <c r="ALX16" s="235"/>
      <c r="ALY16" s="236"/>
      <c r="ALZ16" s="236"/>
      <c r="AMA16" s="235"/>
      <c r="AMB16" s="236"/>
      <c r="AMC16" s="236"/>
      <c r="AMD16" s="235"/>
      <c r="AME16" s="236"/>
      <c r="AMF16" s="236"/>
      <c r="AMG16" s="235"/>
      <c r="AMH16" s="236"/>
      <c r="AMI16" s="236"/>
      <c r="AMJ16" s="235"/>
      <c r="AMK16" s="236"/>
      <c r="AML16" s="236"/>
      <c r="AMM16" s="235"/>
      <c r="AMN16" s="236"/>
      <c r="AMO16" s="236"/>
      <c r="AMP16" s="235"/>
      <c r="AMQ16" s="236"/>
      <c r="AMR16" s="236"/>
      <c r="AMS16" s="235"/>
      <c r="AMT16" s="236"/>
      <c r="AMU16" s="236"/>
      <c r="AMV16" s="235"/>
      <c r="AMW16" s="236"/>
      <c r="AMX16" s="236"/>
      <c r="AMY16" s="235"/>
      <c r="AMZ16" s="236"/>
      <c r="ANA16" s="236"/>
      <c r="ANB16" s="235"/>
      <c r="ANC16" s="236"/>
      <c r="AND16" s="236"/>
      <c r="ANE16" s="235"/>
      <c r="ANF16" s="236"/>
      <c r="ANG16" s="236"/>
      <c r="ANH16" s="235"/>
      <c r="ANI16" s="236"/>
      <c r="ANJ16" s="236"/>
      <c r="ANK16" s="235"/>
      <c r="ANL16" s="236"/>
      <c r="ANM16" s="236"/>
      <c r="ANN16" s="235"/>
      <c r="ANO16" s="236"/>
      <c r="ANP16" s="236"/>
      <c r="ANQ16" s="235"/>
      <c r="ANR16" s="236"/>
      <c r="ANS16" s="236"/>
      <c r="ANT16" s="235"/>
      <c r="ANU16" s="236"/>
      <c r="ANV16" s="236"/>
      <c r="ANW16" s="235"/>
      <c r="ANX16" s="236"/>
      <c r="ANY16" s="236"/>
      <c r="ANZ16" s="235"/>
      <c r="AOA16" s="236"/>
      <c r="AOB16" s="236"/>
      <c r="AOC16" s="235"/>
      <c r="AOD16" s="236"/>
      <c r="AOE16" s="236"/>
      <c r="AOF16" s="235"/>
      <c r="AOG16" s="236"/>
      <c r="AOH16" s="236"/>
      <c r="AOI16" s="235"/>
      <c r="AOJ16" s="236"/>
      <c r="AOK16" s="236"/>
      <c r="AOL16" s="235"/>
      <c r="AOM16" s="236"/>
      <c r="AON16" s="236"/>
      <c r="AOO16" s="235"/>
      <c r="AOP16" s="236"/>
      <c r="AOQ16" s="236"/>
      <c r="AOR16" s="235"/>
      <c r="AOS16" s="236"/>
      <c r="AOT16" s="236"/>
      <c r="AOU16" s="235"/>
      <c r="AOV16" s="236"/>
      <c r="AOW16" s="236"/>
      <c r="AOX16" s="235"/>
      <c r="AOY16" s="236"/>
      <c r="AOZ16" s="236"/>
      <c r="APA16" s="235"/>
      <c r="APB16" s="236"/>
      <c r="APC16" s="236"/>
      <c r="APD16" s="235"/>
      <c r="APE16" s="236"/>
      <c r="APF16" s="236"/>
      <c r="APG16" s="235"/>
      <c r="APH16" s="236"/>
      <c r="API16" s="236"/>
      <c r="APJ16" s="235"/>
      <c r="APK16" s="236"/>
      <c r="APL16" s="236"/>
      <c r="APM16" s="235"/>
      <c r="APN16" s="236"/>
      <c r="APO16" s="236"/>
      <c r="APP16" s="235"/>
      <c r="APQ16" s="236"/>
      <c r="APR16" s="236"/>
      <c r="APS16" s="235"/>
      <c r="APT16" s="236"/>
      <c r="APU16" s="236"/>
      <c r="APV16" s="235"/>
      <c r="APW16" s="236"/>
      <c r="APX16" s="236"/>
      <c r="APY16" s="235"/>
      <c r="APZ16" s="236"/>
      <c r="AQA16" s="236"/>
      <c r="AQB16" s="235"/>
      <c r="AQC16" s="236"/>
      <c r="AQD16" s="236"/>
      <c r="AQE16" s="235"/>
      <c r="AQF16" s="236"/>
      <c r="AQG16" s="236"/>
      <c r="AQH16" s="235"/>
      <c r="AQI16" s="236"/>
      <c r="AQJ16" s="236"/>
      <c r="AQK16" s="235"/>
      <c r="AQL16" s="236"/>
      <c r="AQM16" s="236"/>
      <c r="AQN16" s="235"/>
      <c r="AQO16" s="236"/>
      <c r="AQP16" s="236"/>
      <c r="AQQ16" s="235"/>
      <c r="AQR16" s="236"/>
      <c r="AQS16" s="236"/>
      <c r="AQT16" s="235"/>
      <c r="AQU16" s="236"/>
      <c r="AQV16" s="236"/>
      <c r="AQW16" s="235"/>
      <c r="AQX16" s="236"/>
      <c r="AQY16" s="236"/>
      <c r="AQZ16" s="235"/>
      <c r="ARA16" s="236"/>
      <c r="ARB16" s="236"/>
      <c r="ARC16" s="235"/>
      <c r="ARD16" s="236"/>
      <c r="ARE16" s="236"/>
      <c r="ARF16" s="235"/>
      <c r="ARG16" s="236"/>
      <c r="ARH16" s="236"/>
      <c r="ARI16" s="235"/>
      <c r="ARJ16" s="236"/>
      <c r="ARK16" s="236"/>
      <c r="ARL16" s="235"/>
      <c r="ARM16" s="236"/>
      <c r="ARN16" s="236"/>
      <c r="ARO16" s="235"/>
      <c r="ARP16" s="236"/>
      <c r="ARQ16" s="236"/>
      <c r="ARR16" s="235"/>
      <c r="ARS16" s="236"/>
      <c r="ART16" s="236"/>
      <c r="ARU16" s="235"/>
      <c r="ARV16" s="236"/>
      <c r="ARW16" s="236"/>
      <c r="ARX16" s="235"/>
      <c r="ARY16" s="236"/>
      <c r="ARZ16" s="236"/>
      <c r="ASA16" s="235"/>
      <c r="ASB16" s="236"/>
      <c r="ASC16" s="236"/>
      <c r="ASD16" s="235"/>
      <c r="ASE16" s="236"/>
      <c r="ASF16" s="236"/>
      <c r="ASG16" s="235"/>
      <c r="ASH16" s="236"/>
      <c r="ASI16" s="236"/>
      <c r="ASJ16" s="235"/>
      <c r="ASK16" s="236"/>
      <c r="ASL16" s="236"/>
      <c r="ASM16" s="235"/>
      <c r="ASN16" s="236"/>
      <c r="ASO16" s="236"/>
      <c r="ASP16" s="235"/>
      <c r="ASQ16" s="236"/>
      <c r="ASR16" s="236"/>
      <c r="ASS16" s="235"/>
      <c r="AST16" s="236"/>
      <c r="ASU16" s="236"/>
      <c r="ASV16" s="235"/>
      <c r="ASW16" s="236"/>
      <c r="ASX16" s="236"/>
      <c r="ASY16" s="235"/>
      <c r="ASZ16" s="236"/>
      <c r="ATA16" s="236"/>
      <c r="ATB16" s="235"/>
      <c r="ATC16" s="236"/>
      <c r="ATD16" s="236"/>
      <c r="ATE16" s="235"/>
      <c r="ATF16" s="236"/>
      <c r="ATG16" s="236"/>
      <c r="ATH16" s="235"/>
      <c r="ATI16" s="236"/>
      <c r="ATJ16" s="236"/>
      <c r="ATK16" s="235"/>
      <c r="ATL16" s="236"/>
      <c r="ATM16" s="236"/>
      <c r="ATN16" s="235"/>
      <c r="ATO16" s="236"/>
      <c r="ATP16" s="236"/>
      <c r="ATQ16" s="235"/>
      <c r="ATR16" s="236"/>
      <c r="ATS16" s="236"/>
      <c r="ATT16" s="235"/>
      <c r="ATU16" s="236"/>
      <c r="ATV16" s="236"/>
      <c r="ATW16" s="235"/>
      <c r="ATX16" s="236"/>
      <c r="ATY16" s="236"/>
      <c r="ATZ16" s="235"/>
      <c r="AUA16" s="236"/>
      <c r="AUB16" s="236"/>
      <c r="AUC16" s="235"/>
      <c r="AUD16" s="236"/>
      <c r="AUE16" s="236"/>
      <c r="AUF16" s="235"/>
      <c r="AUG16" s="236"/>
      <c r="AUH16" s="236"/>
      <c r="AUI16" s="235"/>
      <c r="AUJ16" s="236"/>
      <c r="AUK16" s="236"/>
      <c r="AUL16" s="235"/>
      <c r="AUM16" s="236"/>
      <c r="AUN16" s="236"/>
      <c r="AUO16" s="235"/>
      <c r="AUP16" s="236"/>
      <c r="AUQ16" s="236"/>
      <c r="AUR16" s="235"/>
      <c r="AUS16" s="236"/>
      <c r="AUT16" s="236"/>
      <c r="AUU16" s="235"/>
      <c r="AUV16" s="236"/>
      <c r="AUW16" s="236"/>
      <c r="AUX16" s="235"/>
      <c r="AUY16" s="236"/>
      <c r="AUZ16" s="236"/>
      <c r="AVA16" s="235"/>
      <c r="AVB16" s="236"/>
      <c r="AVC16" s="236"/>
      <c r="AVD16" s="235"/>
      <c r="AVE16" s="236"/>
      <c r="AVF16" s="236"/>
      <c r="AVG16" s="235"/>
      <c r="AVH16" s="236"/>
      <c r="AVI16" s="236"/>
      <c r="AVJ16" s="235"/>
      <c r="AVK16" s="236"/>
      <c r="AVL16" s="236"/>
      <c r="AVM16" s="235"/>
      <c r="AVN16" s="236"/>
      <c r="AVO16" s="236"/>
      <c r="AVP16" s="235"/>
      <c r="AVQ16" s="236"/>
      <c r="AVR16" s="236"/>
      <c r="AVS16" s="235"/>
      <c r="AVT16" s="236"/>
      <c r="AVU16" s="236"/>
      <c r="AVV16" s="235"/>
      <c r="AVW16" s="236"/>
      <c r="AVX16" s="236"/>
      <c r="AVY16" s="235"/>
      <c r="AVZ16" s="236"/>
      <c r="AWA16" s="236"/>
      <c r="AWB16" s="235"/>
      <c r="AWC16" s="236"/>
      <c r="AWD16" s="236"/>
      <c r="AWE16" s="235"/>
      <c r="AWF16" s="236"/>
      <c r="AWG16" s="236"/>
      <c r="AWH16" s="235"/>
      <c r="AWI16" s="236"/>
      <c r="AWJ16" s="236"/>
      <c r="AWK16" s="235"/>
      <c r="AWL16" s="236"/>
      <c r="AWM16" s="236"/>
      <c r="AWN16" s="235"/>
      <c r="AWO16" s="236"/>
      <c r="AWP16" s="236"/>
      <c r="AWQ16" s="235"/>
      <c r="AWR16" s="236"/>
      <c r="AWS16" s="236"/>
      <c r="AWT16" s="235"/>
      <c r="AWU16" s="236"/>
      <c r="AWV16" s="236"/>
      <c r="AWW16" s="235"/>
      <c r="AWX16" s="236"/>
      <c r="AWY16" s="236"/>
      <c r="AWZ16" s="235"/>
      <c r="AXA16" s="236"/>
      <c r="AXB16" s="236"/>
      <c r="AXC16" s="235"/>
      <c r="AXD16" s="236"/>
      <c r="AXE16" s="236"/>
      <c r="AXF16" s="235"/>
      <c r="AXG16" s="236"/>
      <c r="AXH16" s="236"/>
      <c r="AXI16" s="235"/>
      <c r="AXJ16" s="236"/>
      <c r="AXK16" s="236"/>
      <c r="AXL16" s="235"/>
      <c r="AXM16" s="236"/>
      <c r="AXN16" s="236"/>
      <c r="AXO16" s="235"/>
      <c r="AXP16" s="236"/>
      <c r="AXQ16" s="236"/>
      <c r="AXR16" s="235"/>
      <c r="AXS16" s="236"/>
      <c r="AXT16" s="236"/>
      <c r="AXU16" s="235"/>
      <c r="AXV16" s="236"/>
      <c r="AXW16" s="236"/>
      <c r="AXX16" s="235"/>
      <c r="AXY16" s="236"/>
      <c r="AXZ16" s="236"/>
      <c r="AYA16" s="235"/>
      <c r="AYB16" s="236"/>
      <c r="AYC16" s="236"/>
      <c r="AYD16" s="235"/>
      <c r="AYE16" s="236"/>
      <c r="AYF16" s="236"/>
      <c r="AYG16" s="235"/>
      <c r="AYH16" s="236"/>
      <c r="AYI16" s="236"/>
      <c r="AYJ16" s="235"/>
      <c r="AYK16" s="236"/>
      <c r="AYL16" s="236"/>
      <c r="AYM16" s="235"/>
      <c r="AYN16" s="236"/>
      <c r="AYO16" s="236"/>
      <c r="AYP16" s="235"/>
      <c r="AYQ16" s="236"/>
      <c r="AYR16" s="236"/>
      <c r="AYS16" s="235"/>
      <c r="AYT16" s="236"/>
      <c r="AYU16" s="236"/>
      <c r="AYV16" s="235"/>
      <c r="AYW16" s="236"/>
      <c r="AYX16" s="236"/>
      <c r="AYY16" s="235"/>
      <c r="AYZ16" s="236"/>
      <c r="AZA16" s="236"/>
      <c r="AZB16" s="235"/>
      <c r="AZC16" s="236"/>
      <c r="AZD16" s="236"/>
      <c r="AZE16" s="235"/>
      <c r="AZF16" s="236"/>
      <c r="AZG16" s="236"/>
      <c r="AZH16" s="235"/>
      <c r="AZI16" s="236"/>
      <c r="AZJ16" s="236"/>
      <c r="AZK16" s="235"/>
      <c r="AZL16" s="236"/>
      <c r="AZM16" s="236"/>
      <c r="AZN16" s="235"/>
      <c r="AZO16" s="236"/>
      <c r="AZP16" s="236"/>
      <c r="AZQ16" s="235"/>
      <c r="AZR16" s="236"/>
      <c r="AZS16" s="236"/>
      <c r="AZT16" s="235"/>
      <c r="AZU16" s="236"/>
      <c r="AZV16" s="236"/>
      <c r="AZW16" s="235"/>
      <c r="AZX16" s="236"/>
      <c r="AZY16" s="236"/>
      <c r="AZZ16" s="235"/>
      <c r="BAA16" s="236"/>
      <c r="BAB16" s="236"/>
      <c r="BAC16" s="235"/>
      <c r="BAD16" s="236"/>
      <c r="BAE16" s="236"/>
      <c r="BAF16" s="235"/>
      <c r="BAG16" s="236"/>
      <c r="BAH16" s="236"/>
      <c r="BAI16" s="235"/>
      <c r="BAJ16" s="236"/>
      <c r="BAK16" s="236"/>
      <c r="BAL16" s="235"/>
      <c r="BAM16" s="236"/>
      <c r="BAN16" s="236"/>
      <c r="BAO16" s="235"/>
      <c r="BAP16" s="236"/>
      <c r="BAQ16" s="236"/>
      <c r="BAR16" s="235"/>
      <c r="BAS16" s="236"/>
      <c r="BAT16" s="236"/>
      <c r="BAU16" s="235"/>
      <c r="BAV16" s="236"/>
      <c r="BAW16" s="236"/>
      <c r="BAX16" s="235"/>
      <c r="BAY16" s="236"/>
      <c r="BAZ16" s="236"/>
      <c r="BBA16" s="235"/>
      <c r="BBB16" s="236"/>
      <c r="BBC16" s="236"/>
      <c r="BBD16" s="235"/>
      <c r="BBE16" s="236"/>
      <c r="BBF16" s="236"/>
      <c r="BBG16" s="235"/>
      <c r="BBH16" s="236"/>
      <c r="BBI16" s="236"/>
      <c r="BBJ16" s="235"/>
      <c r="BBK16" s="236"/>
      <c r="BBL16" s="236"/>
      <c r="BBM16" s="235"/>
      <c r="BBN16" s="236"/>
      <c r="BBO16" s="236"/>
      <c r="BBP16" s="235"/>
      <c r="BBQ16" s="236"/>
      <c r="BBR16" s="236"/>
      <c r="BBS16" s="235"/>
      <c r="BBT16" s="236"/>
      <c r="BBU16" s="236"/>
      <c r="BBV16" s="235"/>
      <c r="BBW16" s="236"/>
      <c r="BBX16" s="236"/>
      <c r="BBY16" s="235"/>
      <c r="BBZ16" s="236"/>
      <c r="BCA16" s="236"/>
      <c r="BCB16" s="235"/>
      <c r="BCC16" s="236"/>
      <c r="BCD16" s="236"/>
      <c r="BCE16" s="235"/>
      <c r="BCF16" s="236"/>
      <c r="BCG16" s="236"/>
      <c r="BCH16" s="235"/>
      <c r="BCI16" s="236"/>
      <c r="BCJ16" s="236"/>
      <c r="BCK16" s="235"/>
      <c r="BCL16" s="236"/>
      <c r="BCM16" s="236"/>
      <c r="BCN16" s="235"/>
      <c r="BCO16" s="236"/>
      <c r="BCP16" s="236"/>
      <c r="BCQ16" s="235"/>
      <c r="BCR16" s="236"/>
      <c r="BCS16" s="236"/>
      <c r="BCT16" s="235"/>
      <c r="BCU16" s="236"/>
      <c r="BCV16" s="236"/>
      <c r="BCW16" s="235"/>
      <c r="BCX16" s="236"/>
      <c r="BCY16" s="236"/>
      <c r="BCZ16" s="235"/>
      <c r="BDA16" s="236"/>
      <c r="BDB16" s="236"/>
      <c r="BDC16" s="235"/>
      <c r="BDD16" s="236"/>
      <c r="BDE16" s="236"/>
      <c r="BDF16" s="235"/>
      <c r="BDG16" s="236"/>
      <c r="BDH16" s="236"/>
      <c r="BDI16" s="235"/>
      <c r="BDJ16" s="236"/>
      <c r="BDK16" s="236"/>
      <c r="BDL16" s="235"/>
      <c r="BDM16" s="236"/>
      <c r="BDN16" s="236"/>
      <c r="BDO16" s="235"/>
      <c r="BDP16" s="236"/>
      <c r="BDQ16" s="236"/>
      <c r="BDR16" s="235"/>
      <c r="BDS16" s="236"/>
      <c r="BDT16" s="236"/>
      <c r="BDU16" s="235"/>
      <c r="BDV16" s="236"/>
      <c r="BDW16" s="236"/>
      <c r="BDX16" s="235"/>
      <c r="BDY16" s="236"/>
      <c r="BDZ16" s="236"/>
      <c r="BEA16" s="235"/>
      <c r="BEB16" s="236"/>
      <c r="BEC16" s="236"/>
      <c r="BED16" s="235"/>
      <c r="BEE16" s="236"/>
      <c r="BEF16" s="236"/>
      <c r="BEG16" s="235"/>
      <c r="BEH16" s="236"/>
      <c r="BEI16" s="236"/>
      <c r="BEJ16" s="235"/>
      <c r="BEK16" s="236"/>
      <c r="BEL16" s="236"/>
      <c r="BEM16" s="235"/>
      <c r="BEN16" s="236"/>
      <c r="BEO16" s="236"/>
      <c r="BEP16" s="235"/>
      <c r="BEQ16" s="236"/>
      <c r="BER16" s="236"/>
      <c r="BES16" s="235"/>
      <c r="BET16" s="236"/>
      <c r="BEU16" s="236"/>
      <c r="BEV16" s="235"/>
      <c r="BEW16" s="236"/>
      <c r="BEX16" s="236"/>
      <c r="BEY16" s="235"/>
      <c r="BEZ16" s="236"/>
      <c r="BFA16" s="236"/>
      <c r="BFB16" s="235"/>
      <c r="BFC16" s="236"/>
      <c r="BFD16" s="236"/>
      <c r="BFE16" s="235"/>
      <c r="BFF16" s="236"/>
      <c r="BFG16" s="236"/>
      <c r="BFH16" s="235"/>
      <c r="BFI16" s="236"/>
      <c r="BFJ16" s="236"/>
      <c r="BFK16" s="235"/>
      <c r="BFL16" s="236"/>
      <c r="BFM16" s="236"/>
      <c r="BFN16" s="235"/>
      <c r="BFO16" s="236"/>
      <c r="BFP16" s="236"/>
      <c r="BFQ16" s="235"/>
      <c r="BFR16" s="236"/>
      <c r="BFS16" s="236"/>
      <c r="BFT16" s="235"/>
      <c r="BFU16" s="236"/>
      <c r="BFV16" s="236"/>
      <c r="BFW16" s="235"/>
      <c r="BFX16" s="236"/>
      <c r="BFY16" s="236"/>
      <c r="BFZ16" s="235"/>
      <c r="BGA16" s="236"/>
      <c r="BGB16" s="236"/>
      <c r="BGC16" s="235"/>
      <c r="BGD16" s="236"/>
      <c r="BGE16" s="236"/>
      <c r="BGF16" s="235"/>
      <c r="BGG16" s="236"/>
      <c r="BGH16" s="236"/>
      <c r="BGI16" s="235"/>
      <c r="BGJ16" s="236"/>
      <c r="BGK16" s="236"/>
      <c r="BGL16" s="235"/>
      <c r="BGM16" s="236"/>
      <c r="BGN16" s="236"/>
      <c r="BGO16" s="235"/>
      <c r="BGP16" s="236"/>
      <c r="BGQ16" s="236"/>
      <c r="BGR16" s="235"/>
      <c r="BGS16" s="236"/>
      <c r="BGT16" s="236"/>
      <c r="BGU16" s="235"/>
      <c r="BGV16" s="236"/>
      <c r="BGW16" s="236"/>
      <c r="BGX16" s="235"/>
      <c r="BGY16" s="236"/>
      <c r="BGZ16" s="236"/>
      <c r="BHA16" s="235"/>
      <c r="BHB16" s="236"/>
      <c r="BHC16" s="236"/>
      <c r="BHD16" s="235"/>
      <c r="BHE16" s="236"/>
      <c r="BHF16" s="236"/>
      <c r="BHG16" s="235"/>
      <c r="BHH16" s="236"/>
      <c r="BHI16" s="236"/>
      <c r="BHJ16" s="235"/>
      <c r="BHK16" s="236"/>
      <c r="BHL16" s="236"/>
      <c r="BHM16" s="235"/>
      <c r="BHN16" s="236"/>
      <c r="BHO16" s="236"/>
      <c r="BHP16" s="235"/>
      <c r="BHQ16" s="236"/>
      <c r="BHR16" s="236"/>
      <c r="BHS16" s="235"/>
      <c r="BHT16" s="236"/>
      <c r="BHU16" s="236"/>
      <c r="BHV16" s="235"/>
      <c r="BHW16" s="236"/>
      <c r="BHX16" s="236"/>
      <c r="BHY16" s="235"/>
      <c r="BHZ16" s="236"/>
      <c r="BIA16" s="236"/>
      <c r="BIB16" s="235"/>
      <c r="BIC16" s="236"/>
      <c r="BID16" s="236"/>
      <c r="BIE16" s="235"/>
      <c r="BIF16" s="236"/>
      <c r="BIG16" s="236"/>
      <c r="BIH16" s="235"/>
      <c r="BII16" s="236"/>
      <c r="BIJ16" s="236"/>
      <c r="BIK16" s="235"/>
      <c r="BIL16" s="236"/>
      <c r="BIM16" s="236"/>
      <c r="BIN16" s="235"/>
      <c r="BIO16" s="236"/>
      <c r="BIP16" s="236"/>
      <c r="BIQ16" s="235"/>
      <c r="BIR16" s="236"/>
      <c r="BIS16" s="236"/>
      <c r="BIT16" s="235"/>
      <c r="BIU16" s="236"/>
      <c r="BIV16" s="236"/>
      <c r="BIW16" s="235"/>
      <c r="BIX16" s="236"/>
      <c r="BIY16" s="236"/>
      <c r="BIZ16" s="235"/>
      <c r="BJA16" s="236"/>
      <c r="BJB16" s="236"/>
      <c r="BJC16" s="235"/>
      <c r="BJD16" s="236"/>
      <c r="BJE16" s="236"/>
      <c r="BJF16" s="235"/>
      <c r="BJG16" s="236"/>
      <c r="BJH16" s="236"/>
      <c r="BJI16" s="235"/>
      <c r="BJJ16" s="236"/>
      <c r="BJK16" s="236"/>
      <c r="BJL16" s="235"/>
      <c r="BJM16" s="236"/>
      <c r="BJN16" s="236"/>
      <c r="BJO16" s="235"/>
      <c r="BJP16" s="236"/>
      <c r="BJQ16" s="236"/>
      <c r="BJR16" s="235"/>
      <c r="BJS16" s="236"/>
      <c r="BJT16" s="236"/>
      <c r="BJU16" s="235"/>
      <c r="BJV16" s="236"/>
      <c r="BJW16" s="236"/>
      <c r="BJX16" s="235"/>
      <c r="BJY16" s="236"/>
      <c r="BJZ16" s="236"/>
      <c r="BKA16" s="235"/>
      <c r="BKB16" s="236"/>
      <c r="BKC16" s="236"/>
      <c r="BKD16" s="235"/>
      <c r="BKE16" s="236"/>
      <c r="BKF16" s="236"/>
      <c r="BKG16" s="235"/>
      <c r="BKH16" s="236"/>
      <c r="BKI16" s="236"/>
      <c r="BKJ16" s="235"/>
      <c r="BKK16" s="236"/>
      <c r="BKL16" s="236"/>
      <c r="BKM16" s="235"/>
      <c r="BKN16" s="236"/>
      <c r="BKO16" s="236"/>
      <c r="BKP16" s="235"/>
      <c r="BKQ16" s="236"/>
      <c r="BKR16" s="236"/>
      <c r="BKS16" s="235"/>
      <c r="BKT16" s="236"/>
      <c r="BKU16" s="236"/>
      <c r="BKV16" s="235"/>
      <c r="BKW16" s="236"/>
      <c r="BKX16" s="236"/>
      <c r="BKY16" s="235"/>
      <c r="BKZ16" s="236"/>
      <c r="BLA16" s="236"/>
      <c r="BLB16" s="235"/>
      <c r="BLC16" s="236"/>
      <c r="BLD16" s="236"/>
      <c r="BLE16" s="235"/>
      <c r="BLF16" s="236"/>
      <c r="BLG16" s="236"/>
      <c r="BLH16" s="235"/>
      <c r="BLI16" s="236"/>
      <c r="BLJ16" s="236"/>
      <c r="BLK16" s="235"/>
      <c r="BLL16" s="236"/>
      <c r="BLM16" s="236"/>
      <c r="BLN16" s="235"/>
      <c r="BLO16" s="236"/>
      <c r="BLP16" s="236"/>
      <c r="BLQ16" s="235"/>
      <c r="BLR16" s="236"/>
      <c r="BLS16" s="236"/>
      <c r="BLT16" s="235"/>
      <c r="BLU16" s="236"/>
      <c r="BLV16" s="236"/>
      <c r="BLW16" s="235"/>
      <c r="BLX16" s="236"/>
      <c r="BLY16" s="236"/>
      <c r="BLZ16" s="235"/>
      <c r="BMA16" s="236"/>
      <c r="BMB16" s="236"/>
      <c r="BMC16" s="235"/>
      <c r="BMD16" s="236"/>
      <c r="BME16" s="236"/>
      <c r="BMF16" s="235"/>
      <c r="BMG16" s="236"/>
      <c r="BMH16" s="236"/>
      <c r="BMI16" s="235"/>
      <c r="BMJ16" s="236"/>
      <c r="BMK16" s="236"/>
      <c r="BML16" s="235"/>
      <c r="BMM16" s="236"/>
      <c r="BMN16" s="236"/>
      <c r="BMO16" s="235"/>
      <c r="BMP16" s="236"/>
      <c r="BMQ16" s="236"/>
      <c r="BMR16" s="235"/>
      <c r="BMS16" s="236"/>
      <c r="BMT16" s="236"/>
      <c r="BMU16" s="235"/>
      <c r="BMV16" s="236"/>
      <c r="BMW16" s="236"/>
      <c r="BMX16" s="235"/>
      <c r="BMY16" s="236"/>
      <c r="BMZ16" s="236"/>
      <c r="BNA16" s="235"/>
      <c r="BNB16" s="236"/>
      <c r="BNC16" s="236"/>
      <c r="BND16" s="235"/>
      <c r="BNE16" s="236"/>
      <c r="BNF16" s="236"/>
      <c r="BNG16" s="235"/>
      <c r="BNH16" s="236"/>
      <c r="BNI16" s="236"/>
      <c r="BNJ16" s="235"/>
      <c r="BNK16" s="236"/>
      <c r="BNL16" s="236"/>
      <c r="BNM16" s="235"/>
      <c r="BNN16" s="236"/>
      <c r="BNO16" s="236"/>
      <c r="BNP16" s="235"/>
      <c r="BNQ16" s="236"/>
      <c r="BNR16" s="236"/>
      <c r="BNS16" s="235"/>
      <c r="BNT16" s="236"/>
      <c r="BNU16" s="236"/>
      <c r="BNV16" s="235"/>
      <c r="BNW16" s="236"/>
      <c r="BNX16" s="236"/>
      <c r="BNY16" s="235"/>
      <c r="BNZ16" s="236"/>
      <c r="BOA16" s="236"/>
      <c r="BOB16" s="235"/>
      <c r="BOC16" s="236"/>
      <c r="BOD16" s="236"/>
      <c r="BOE16" s="235"/>
      <c r="BOF16" s="236"/>
      <c r="BOG16" s="236"/>
      <c r="BOH16" s="235"/>
      <c r="BOI16" s="236"/>
      <c r="BOJ16" s="236"/>
      <c r="BOK16" s="235"/>
      <c r="BOL16" s="236"/>
      <c r="BOM16" s="236"/>
      <c r="BON16" s="235"/>
      <c r="BOO16" s="236"/>
      <c r="BOP16" s="236"/>
      <c r="BOQ16" s="235"/>
      <c r="BOR16" s="236"/>
      <c r="BOS16" s="236"/>
      <c r="BOT16" s="235"/>
      <c r="BOU16" s="236"/>
      <c r="BOV16" s="236"/>
      <c r="BOW16" s="235"/>
      <c r="BOX16" s="236"/>
      <c r="BOY16" s="236"/>
      <c r="BOZ16" s="235"/>
      <c r="BPA16" s="236"/>
      <c r="BPB16" s="236"/>
      <c r="BPC16" s="235"/>
      <c r="BPD16" s="236"/>
      <c r="BPE16" s="236"/>
      <c r="BPF16" s="235"/>
      <c r="BPG16" s="236"/>
      <c r="BPH16" s="236"/>
      <c r="BPI16" s="235"/>
      <c r="BPJ16" s="236"/>
      <c r="BPK16" s="236"/>
      <c r="BPL16" s="235"/>
      <c r="BPM16" s="236"/>
      <c r="BPN16" s="236"/>
      <c r="BPO16" s="235"/>
      <c r="BPP16" s="236"/>
      <c r="BPQ16" s="236"/>
      <c r="BPR16" s="235"/>
      <c r="BPS16" s="236"/>
      <c r="BPT16" s="236"/>
      <c r="BPU16" s="235"/>
      <c r="BPV16" s="236"/>
      <c r="BPW16" s="236"/>
      <c r="BPX16" s="235"/>
      <c r="BPY16" s="236"/>
      <c r="BPZ16" s="236"/>
      <c r="BQA16" s="235"/>
      <c r="BQB16" s="236"/>
      <c r="BQC16" s="236"/>
      <c r="BQD16" s="235"/>
      <c r="BQE16" s="236"/>
      <c r="BQF16" s="236"/>
      <c r="BQG16" s="235"/>
      <c r="BQH16" s="236"/>
      <c r="BQI16" s="236"/>
      <c r="BQJ16" s="235"/>
      <c r="BQK16" s="236"/>
      <c r="BQL16" s="236"/>
      <c r="BQM16" s="235"/>
      <c r="BQN16" s="236"/>
      <c r="BQO16" s="236"/>
      <c r="BQP16" s="235"/>
      <c r="BQQ16" s="236"/>
      <c r="BQR16" s="236"/>
      <c r="BQS16" s="235"/>
      <c r="BQT16" s="236"/>
      <c r="BQU16" s="236"/>
      <c r="BQV16" s="235"/>
      <c r="BQW16" s="236"/>
      <c r="BQX16" s="236"/>
      <c r="BQY16" s="235"/>
      <c r="BQZ16" s="236"/>
      <c r="BRA16" s="236"/>
      <c r="BRB16" s="235"/>
      <c r="BRC16" s="236"/>
      <c r="BRD16" s="236"/>
      <c r="BRE16" s="235"/>
      <c r="BRF16" s="236"/>
      <c r="BRG16" s="236"/>
      <c r="BRH16" s="235"/>
      <c r="BRI16" s="236"/>
      <c r="BRJ16" s="236"/>
      <c r="BRK16" s="235"/>
      <c r="BRL16" s="236"/>
      <c r="BRM16" s="236"/>
      <c r="BRN16" s="235"/>
      <c r="BRO16" s="236"/>
      <c r="BRP16" s="236"/>
      <c r="BRQ16" s="235"/>
      <c r="BRR16" s="236"/>
      <c r="BRS16" s="236"/>
      <c r="BRT16" s="235"/>
      <c r="BRU16" s="236"/>
      <c r="BRV16" s="236"/>
      <c r="BRW16" s="235"/>
      <c r="BRX16" s="236"/>
      <c r="BRY16" s="236"/>
      <c r="BRZ16" s="235"/>
      <c r="BSA16" s="236"/>
      <c r="BSB16" s="236"/>
      <c r="BSC16" s="235"/>
      <c r="BSD16" s="236"/>
      <c r="BSE16" s="236"/>
      <c r="BSF16" s="235"/>
      <c r="BSG16" s="236"/>
      <c r="BSH16" s="236"/>
      <c r="BSI16" s="235"/>
      <c r="BSJ16" s="236"/>
      <c r="BSK16" s="236"/>
      <c r="BSL16" s="235"/>
      <c r="BSM16" s="236"/>
      <c r="BSN16" s="236"/>
      <c r="BSO16" s="235"/>
      <c r="BSP16" s="236"/>
      <c r="BSQ16" s="236"/>
      <c r="BSR16" s="235"/>
      <c r="BSS16" s="236"/>
      <c r="BST16" s="236"/>
      <c r="BSU16" s="235"/>
      <c r="BSV16" s="236"/>
      <c r="BSW16" s="236"/>
      <c r="BSX16" s="235"/>
      <c r="BSY16" s="236"/>
      <c r="BSZ16" s="236"/>
      <c r="BTA16" s="235"/>
      <c r="BTB16" s="236"/>
      <c r="BTC16" s="236"/>
      <c r="BTD16" s="235"/>
      <c r="BTE16" s="236"/>
      <c r="BTF16" s="236"/>
      <c r="BTG16" s="235"/>
      <c r="BTH16" s="236"/>
      <c r="BTI16" s="236"/>
      <c r="BTJ16" s="235"/>
      <c r="BTK16" s="236"/>
      <c r="BTL16" s="236"/>
      <c r="BTM16" s="235"/>
      <c r="BTN16" s="236"/>
      <c r="BTO16" s="236"/>
      <c r="BTP16" s="235"/>
      <c r="BTQ16" s="236"/>
      <c r="BTR16" s="236"/>
      <c r="BTS16" s="235"/>
      <c r="BTT16" s="236"/>
      <c r="BTU16" s="236"/>
      <c r="BTV16" s="235"/>
      <c r="BTW16" s="236"/>
      <c r="BTX16" s="236"/>
      <c r="BTY16" s="235"/>
      <c r="BTZ16" s="236"/>
      <c r="BUA16" s="236"/>
      <c r="BUB16" s="235"/>
      <c r="BUC16" s="236"/>
      <c r="BUD16" s="236"/>
      <c r="BUE16" s="235"/>
      <c r="BUF16" s="236"/>
      <c r="BUG16" s="236"/>
      <c r="BUH16" s="235"/>
      <c r="BUI16" s="236"/>
      <c r="BUJ16" s="236"/>
      <c r="BUK16" s="235"/>
      <c r="BUL16" s="236"/>
      <c r="BUM16" s="236"/>
      <c r="BUN16" s="235"/>
      <c r="BUO16" s="236"/>
      <c r="BUP16" s="236"/>
      <c r="BUQ16" s="235"/>
      <c r="BUR16" s="236"/>
      <c r="BUS16" s="236"/>
      <c r="BUT16" s="235"/>
      <c r="BUU16" s="236"/>
      <c r="BUV16" s="236"/>
      <c r="BUW16" s="235"/>
      <c r="BUX16" s="236"/>
      <c r="BUY16" s="236"/>
      <c r="BUZ16" s="235"/>
      <c r="BVA16" s="236"/>
      <c r="BVB16" s="236"/>
      <c r="BVC16" s="235"/>
      <c r="BVD16" s="236"/>
      <c r="BVE16" s="236"/>
      <c r="BVF16" s="235"/>
      <c r="BVG16" s="236"/>
      <c r="BVH16" s="236"/>
      <c r="BVI16" s="235"/>
      <c r="BVJ16" s="236"/>
      <c r="BVK16" s="236"/>
      <c r="BVL16" s="235"/>
      <c r="BVM16" s="236"/>
      <c r="BVN16" s="236"/>
      <c r="BVO16" s="235"/>
      <c r="BVP16" s="236"/>
      <c r="BVQ16" s="236"/>
      <c r="BVR16" s="235"/>
      <c r="BVS16" s="236"/>
      <c r="BVT16" s="236"/>
      <c r="BVU16" s="235"/>
      <c r="BVV16" s="236"/>
      <c r="BVW16" s="236"/>
      <c r="BVX16" s="235"/>
      <c r="BVY16" s="236"/>
      <c r="BVZ16" s="236"/>
      <c r="BWA16" s="235"/>
      <c r="BWB16" s="236"/>
      <c r="BWC16" s="236"/>
      <c r="BWD16" s="235"/>
      <c r="BWE16" s="236"/>
      <c r="BWF16" s="236"/>
      <c r="BWG16" s="235"/>
      <c r="BWH16" s="236"/>
      <c r="BWI16" s="236"/>
      <c r="BWJ16" s="235"/>
      <c r="BWK16" s="236"/>
      <c r="BWL16" s="236"/>
      <c r="BWM16" s="235"/>
      <c r="BWN16" s="236"/>
      <c r="BWO16" s="236"/>
      <c r="BWP16" s="235"/>
      <c r="BWQ16" s="236"/>
      <c r="BWR16" s="236"/>
      <c r="BWS16" s="235"/>
      <c r="BWT16" s="236"/>
      <c r="BWU16" s="236"/>
      <c r="BWV16" s="235"/>
      <c r="BWW16" s="236"/>
      <c r="BWX16" s="236"/>
      <c r="BWY16" s="235"/>
      <c r="BWZ16" s="236"/>
      <c r="BXA16" s="236"/>
      <c r="BXB16" s="235"/>
      <c r="BXC16" s="236"/>
      <c r="BXD16" s="236"/>
      <c r="BXE16" s="235"/>
      <c r="BXF16" s="236"/>
      <c r="BXG16" s="236"/>
      <c r="BXH16" s="235"/>
      <c r="BXI16" s="236"/>
      <c r="BXJ16" s="236"/>
      <c r="BXK16" s="235"/>
      <c r="BXL16" s="236"/>
      <c r="BXM16" s="236"/>
      <c r="BXN16" s="235"/>
      <c r="BXO16" s="236"/>
      <c r="BXP16" s="236"/>
      <c r="BXQ16" s="235"/>
      <c r="BXR16" s="236"/>
      <c r="BXS16" s="236"/>
      <c r="BXT16" s="235"/>
      <c r="BXU16" s="236"/>
      <c r="BXV16" s="236"/>
      <c r="BXW16" s="235"/>
      <c r="BXX16" s="236"/>
      <c r="BXY16" s="236"/>
      <c r="BXZ16" s="235"/>
      <c r="BYA16" s="236"/>
      <c r="BYB16" s="236"/>
      <c r="BYC16" s="235"/>
      <c r="BYD16" s="236"/>
      <c r="BYE16" s="236"/>
      <c r="BYF16" s="235"/>
      <c r="BYG16" s="236"/>
      <c r="BYH16" s="236"/>
      <c r="BYI16" s="235"/>
      <c r="BYJ16" s="236"/>
      <c r="BYK16" s="236"/>
      <c r="BYL16" s="235"/>
      <c r="BYM16" s="236"/>
      <c r="BYN16" s="236"/>
      <c r="BYO16" s="235"/>
      <c r="BYP16" s="236"/>
      <c r="BYQ16" s="236"/>
      <c r="BYR16" s="235"/>
      <c r="BYS16" s="236"/>
      <c r="BYT16" s="236"/>
      <c r="BYU16" s="235"/>
      <c r="BYV16" s="236"/>
      <c r="BYW16" s="236"/>
      <c r="BYX16" s="235"/>
      <c r="BYY16" s="236"/>
      <c r="BYZ16" s="236"/>
      <c r="BZA16" s="235"/>
      <c r="BZB16" s="236"/>
      <c r="BZC16" s="236"/>
      <c r="BZD16" s="235"/>
      <c r="BZE16" s="236"/>
      <c r="BZF16" s="236"/>
      <c r="BZG16" s="235"/>
      <c r="BZH16" s="236"/>
      <c r="BZI16" s="236"/>
      <c r="BZJ16" s="235"/>
      <c r="BZK16" s="236"/>
      <c r="BZL16" s="236"/>
      <c r="BZM16" s="235"/>
      <c r="BZN16" s="236"/>
      <c r="BZO16" s="236"/>
      <c r="BZP16" s="235"/>
      <c r="BZQ16" s="236"/>
      <c r="BZR16" s="236"/>
      <c r="BZS16" s="235"/>
      <c r="BZT16" s="236"/>
      <c r="BZU16" s="236"/>
      <c r="BZV16" s="235"/>
      <c r="BZW16" s="236"/>
      <c r="BZX16" s="236"/>
      <c r="BZY16" s="235"/>
      <c r="BZZ16" s="236"/>
      <c r="CAA16" s="236"/>
      <c r="CAB16" s="235"/>
      <c r="CAC16" s="236"/>
      <c r="CAD16" s="236"/>
      <c r="CAE16" s="235"/>
      <c r="CAF16" s="236"/>
      <c r="CAG16" s="236"/>
      <c r="CAH16" s="235"/>
      <c r="CAI16" s="236"/>
      <c r="CAJ16" s="236"/>
      <c r="CAK16" s="235"/>
      <c r="CAL16" s="236"/>
      <c r="CAM16" s="236"/>
      <c r="CAN16" s="235"/>
      <c r="CAO16" s="236"/>
      <c r="CAP16" s="236"/>
      <c r="CAQ16" s="235"/>
      <c r="CAR16" s="236"/>
      <c r="CAS16" s="236"/>
      <c r="CAT16" s="235"/>
      <c r="CAU16" s="236"/>
      <c r="CAV16" s="236"/>
      <c r="CAW16" s="235"/>
      <c r="CAX16" s="236"/>
      <c r="CAY16" s="236"/>
      <c r="CAZ16" s="235"/>
      <c r="CBA16" s="236"/>
      <c r="CBB16" s="236"/>
      <c r="CBC16" s="235"/>
      <c r="CBD16" s="236"/>
      <c r="CBE16" s="236"/>
      <c r="CBF16" s="235"/>
      <c r="CBG16" s="236"/>
      <c r="CBH16" s="236"/>
      <c r="CBI16" s="235"/>
      <c r="CBJ16" s="236"/>
      <c r="CBK16" s="236"/>
      <c r="CBL16" s="235"/>
      <c r="CBM16" s="236"/>
      <c r="CBN16" s="236"/>
      <c r="CBO16" s="235"/>
      <c r="CBP16" s="236"/>
      <c r="CBQ16" s="236"/>
      <c r="CBR16" s="235"/>
      <c r="CBS16" s="236"/>
      <c r="CBT16" s="236"/>
      <c r="CBU16" s="235"/>
      <c r="CBV16" s="236"/>
      <c r="CBW16" s="236"/>
      <c r="CBX16" s="235"/>
      <c r="CBY16" s="236"/>
      <c r="CBZ16" s="236"/>
      <c r="CCA16" s="235"/>
      <c r="CCB16" s="236"/>
      <c r="CCC16" s="236"/>
      <c r="CCD16" s="235"/>
      <c r="CCE16" s="236"/>
      <c r="CCF16" s="236"/>
      <c r="CCG16" s="235"/>
      <c r="CCH16" s="236"/>
      <c r="CCI16" s="236"/>
      <c r="CCJ16" s="235"/>
      <c r="CCK16" s="236"/>
      <c r="CCL16" s="236"/>
      <c r="CCM16" s="235"/>
      <c r="CCN16" s="236"/>
      <c r="CCO16" s="236"/>
      <c r="CCP16" s="235"/>
      <c r="CCQ16" s="236"/>
      <c r="CCR16" s="236"/>
      <c r="CCS16" s="235"/>
      <c r="CCT16" s="236"/>
      <c r="CCU16" s="236"/>
      <c r="CCV16" s="235"/>
      <c r="CCW16" s="236"/>
      <c r="CCX16" s="236"/>
      <c r="CCY16" s="235"/>
      <c r="CCZ16" s="236"/>
      <c r="CDA16" s="236"/>
      <c r="CDB16" s="235"/>
      <c r="CDC16" s="236"/>
      <c r="CDD16" s="236"/>
      <c r="CDE16" s="235"/>
      <c r="CDF16" s="236"/>
      <c r="CDG16" s="236"/>
      <c r="CDH16" s="235"/>
      <c r="CDI16" s="236"/>
      <c r="CDJ16" s="236"/>
      <c r="CDK16" s="235"/>
      <c r="CDL16" s="236"/>
      <c r="CDM16" s="236"/>
      <c r="CDN16" s="235"/>
      <c r="CDO16" s="236"/>
      <c r="CDP16" s="236"/>
      <c r="CDQ16" s="235"/>
      <c r="CDR16" s="236"/>
      <c r="CDS16" s="236"/>
      <c r="CDT16" s="235"/>
      <c r="CDU16" s="236"/>
      <c r="CDV16" s="236"/>
      <c r="CDW16" s="235"/>
      <c r="CDX16" s="236"/>
      <c r="CDY16" s="236"/>
      <c r="CDZ16" s="235"/>
      <c r="CEA16" s="236"/>
      <c r="CEB16" s="236"/>
      <c r="CEC16" s="235"/>
      <c r="CED16" s="236"/>
      <c r="CEE16" s="236"/>
      <c r="CEF16" s="235"/>
      <c r="CEG16" s="236"/>
      <c r="CEH16" s="236"/>
      <c r="CEI16" s="235"/>
      <c r="CEJ16" s="236"/>
      <c r="CEK16" s="236"/>
      <c r="CEL16" s="235"/>
      <c r="CEM16" s="236"/>
      <c r="CEN16" s="236"/>
      <c r="CEO16" s="235"/>
      <c r="CEP16" s="236"/>
      <c r="CEQ16" s="236"/>
      <c r="CER16" s="235"/>
      <c r="CES16" s="236"/>
      <c r="CET16" s="236"/>
      <c r="CEU16" s="235"/>
      <c r="CEV16" s="236"/>
      <c r="CEW16" s="236"/>
      <c r="CEX16" s="235"/>
      <c r="CEY16" s="236"/>
      <c r="CEZ16" s="236"/>
      <c r="CFA16" s="235"/>
      <c r="CFB16" s="236"/>
      <c r="CFC16" s="236"/>
      <c r="CFD16" s="235"/>
      <c r="CFE16" s="236"/>
      <c r="CFF16" s="236"/>
      <c r="CFG16" s="235"/>
      <c r="CFH16" s="236"/>
      <c r="CFI16" s="236"/>
      <c r="CFJ16" s="235"/>
      <c r="CFK16" s="236"/>
      <c r="CFL16" s="236"/>
      <c r="CFM16" s="235"/>
      <c r="CFN16" s="236"/>
      <c r="CFO16" s="236"/>
      <c r="CFP16" s="235"/>
      <c r="CFQ16" s="236"/>
      <c r="CFR16" s="236"/>
      <c r="CFS16" s="235"/>
      <c r="CFT16" s="236"/>
      <c r="CFU16" s="236"/>
      <c r="CFV16" s="235"/>
      <c r="CFW16" s="236"/>
      <c r="CFX16" s="236"/>
      <c r="CFY16" s="235"/>
      <c r="CFZ16" s="236"/>
      <c r="CGA16" s="236"/>
      <c r="CGB16" s="235"/>
      <c r="CGC16" s="236"/>
      <c r="CGD16" s="236"/>
      <c r="CGE16" s="235"/>
      <c r="CGF16" s="236"/>
      <c r="CGG16" s="236"/>
      <c r="CGH16" s="235"/>
      <c r="CGI16" s="236"/>
      <c r="CGJ16" s="236"/>
      <c r="CGK16" s="235"/>
      <c r="CGL16" s="236"/>
      <c r="CGM16" s="236"/>
      <c r="CGN16" s="235"/>
      <c r="CGO16" s="236"/>
      <c r="CGP16" s="236"/>
      <c r="CGQ16" s="235"/>
      <c r="CGR16" s="236"/>
      <c r="CGS16" s="236"/>
      <c r="CGT16" s="235"/>
      <c r="CGU16" s="236"/>
      <c r="CGV16" s="236"/>
      <c r="CGW16" s="235"/>
      <c r="CGX16" s="236"/>
      <c r="CGY16" s="236"/>
      <c r="CGZ16" s="235"/>
      <c r="CHA16" s="236"/>
      <c r="CHB16" s="236"/>
      <c r="CHC16" s="235"/>
      <c r="CHD16" s="236"/>
      <c r="CHE16" s="236"/>
      <c r="CHF16" s="235"/>
      <c r="CHG16" s="236"/>
      <c r="CHH16" s="236"/>
      <c r="CHI16" s="235"/>
      <c r="CHJ16" s="236"/>
      <c r="CHK16" s="236"/>
      <c r="CHL16" s="235"/>
      <c r="CHM16" s="236"/>
      <c r="CHN16" s="236"/>
      <c r="CHO16" s="235"/>
      <c r="CHP16" s="236"/>
      <c r="CHQ16" s="236"/>
      <c r="CHR16" s="235"/>
      <c r="CHS16" s="236"/>
      <c r="CHT16" s="236"/>
      <c r="CHU16" s="235"/>
      <c r="CHV16" s="236"/>
      <c r="CHW16" s="236"/>
      <c r="CHX16" s="235"/>
      <c r="CHY16" s="236"/>
      <c r="CHZ16" s="236"/>
      <c r="CIA16" s="235"/>
      <c r="CIB16" s="236"/>
      <c r="CIC16" s="236"/>
      <c r="CID16" s="235"/>
      <c r="CIE16" s="236"/>
      <c r="CIF16" s="236"/>
      <c r="CIG16" s="235"/>
      <c r="CIH16" s="236"/>
      <c r="CII16" s="236"/>
      <c r="CIJ16" s="235"/>
      <c r="CIK16" s="236"/>
      <c r="CIL16" s="236"/>
      <c r="CIM16" s="235"/>
      <c r="CIN16" s="236"/>
      <c r="CIO16" s="236"/>
      <c r="CIP16" s="235"/>
      <c r="CIQ16" s="236"/>
      <c r="CIR16" s="236"/>
      <c r="CIS16" s="235"/>
      <c r="CIT16" s="236"/>
      <c r="CIU16" s="236"/>
      <c r="CIV16" s="235"/>
      <c r="CIW16" s="236"/>
      <c r="CIX16" s="236"/>
      <c r="CIY16" s="235"/>
      <c r="CIZ16" s="236"/>
      <c r="CJA16" s="236"/>
      <c r="CJB16" s="235"/>
      <c r="CJC16" s="236"/>
      <c r="CJD16" s="236"/>
      <c r="CJE16" s="235"/>
      <c r="CJF16" s="236"/>
      <c r="CJG16" s="236"/>
      <c r="CJH16" s="235"/>
      <c r="CJI16" s="236"/>
      <c r="CJJ16" s="236"/>
      <c r="CJK16" s="235"/>
      <c r="CJL16" s="236"/>
      <c r="CJM16" s="236"/>
      <c r="CJN16" s="235"/>
      <c r="CJO16" s="236"/>
      <c r="CJP16" s="236"/>
      <c r="CJQ16" s="235"/>
      <c r="CJR16" s="236"/>
      <c r="CJS16" s="236"/>
      <c r="CJT16" s="235"/>
      <c r="CJU16" s="236"/>
      <c r="CJV16" s="236"/>
      <c r="CJW16" s="235"/>
      <c r="CJX16" s="236"/>
      <c r="CJY16" s="236"/>
      <c r="CJZ16" s="235"/>
      <c r="CKA16" s="236"/>
      <c r="CKB16" s="236"/>
      <c r="CKC16" s="235"/>
      <c r="CKD16" s="236"/>
      <c r="CKE16" s="236"/>
      <c r="CKF16" s="235"/>
      <c r="CKG16" s="236"/>
      <c r="CKH16" s="236"/>
      <c r="CKI16" s="235"/>
      <c r="CKJ16" s="236"/>
      <c r="CKK16" s="236"/>
      <c r="CKL16" s="235"/>
      <c r="CKM16" s="236"/>
      <c r="CKN16" s="236"/>
      <c r="CKO16" s="235"/>
      <c r="CKP16" s="236"/>
      <c r="CKQ16" s="236"/>
      <c r="CKR16" s="235"/>
      <c r="CKS16" s="236"/>
      <c r="CKT16" s="236"/>
      <c r="CKU16" s="235"/>
      <c r="CKV16" s="236"/>
      <c r="CKW16" s="236"/>
      <c r="CKX16" s="235"/>
      <c r="CKY16" s="236"/>
      <c r="CKZ16" s="236"/>
      <c r="CLA16" s="235"/>
      <c r="CLB16" s="236"/>
      <c r="CLC16" s="236"/>
      <c r="CLD16" s="235"/>
      <c r="CLE16" s="236"/>
      <c r="CLF16" s="236"/>
      <c r="CLG16" s="235"/>
      <c r="CLH16" s="236"/>
      <c r="CLI16" s="236"/>
      <c r="CLJ16" s="235"/>
      <c r="CLK16" s="236"/>
      <c r="CLL16" s="236"/>
      <c r="CLM16" s="235"/>
      <c r="CLN16" s="236"/>
      <c r="CLO16" s="236"/>
      <c r="CLP16" s="235"/>
      <c r="CLQ16" s="236"/>
      <c r="CLR16" s="236"/>
      <c r="CLS16" s="235"/>
      <c r="CLT16" s="236"/>
      <c r="CLU16" s="236"/>
      <c r="CLV16" s="235"/>
      <c r="CLW16" s="236"/>
      <c r="CLX16" s="236"/>
      <c r="CLY16" s="235"/>
      <c r="CLZ16" s="236"/>
      <c r="CMA16" s="236"/>
      <c r="CMB16" s="235"/>
      <c r="CMC16" s="236"/>
      <c r="CMD16" s="236"/>
      <c r="CME16" s="235"/>
      <c r="CMF16" s="236"/>
      <c r="CMG16" s="236"/>
      <c r="CMH16" s="235"/>
      <c r="CMI16" s="236"/>
      <c r="CMJ16" s="236"/>
      <c r="CMK16" s="235"/>
      <c r="CML16" s="236"/>
      <c r="CMM16" s="236"/>
      <c r="CMN16" s="235"/>
      <c r="CMO16" s="236"/>
      <c r="CMP16" s="236"/>
      <c r="CMQ16" s="235"/>
      <c r="CMR16" s="236"/>
      <c r="CMS16" s="236"/>
      <c r="CMT16" s="235"/>
      <c r="CMU16" s="236"/>
      <c r="CMV16" s="236"/>
      <c r="CMW16" s="235"/>
      <c r="CMX16" s="236"/>
      <c r="CMY16" s="236"/>
      <c r="CMZ16" s="235"/>
      <c r="CNA16" s="236"/>
      <c r="CNB16" s="236"/>
      <c r="CNC16" s="235"/>
      <c r="CND16" s="236"/>
      <c r="CNE16" s="236"/>
      <c r="CNF16" s="235"/>
      <c r="CNG16" s="236"/>
      <c r="CNH16" s="236"/>
      <c r="CNI16" s="235"/>
      <c r="CNJ16" s="236"/>
      <c r="CNK16" s="236"/>
      <c r="CNL16" s="235"/>
      <c r="CNM16" s="236"/>
      <c r="CNN16" s="236"/>
      <c r="CNO16" s="235"/>
      <c r="CNP16" s="236"/>
      <c r="CNQ16" s="236"/>
      <c r="CNR16" s="235"/>
      <c r="CNS16" s="236"/>
      <c r="CNT16" s="236"/>
      <c r="CNU16" s="235"/>
      <c r="CNV16" s="236"/>
      <c r="CNW16" s="236"/>
      <c r="CNX16" s="235"/>
      <c r="CNY16" s="236"/>
      <c r="CNZ16" s="236"/>
      <c r="COA16" s="235"/>
      <c r="COB16" s="236"/>
      <c r="COC16" s="236"/>
      <c r="COD16" s="235"/>
      <c r="COE16" s="236"/>
      <c r="COF16" s="236"/>
      <c r="COG16" s="235"/>
      <c r="COH16" s="236"/>
      <c r="COI16" s="236"/>
      <c r="COJ16" s="235"/>
      <c r="COK16" s="236"/>
      <c r="COL16" s="236"/>
      <c r="COM16" s="235"/>
      <c r="CON16" s="236"/>
      <c r="COO16" s="236"/>
      <c r="COP16" s="235"/>
      <c r="COQ16" s="236"/>
      <c r="COR16" s="236"/>
      <c r="COS16" s="235"/>
      <c r="COT16" s="236"/>
      <c r="COU16" s="236"/>
      <c r="COV16" s="235"/>
      <c r="COW16" s="236"/>
      <c r="COX16" s="236"/>
      <c r="COY16" s="235"/>
      <c r="COZ16" s="236"/>
      <c r="CPA16" s="236"/>
      <c r="CPB16" s="235"/>
      <c r="CPC16" s="236"/>
      <c r="CPD16" s="236"/>
      <c r="CPE16" s="235"/>
      <c r="CPF16" s="236"/>
      <c r="CPG16" s="236"/>
      <c r="CPH16" s="235"/>
      <c r="CPI16" s="236"/>
      <c r="CPJ16" s="236"/>
      <c r="CPK16" s="235"/>
      <c r="CPL16" s="236"/>
      <c r="CPM16" s="236"/>
      <c r="CPN16" s="235"/>
      <c r="CPO16" s="236"/>
      <c r="CPP16" s="236"/>
      <c r="CPQ16" s="235"/>
      <c r="CPR16" s="236"/>
      <c r="CPS16" s="236"/>
      <c r="CPT16" s="235"/>
      <c r="CPU16" s="236"/>
      <c r="CPV16" s="236"/>
      <c r="CPW16" s="235"/>
      <c r="CPX16" s="236"/>
      <c r="CPY16" s="236"/>
      <c r="CPZ16" s="235"/>
      <c r="CQA16" s="236"/>
      <c r="CQB16" s="236"/>
      <c r="CQC16" s="235"/>
      <c r="CQD16" s="236"/>
      <c r="CQE16" s="236"/>
      <c r="CQF16" s="235"/>
      <c r="CQG16" s="236"/>
      <c r="CQH16" s="236"/>
      <c r="CQI16" s="235"/>
      <c r="CQJ16" s="236"/>
      <c r="CQK16" s="236"/>
      <c r="CQL16" s="235"/>
      <c r="CQM16" s="236"/>
      <c r="CQN16" s="236"/>
      <c r="CQO16" s="235"/>
      <c r="CQP16" s="236"/>
      <c r="CQQ16" s="236"/>
      <c r="CQR16" s="235"/>
      <c r="CQS16" s="236"/>
      <c r="CQT16" s="236"/>
      <c r="CQU16" s="235"/>
      <c r="CQV16" s="236"/>
      <c r="CQW16" s="236"/>
      <c r="CQX16" s="235"/>
      <c r="CQY16" s="236"/>
      <c r="CQZ16" s="236"/>
      <c r="CRA16" s="235"/>
      <c r="CRB16" s="236"/>
      <c r="CRC16" s="236"/>
      <c r="CRD16" s="235"/>
      <c r="CRE16" s="236"/>
      <c r="CRF16" s="236"/>
      <c r="CRG16" s="235"/>
      <c r="CRH16" s="236"/>
      <c r="CRI16" s="236"/>
      <c r="CRJ16" s="235"/>
      <c r="CRK16" s="236"/>
      <c r="CRL16" s="236"/>
      <c r="CRM16" s="235"/>
      <c r="CRN16" s="236"/>
      <c r="CRO16" s="236"/>
      <c r="CRP16" s="235"/>
      <c r="CRQ16" s="236"/>
      <c r="CRR16" s="236"/>
      <c r="CRS16" s="235"/>
      <c r="CRT16" s="236"/>
      <c r="CRU16" s="236"/>
      <c r="CRV16" s="235"/>
      <c r="CRW16" s="236"/>
      <c r="CRX16" s="236"/>
      <c r="CRY16" s="235"/>
      <c r="CRZ16" s="236"/>
      <c r="CSA16" s="236"/>
      <c r="CSB16" s="235"/>
      <c r="CSC16" s="236"/>
      <c r="CSD16" s="236"/>
      <c r="CSE16" s="235"/>
      <c r="CSF16" s="236"/>
      <c r="CSG16" s="236"/>
      <c r="CSH16" s="235"/>
      <c r="CSI16" s="236"/>
      <c r="CSJ16" s="236"/>
      <c r="CSK16" s="235"/>
      <c r="CSL16" s="236"/>
      <c r="CSM16" s="236"/>
      <c r="CSN16" s="235"/>
      <c r="CSO16" s="236"/>
      <c r="CSP16" s="236"/>
      <c r="CSQ16" s="235"/>
      <c r="CSR16" s="236"/>
      <c r="CSS16" s="236"/>
      <c r="CST16" s="235"/>
      <c r="CSU16" s="236"/>
      <c r="CSV16" s="236"/>
      <c r="CSW16" s="235"/>
      <c r="CSX16" s="236"/>
      <c r="CSY16" s="236"/>
      <c r="CSZ16" s="235"/>
      <c r="CTA16" s="236"/>
      <c r="CTB16" s="236"/>
      <c r="CTC16" s="235"/>
      <c r="CTD16" s="236"/>
      <c r="CTE16" s="236"/>
      <c r="CTF16" s="235"/>
      <c r="CTG16" s="236"/>
      <c r="CTH16" s="236"/>
      <c r="CTI16" s="235"/>
      <c r="CTJ16" s="236"/>
      <c r="CTK16" s="236"/>
      <c r="CTL16" s="235"/>
      <c r="CTM16" s="236"/>
      <c r="CTN16" s="236"/>
      <c r="CTO16" s="235"/>
      <c r="CTP16" s="236"/>
      <c r="CTQ16" s="236"/>
      <c r="CTR16" s="235"/>
      <c r="CTS16" s="236"/>
      <c r="CTT16" s="236"/>
      <c r="CTU16" s="235"/>
      <c r="CTV16" s="236"/>
      <c r="CTW16" s="236"/>
      <c r="CTX16" s="235"/>
      <c r="CTY16" s="236"/>
      <c r="CTZ16" s="236"/>
      <c r="CUA16" s="235"/>
      <c r="CUB16" s="236"/>
      <c r="CUC16" s="236"/>
      <c r="CUD16" s="235"/>
      <c r="CUE16" s="236"/>
      <c r="CUF16" s="236"/>
      <c r="CUG16" s="235"/>
      <c r="CUH16" s="236"/>
      <c r="CUI16" s="236"/>
      <c r="CUJ16" s="235"/>
      <c r="CUK16" s="236"/>
      <c r="CUL16" s="236"/>
      <c r="CUM16" s="235"/>
      <c r="CUN16" s="236"/>
      <c r="CUO16" s="236"/>
      <c r="CUP16" s="235"/>
      <c r="CUQ16" s="236"/>
      <c r="CUR16" s="236"/>
      <c r="CUS16" s="235"/>
      <c r="CUT16" s="236"/>
      <c r="CUU16" s="236"/>
      <c r="CUV16" s="235"/>
      <c r="CUW16" s="236"/>
      <c r="CUX16" s="236"/>
      <c r="CUY16" s="235"/>
      <c r="CUZ16" s="236"/>
      <c r="CVA16" s="236"/>
      <c r="CVB16" s="235"/>
      <c r="CVC16" s="236"/>
      <c r="CVD16" s="236"/>
      <c r="CVE16" s="235"/>
      <c r="CVF16" s="236"/>
      <c r="CVG16" s="236"/>
      <c r="CVH16" s="235"/>
      <c r="CVI16" s="236"/>
      <c r="CVJ16" s="236"/>
      <c r="CVK16" s="235"/>
      <c r="CVL16" s="236"/>
      <c r="CVM16" s="236"/>
      <c r="CVN16" s="235"/>
      <c r="CVO16" s="236"/>
      <c r="CVP16" s="236"/>
      <c r="CVQ16" s="235"/>
      <c r="CVR16" s="236"/>
      <c r="CVS16" s="236"/>
      <c r="CVT16" s="235"/>
      <c r="CVU16" s="236"/>
      <c r="CVV16" s="236"/>
      <c r="CVW16" s="235"/>
      <c r="CVX16" s="236"/>
      <c r="CVY16" s="236"/>
      <c r="CVZ16" s="235"/>
      <c r="CWA16" s="236"/>
      <c r="CWB16" s="236"/>
      <c r="CWC16" s="235"/>
      <c r="CWD16" s="236"/>
      <c r="CWE16" s="236"/>
      <c r="CWF16" s="235"/>
      <c r="CWG16" s="236"/>
      <c r="CWH16" s="236"/>
      <c r="CWI16" s="235"/>
      <c r="CWJ16" s="236"/>
      <c r="CWK16" s="236"/>
      <c r="CWL16" s="235"/>
      <c r="CWM16" s="236"/>
      <c r="CWN16" s="236"/>
      <c r="CWO16" s="235"/>
      <c r="CWP16" s="236"/>
      <c r="CWQ16" s="236"/>
      <c r="CWR16" s="235"/>
      <c r="CWS16" s="236"/>
      <c r="CWT16" s="236"/>
      <c r="CWU16" s="235"/>
      <c r="CWV16" s="236"/>
      <c r="CWW16" s="236"/>
      <c r="CWX16" s="235"/>
      <c r="CWY16" s="236"/>
      <c r="CWZ16" s="236"/>
      <c r="CXA16" s="235"/>
      <c r="CXB16" s="236"/>
      <c r="CXC16" s="236"/>
      <c r="CXD16" s="235"/>
      <c r="CXE16" s="236"/>
      <c r="CXF16" s="236"/>
      <c r="CXG16" s="235"/>
      <c r="CXH16" s="236"/>
      <c r="CXI16" s="236"/>
      <c r="CXJ16" s="235"/>
      <c r="CXK16" s="236"/>
      <c r="CXL16" s="236"/>
      <c r="CXM16" s="235"/>
      <c r="CXN16" s="236"/>
      <c r="CXO16" s="236"/>
      <c r="CXP16" s="235"/>
      <c r="CXQ16" s="236"/>
      <c r="CXR16" s="236"/>
      <c r="CXS16" s="235"/>
      <c r="CXT16" s="236"/>
      <c r="CXU16" s="236"/>
      <c r="CXV16" s="235"/>
      <c r="CXW16" s="236"/>
      <c r="CXX16" s="236"/>
      <c r="CXY16" s="235"/>
      <c r="CXZ16" s="236"/>
      <c r="CYA16" s="236"/>
      <c r="CYB16" s="235"/>
      <c r="CYC16" s="236"/>
      <c r="CYD16" s="236"/>
      <c r="CYE16" s="235"/>
      <c r="CYF16" s="236"/>
      <c r="CYG16" s="236"/>
      <c r="CYH16" s="235"/>
      <c r="CYI16" s="236"/>
      <c r="CYJ16" s="236"/>
      <c r="CYK16" s="235"/>
      <c r="CYL16" s="236"/>
      <c r="CYM16" s="236"/>
      <c r="CYN16" s="235"/>
      <c r="CYO16" s="236"/>
      <c r="CYP16" s="236"/>
      <c r="CYQ16" s="235"/>
      <c r="CYR16" s="236"/>
      <c r="CYS16" s="236"/>
      <c r="CYT16" s="235"/>
      <c r="CYU16" s="236"/>
      <c r="CYV16" s="236"/>
      <c r="CYW16" s="235"/>
      <c r="CYX16" s="236"/>
      <c r="CYY16" s="236"/>
      <c r="CYZ16" s="235"/>
      <c r="CZA16" s="236"/>
      <c r="CZB16" s="236"/>
      <c r="CZC16" s="235"/>
      <c r="CZD16" s="236"/>
      <c r="CZE16" s="236"/>
      <c r="CZF16" s="235"/>
      <c r="CZG16" s="236"/>
      <c r="CZH16" s="236"/>
      <c r="CZI16" s="235"/>
      <c r="CZJ16" s="236"/>
      <c r="CZK16" s="236"/>
      <c r="CZL16" s="235"/>
      <c r="CZM16" s="236"/>
      <c r="CZN16" s="236"/>
      <c r="CZO16" s="235"/>
      <c r="CZP16" s="236"/>
      <c r="CZQ16" s="236"/>
      <c r="CZR16" s="235"/>
      <c r="CZS16" s="236"/>
      <c r="CZT16" s="236"/>
      <c r="CZU16" s="235"/>
      <c r="CZV16" s="236"/>
      <c r="CZW16" s="236"/>
      <c r="CZX16" s="235"/>
      <c r="CZY16" s="236"/>
      <c r="CZZ16" s="236"/>
      <c r="DAA16" s="235"/>
      <c r="DAB16" s="236"/>
      <c r="DAC16" s="236"/>
      <c r="DAD16" s="235"/>
      <c r="DAE16" s="236"/>
      <c r="DAF16" s="236"/>
      <c r="DAG16" s="235"/>
      <c r="DAH16" s="236"/>
      <c r="DAI16" s="236"/>
      <c r="DAJ16" s="235"/>
      <c r="DAK16" s="236"/>
      <c r="DAL16" s="236"/>
      <c r="DAM16" s="235"/>
      <c r="DAN16" s="236"/>
      <c r="DAO16" s="236"/>
      <c r="DAP16" s="235"/>
      <c r="DAQ16" s="236"/>
      <c r="DAR16" s="236"/>
      <c r="DAS16" s="235"/>
      <c r="DAT16" s="236"/>
      <c r="DAU16" s="236"/>
      <c r="DAV16" s="235"/>
      <c r="DAW16" s="236"/>
      <c r="DAX16" s="236"/>
      <c r="DAY16" s="235"/>
      <c r="DAZ16" s="236"/>
      <c r="DBA16" s="236"/>
      <c r="DBB16" s="235"/>
      <c r="DBC16" s="236"/>
      <c r="DBD16" s="236"/>
      <c r="DBE16" s="235"/>
      <c r="DBF16" s="236"/>
      <c r="DBG16" s="236"/>
      <c r="DBH16" s="235"/>
      <c r="DBI16" s="236"/>
      <c r="DBJ16" s="236"/>
      <c r="DBK16" s="235"/>
      <c r="DBL16" s="236"/>
      <c r="DBM16" s="236"/>
      <c r="DBN16" s="235"/>
      <c r="DBO16" s="236"/>
      <c r="DBP16" s="236"/>
      <c r="DBQ16" s="235"/>
      <c r="DBR16" s="236"/>
      <c r="DBS16" s="236"/>
      <c r="DBT16" s="235"/>
      <c r="DBU16" s="236"/>
      <c r="DBV16" s="236"/>
      <c r="DBW16" s="235"/>
      <c r="DBX16" s="236"/>
      <c r="DBY16" s="236"/>
      <c r="DBZ16" s="235"/>
      <c r="DCA16" s="236"/>
      <c r="DCB16" s="236"/>
      <c r="DCC16" s="235"/>
      <c r="DCD16" s="236"/>
      <c r="DCE16" s="236"/>
      <c r="DCF16" s="235"/>
      <c r="DCG16" s="236"/>
      <c r="DCH16" s="236"/>
      <c r="DCI16" s="235"/>
      <c r="DCJ16" s="236"/>
      <c r="DCK16" s="236"/>
      <c r="DCL16" s="235"/>
      <c r="DCM16" s="236"/>
      <c r="DCN16" s="236"/>
      <c r="DCO16" s="235"/>
      <c r="DCP16" s="236"/>
      <c r="DCQ16" s="236"/>
      <c r="DCR16" s="235"/>
      <c r="DCS16" s="236"/>
      <c r="DCT16" s="236"/>
      <c r="DCU16" s="235"/>
      <c r="DCV16" s="236"/>
      <c r="DCW16" s="236"/>
      <c r="DCX16" s="235"/>
      <c r="DCY16" s="236"/>
      <c r="DCZ16" s="236"/>
      <c r="DDA16" s="235"/>
      <c r="DDB16" s="236"/>
      <c r="DDC16" s="236"/>
      <c r="DDD16" s="235"/>
      <c r="DDE16" s="236"/>
      <c r="DDF16" s="236"/>
      <c r="DDG16" s="235"/>
      <c r="DDH16" s="236"/>
      <c r="DDI16" s="236"/>
      <c r="DDJ16" s="235"/>
      <c r="DDK16" s="236"/>
      <c r="DDL16" s="236"/>
      <c r="DDM16" s="235"/>
      <c r="DDN16" s="236"/>
      <c r="DDO16" s="236"/>
      <c r="DDP16" s="235"/>
      <c r="DDQ16" s="236"/>
      <c r="DDR16" s="236"/>
      <c r="DDS16" s="235"/>
      <c r="DDT16" s="236"/>
      <c r="DDU16" s="236"/>
      <c r="DDV16" s="235"/>
      <c r="DDW16" s="236"/>
      <c r="DDX16" s="236"/>
      <c r="DDY16" s="235"/>
      <c r="DDZ16" s="236"/>
      <c r="DEA16" s="236"/>
      <c r="DEB16" s="235"/>
      <c r="DEC16" s="236"/>
      <c r="DED16" s="236"/>
      <c r="DEE16" s="235"/>
      <c r="DEF16" s="236"/>
      <c r="DEG16" s="236"/>
      <c r="DEH16" s="235"/>
      <c r="DEI16" s="236"/>
      <c r="DEJ16" s="236"/>
      <c r="DEK16" s="235"/>
      <c r="DEL16" s="236"/>
      <c r="DEM16" s="236"/>
      <c r="DEN16" s="235"/>
      <c r="DEO16" s="236"/>
      <c r="DEP16" s="236"/>
      <c r="DEQ16" s="235"/>
      <c r="DER16" s="236"/>
      <c r="DES16" s="236"/>
      <c r="DET16" s="235"/>
      <c r="DEU16" s="236"/>
      <c r="DEV16" s="236"/>
      <c r="DEW16" s="235"/>
      <c r="DEX16" s="236"/>
      <c r="DEY16" s="236"/>
      <c r="DEZ16" s="235"/>
      <c r="DFA16" s="236"/>
      <c r="DFB16" s="236"/>
      <c r="DFC16" s="235"/>
      <c r="DFD16" s="236"/>
      <c r="DFE16" s="236"/>
      <c r="DFF16" s="235"/>
      <c r="DFG16" s="236"/>
      <c r="DFH16" s="236"/>
      <c r="DFI16" s="235"/>
      <c r="DFJ16" s="236"/>
      <c r="DFK16" s="236"/>
      <c r="DFL16" s="235"/>
      <c r="DFM16" s="236"/>
      <c r="DFN16" s="236"/>
      <c r="DFO16" s="235"/>
      <c r="DFP16" s="236"/>
      <c r="DFQ16" s="236"/>
      <c r="DFR16" s="235"/>
      <c r="DFS16" s="236"/>
      <c r="DFT16" s="236"/>
      <c r="DFU16" s="235"/>
      <c r="DFV16" s="236"/>
      <c r="DFW16" s="236"/>
      <c r="DFX16" s="235"/>
      <c r="DFY16" s="236"/>
      <c r="DFZ16" s="236"/>
      <c r="DGA16" s="235"/>
      <c r="DGB16" s="236"/>
      <c r="DGC16" s="236"/>
      <c r="DGD16" s="235"/>
      <c r="DGE16" s="236"/>
      <c r="DGF16" s="236"/>
      <c r="DGG16" s="235"/>
      <c r="DGH16" s="236"/>
      <c r="DGI16" s="236"/>
      <c r="DGJ16" s="235"/>
      <c r="DGK16" s="236"/>
      <c r="DGL16" s="236"/>
      <c r="DGM16" s="235"/>
      <c r="DGN16" s="236"/>
      <c r="DGO16" s="236"/>
      <c r="DGP16" s="235"/>
      <c r="DGQ16" s="236"/>
      <c r="DGR16" s="236"/>
      <c r="DGS16" s="235"/>
      <c r="DGT16" s="236"/>
      <c r="DGU16" s="236"/>
      <c r="DGV16" s="235"/>
      <c r="DGW16" s="236"/>
      <c r="DGX16" s="236"/>
      <c r="DGY16" s="235"/>
      <c r="DGZ16" s="236"/>
      <c r="DHA16" s="236"/>
      <c r="DHB16" s="235"/>
      <c r="DHC16" s="236"/>
      <c r="DHD16" s="236"/>
      <c r="DHE16" s="235"/>
      <c r="DHF16" s="236"/>
      <c r="DHG16" s="236"/>
      <c r="DHH16" s="235"/>
      <c r="DHI16" s="236"/>
      <c r="DHJ16" s="236"/>
      <c r="DHK16" s="235"/>
      <c r="DHL16" s="236"/>
      <c r="DHM16" s="236"/>
      <c r="DHN16" s="235"/>
      <c r="DHO16" s="236"/>
      <c r="DHP16" s="236"/>
      <c r="DHQ16" s="235"/>
      <c r="DHR16" s="236"/>
      <c r="DHS16" s="236"/>
      <c r="DHT16" s="235"/>
      <c r="DHU16" s="236"/>
      <c r="DHV16" s="236"/>
      <c r="DHW16" s="235"/>
      <c r="DHX16" s="236"/>
      <c r="DHY16" s="236"/>
      <c r="DHZ16" s="235"/>
      <c r="DIA16" s="236"/>
      <c r="DIB16" s="236"/>
      <c r="DIC16" s="235"/>
      <c r="DID16" s="236"/>
      <c r="DIE16" s="236"/>
      <c r="DIF16" s="235"/>
      <c r="DIG16" s="236"/>
      <c r="DIH16" s="236"/>
      <c r="DII16" s="235"/>
      <c r="DIJ16" s="236"/>
      <c r="DIK16" s="236"/>
      <c r="DIL16" s="235"/>
      <c r="DIM16" s="236"/>
      <c r="DIN16" s="236"/>
      <c r="DIO16" s="235"/>
      <c r="DIP16" s="236"/>
      <c r="DIQ16" s="236"/>
      <c r="DIR16" s="235"/>
      <c r="DIS16" s="236"/>
      <c r="DIT16" s="236"/>
      <c r="DIU16" s="235"/>
      <c r="DIV16" s="236"/>
      <c r="DIW16" s="236"/>
      <c r="DIX16" s="235"/>
      <c r="DIY16" s="236"/>
      <c r="DIZ16" s="236"/>
      <c r="DJA16" s="235"/>
      <c r="DJB16" s="236"/>
      <c r="DJC16" s="236"/>
      <c r="DJD16" s="235"/>
      <c r="DJE16" s="236"/>
      <c r="DJF16" s="236"/>
      <c r="DJG16" s="235"/>
      <c r="DJH16" s="236"/>
      <c r="DJI16" s="236"/>
      <c r="DJJ16" s="235"/>
      <c r="DJK16" s="236"/>
      <c r="DJL16" s="236"/>
      <c r="DJM16" s="235"/>
      <c r="DJN16" s="236"/>
      <c r="DJO16" s="236"/>
      <c r="DJP16" s="235"/>
      <c r="DJQ16" s="236"/>
      <c r="DJR16" s="236"/>
      <c r="DJS16" s="235"/>
      <c r="DJT16" s="236"/>
      <c r="DJU16" s="236"/>
      <c r="DJV16" s="235"/>
      <c r="DJW16" s="236"/>
      <c r="DJX16" s="236"/>
      <c r="DJY16" s="235"/>
      <c r="DJZ16" s="236"/>
      <c r="DKA16" s="236"/>
      <c r="DKB16" s="235"/>
      <c r="DKC16" s="236"/>
      <c r="DKD16" s="236"/>
      <c r="DKE16" s="235"/>
      <c r="DKF16" s="236"/>
      <c r="DKG16" s="236"/>
      <c r="DKH16" s="235"/>
      <c r="DKI16" s="236"/>
      <c r="DKJ16" s="236"/>
      <c r="DKK16" s="235"/>
      <c r="DKL16" s="236"/>
      <c r="DKM16" s="236"/>
      <c r="DKN16" s="235"/>
      <c r="DKO16" s="236"/>
      <c r="DKP16" s="236"/>
      <c r="DKQ16" s="235"/>
      <c r="DKR16" s="236"/>
      <c r="DKS16" s="236"/>
      <c r="DKT16" s="235"/>
      <c r="DKU16" s="236"/>
      <c r="DKV16" s="236"/>
      <c r="DKW16" s="235"/>
      <c r="DKX16" s="236"/>
      <c r="DKY16" s="236"/>
      <c r="DKZ16" s="235"/>
      <c r="DLA16" s="236"/>
      <c r="DLB16" s="236"/>
      <c r="DLC16" s="235"/>
      <c r="DLD16" s="236"/>
      <c r="DLE16" s="236"/>
      <c r="DLF16" s="235"/>
      <c r="DLG16" s="236"/>
      <c r="DLH16" s="236"/>
      <c r="DLI16" s="235"/>
      <c r="DLJ16" s="236"/>
      <c r="DLK16" s="236"/>
      <c r="DLL16" s="235"/>
      <c r="DLM16" s="236"/>
      <c r="DLN16" s="236"/>
      <c r="DLO16" s="235"/>
      <c r="DLP16" s="236"/>
      <c r="DLQ16" s="236"/>
      <c r="DLR16" s="235"/>
      <c r="DLS16" s="236"/>
      <c r="DLT16" s="236"/>
      <c r="DLU16" s="235"/>
      <c r="DLV16" s="236"/>
      <c r="DLW16" s="236"/>
      <c r="DLX16" s="235"/>
      <c r="DLY16" s="236"/>
      <c r="DLZ16" s="236"/>
      <c r="DMA16" s="235"/>
      <c r="DMB16" s="236"/>
      <c r="DMC16" s="236"/>
      <c r="DMD16" s="235"/>
      <c r="DME16" s="236"/>
      <c r="DMF16" s="236"/>
      <c r="DMG16" s="235"/>
      <c r="DMH16" s="236"/>
      <c r="DMI16" s="236"/>
      <c r="DMJ16" s="235"/>
      <c r="DMK16" s="236"/>
      <c r="DML16" s="236"/>
      <c r="DMM16" s="235"/>
      <c r="DMN16" s="236"/>
      <c r="DMO16" s="236"/>
      <c r="DMP16" s="235"/>
      <c r="DMQ16" s="236"/>
      <c r="DMR16" s="236"/>
      <c r="DMS16" s="235"/>
      <c r="DMT16" s="236"/>
      <c r="DMU16" s="236"/>
      <c r="DMV16" s="235"/>
      <c r="DMW16" s="236"/>
      <c r="DMX16" s="236"/>
      <c r="DMY16" s="235"/>
      <c r="DMZ16" s="236"/>
      <c r="DNA16" s="236"/>
      <c r="DNB16" s="235"/>
      <c r="DNC16" s="236"/>
      <c r="DND16" s="236"/>
      <c r="DNE16" s="235"/>
      <c r="DNF16" s="236"/>
      <c r="DNG16" s="236"/>
      <c r="DNH16" s="235"/>
      <c r="DNI16" s="236"/>
      <c r="DNJ16" s="236"/>
      <c r="DNK16" s="235"/>
      <c r="DNL16" s="236"/>
      <c r="DNM16" s="236"/>
      <c r="DNN16" s="235"/>
      <c r="DNO16" s="236"/>
      <c r="DNP16" s="236"/>
      <c r="DNQ16" s="235"/>
      <c r="DNR16" s="236"/>
      <c r="DNS16" s="236"/>
      <c r="DNT16" s="235"/>
      <c r="DNU16" s="236"/>
      <c r="DNV16" s="236"/>
      <c r="DNW16" s="235"/>
      <c r="DNX16" s="236"/>
      <c r="DNY16" s="236"/>
      <c r="DNZ16" s="235"/>
      <c r="DOA16" s="236"/>
      <c r="DOB16" s="236"/>
      <c r="DOC16" s="235"/>
      <c r="DOD16" s="236"/>
      <c r="DOE16" s="236"/>
      <c r="DOF16" s="235"/>
      <c r="DOG16" s="236"/>
      <c r="DOH16" s="236"/>
      <c r="DOI16" s="235"/>
      <c r="DOJ16" s="236"/>
      <c r="DOK16" s="236"/>
      <c r="DOL16" s="235"/>
      <c r="DOM16" s="236"/>
      <c r="DON16" s="236"/>
      <c r="DOO16" s="235"/>
      <c r="DOP16" s="236"/>
      <c r="DOQ16" s="236"/>
      <c r="DOR16" s="235"/>
      <c r="DOS16" s="236"/>
      <c r="DOT16" s="236"/>
      <c r="DOU16" s="235"/>
      <c r="DOV16" s="236"/>
      <c r="DOW16" s="236"/>
      <c r="DOX16" s="235"/>
      <c r="DOY16" s="236"/>
      <c r="DOZ16" s="236"/>
      <c r="DPA16" s="235"/>
      <c r="DPB16" s="236"/>
      <c r="DPC16" s="236"/>
      <c r="DPD16" s="235"/>
      <c r="DPE16" s="236"/>
      <c r="DPF16" s="236"/>
      <c r="DPG16" s="235"/>
      <c r="DPH16" s="236"/>
      <c r="DPI16" s="236"/>
      <c r="DPJ16" s="235"/>
      <c r="DPK16" s="236"/>
      <c r="DPL16" s="236"/>
      <c r="DPM16" s="235"/>
      <c r="DPN16" s="236"/>
      <c r="DPO16" s="236"/>
      <c r="DPP16" s="235"/>
      <c r="DPQ16" s="236"/>
      <c r="DPR16" s="236"/>
      <c r="DPS16" s="235"/>
      <c r="DPT16" s="236"/>
      <c r="DPU16" s="236"/>
      <c r="DPV16" s="235"/>
      <c r="DPW16" s="236"/>
      <c r="DPX16" s="236"/>
      <c r="DPY16" s="235"/>
      <c r="DPZ16" s="236"/>
      <c r="DQA16" s="236"/>
      <c r="DQB16" s="235"/>
      <c r="DQC16" s="236"/>
      <c r="DQD16" s="236"/>
      <c r="DQE16" s="235"/>
      <c r="DQF16" s="236"/>
      <c r="DQG16" s="236"/>
      <c r="DQH16" s="235"/>
      <c r="DQI16" s="236"/>
      <c r="DQJ16" s="236"/>
      <c r="DQK16" s="235"/>
      <c r="DQL16" s="236"/>
      <c r="DQM16" s="236"/>
      <c r="DQN16" s="235"/>
      <c r="DQO16" s="236"/>
      <c r="DQP16" s="236"/>
      <c r="DQQ16" s="235"/>
      <c r="DQR16" s="236"/>
      <c r="DQS16" s="236"/>
      <c r="DQT16" s="235"/>
      <c r="DQU16" s="236"/>
      <c r="DQV16" s="236"/>
      <c r="DQW16" s="235"/>
      <c r="DQX16" s="236"/>
      <c r="DQY16" s="236"/>
      <c r="DQZ16" s="235"/>
      <c r="DRA16" s="236"/>
      <c r="DRB16" s="236"/>
      <c r="DRC16" s="235"/>
      <c r="DRD16" s="236"/>
      <c r="DRE16" s="236"/>
      <c r="DRF16" s="235"/>
      <c r="DRG16" s="236"/>
      <c r="DRH16" s="236"/>
      <c r="DRI16" s="235"/>
      <c r="DRJ16" s="236"/>
      <c r="DRK16" s="236"/>
      <c r="DRL16" s="235"/>
      <c r="DRM16" s="236"/>
      <c r="DRN16" s="236"/>
      <c r="DRO16" s="235"/>
      <c r="DRP16" s="236"/>
      <c r="DRQ16" s="236"/>
      <c r="DRR16" s="235"/>
      <c r="DRS16" s="236"/>
      <c r="DRT16" s="236"/>
      <c r="DRU16" s="235"/>
      <c r="DRV16" s="236"/>
      <c r="DRW16" s="236"/>
      <c r="DRX16" s="235"/>
      <c r="DRY16" s="236"/>
      <c r="DRZ16" s="236"/>
      <c r="DSA16" s="235"/>
      <c r="DSB16" s="236"/>
      <c r="DSC16" s="236"/>
      <c r="DSD16" s="235"/>
      <c r="DSE16" s="236"/>
      <c r="DSF16" s="236"/>
      <c r="DSG16" s="235"/>
      <c r="DSH16" s="236"/>
      <c r="DSI16" s="236"/>
      <c r="DSJ16" s="235"/>
      <c r="DSK16" s="236"/>
      <c r="DSL16" s="236"/>
      <c r="DSM16" s="235"/>
      <c r="DSN16" s="236"/>
      <c r="DSO16" s="236"/>
      <c r="DSP16" s="235"/>
      <c r="DSQ16" s="236"/>
      <c r="DSR16" s="236"/>
      <c r="DSS16" s="235"/>
      <c r="DST16" s="236"/>
      <c r="DSU16" s="236"/>
      <c r="DSV16" s="235"/>
      <c r="DSW16" s="236"/>
      <c r="DSX16" s="236"/>
      <c r="DSY16" s="235"/>
      <c r="DSZ16" s="236"/>
      <c r="DTA16" s="236"/>
      <c r="DTB16" s="235"/>
      <c r="DTC16" s="236"/>
      <c r="DTD16" s="236"/>
      <c r="DTE16" s="235"/>
      <c r="DTF16" s="236"/>
      <c r="DTG16" s="236"/>
      <c r="DTH16" s="235"/>
      <c r="DTI16" s="236"/>
      <c r="DTJ16" s="236"/>
      <c r="DTK16" s="235"/>
      <c r="DTL16" s="236"/>
      <c r="DTM16" s="236"/>
      <c r="DTN16" s="235"/>
      <c r="DTO16" s="236"/>
      <c r="DTP16" s="236"/>
      <c r="DTQ16" s="235"/>
      <c r="DTR16" s="236"/>
      <c r="DTS16" s="236"/>
      <c r="DTT16" s="235"/>
      <c r="DTU16" s="236"/>
      <c r="DTV16" s="236"/>
      <c r="DTW16" s="235"/>
      <c r="DTX16" s="236"/>
      <c r="DTY16" s="236"/>
      <c r="DTZ16" s="235"/>
      <c r="DUA16" s="236"/>
      <c r="DUB16" s="236"/>
      <c r="DUC16" s="235"/>
      <c r="DUD16" s="236"/>
      <c r="DUE16" s="236"/>
      <c r="DUF16" s="235"/>
      <c r="DUG16" s="236"/>
      <c r="DUH16" s="236"/>
      <c r="DUI16" s="235"/>
      <c r="DUJ16" s="236"/>
      <c r="DUK16" s="236"/>
      <c r="DUL16" s="235"/>
      <c r="DUM16" s="236"/>
      <c r="DUN16" s="236"/>
      <c r="DUO16" s="235"/>
      <c r="DUP16" s="236"/>
      <c r="DUQ16" s="236"/>
      <c r="DUR16" s="235"/>
      <c r="DUS16" s="236"/>
      <c r="DUT16" s="236"/>
      <c r="DUU16" s="235"/>
      <c r="DUV16" s="236"/>
      <c r="DUW16" s="236"/>
      <c r="DUX16" s="235"/>
      <c r="DUY16" s="236"/>
      <c r="DUZ16" s="236"/>
      <c r="DVA16" s="235"/>
      <c r="DVB16" s="236"/>
      <c r="DVC16" s="236"/>
      <c r="DVD16" s="235"/>
      <c r="DVE16" s="236"/>
      <c r="DVF16" s="236"/>
      <c r="DVG16" s="235"/>
      <c r="DVH16" s="236"/>
      <c r="DVI16" s="236"/>
      <c r="DVJ16" s="235"/>
      <c r="DVK16" s="236"/>
      <c r="DVL16" s="236"/>
      <c r="DVM16" s="235"/>
      <c r="DVN16" s="236"/>
      <c r="DVO16" s="236"/>
      <c r="DVP16" s="235"/>
      <c r="DVQ16" s="236"/>
      <c r="DVR16" s="236"/>
      <c r="DVS16" s="235"/>
      <c r="DVT16" s="236"/>
      <c r="DVU16" s="236"/>
      <c r="DVV16" s="235"/>
      <c r="DVW16" s="236"/>
      <c r="DVX16" s="236"/>
      <c r="DVY16" s="235"/>
      <c r="DVZ16" s="236"/>
      <c r="DWA16" s="236"/>
      <c r="DWB16" s="235"/>
      <c r="DWC16" s="236"/>
      <c r="DWD16" s="236"/>
      <c r="DWE16" s="235"/>
      <c r="DWF16" s="236"/>
      <c r="DWG16" s="236"/>
      <c r="DWH16" s="235"/>
      <c r="DWI16" s="236"/>
      <c r="DWJ16" s="236"/>
      <c r="DWK16" s="235"/>
      <c r="DWL16" s="236"/>
      <c r="DWM16" s="236"/>
      <c r="DWN16" s="235"/>
      <c r="DWO16" s="236"/>
      <c r="DWP16" s="236"/>
      <c r="DWQ16" s="235"/>
      <c r="DWR16" s="236"/>
      <c r="DWS16" s="236"/>
      <c r="DWT16" s="235"/>
      <c r="DWU16" s="236"/>
      <c r="DWV16" s="236"/>
      <c r="DWW16" s="235"/>
      <c r="DWX16" s="236"/>
      <c r="DWY16" s="236"/>
      <c r="DWZ16" s="235"/>
      <c r="DXA16" s="236"/>
      <c r="DXB16" s="236"/>
      <c r="DXC16" s="235"/>
      <c r="DXD16" s="236"/>
      <c r="DXE16" s="236"/>
      <c r="DXF16" s="235"/>
      <c r="DXG16" s="236"/>
      <c r="DXH16" s="236"/>
      <c r="DXI16" s="235"/>
      <c r="DXJ16" s="236"/>
      <c r="DXK16" s="236"/>
      <c r="DXL16" s="235"/>
      <c r="DXM16" s="236"/>
      <c r="DXN16" s="236"/>
      <c r="DXO16" s="235"/>
      <c r="DXP16" s="236"/>
      <c r="DXQ16" s="236"/>
      <c r="DXR16" s="235"/>
      <c r="DXS16" s="236"/>
      <c r="DXT16" s="236"/>
      <c r="DXU16" s="235"/>
      <c r="DXV16" s="236"/>
      <c r="DXW16" s="236"/>
      <c r="DXX16" s="235"/>
      <c r="DXY16" s="236"/>
      <c r="DXZ16" s="236"/>
      <c r="DYA16" s="235"/>
      <c r="DYB16" s="236"/>
      <c r="DYC16" s="236"/>
      <c r="DYD16" s="235"/>
      <c r="DYE16" s="236"/>
      <c r="DYF16" s="236"/>
      <c r="DYG16" s="235"/>
      <c r="DYH16" s="236"/>
      <c r="DYI16" s="236"/>
      <c r="DYJ16" s="235"/>
      <c r="DYK16" s="236"/>
      <c r="DYL16" s="236"/>
      <c r="DYM16" s="235"/>
      <c r="DYN16" s="236"/>
      <c r="DYO16" s="236"/>
      <c r="DYP16" s="235"/>
      <c r="DYQ16" s="236"/>
      <c r="DYR16" s="236"/>
      <c r="DYS16" s="235"/>
      <c r="DYT16" s="236"/>
      <c r="DYU16" s="236"/>
      <c r="DYV16" s="235"/>
      <c r="DYW16" s="236"/>
      <c r="DYX16" s="236"/>
      <c r="DYY16" s="235"/>
      <c r="DYZ16" s="236"/>
      <c r="DZA16" s="236"/>
      <c r="DZB16" s="235"/>
      <c r="DZC16" s="236"/>
      <c r="DZD16" s="236"/>
      <c r="DZE16" s="235"/>
      <c r="DZF16" s="236"/>
      <c r="DZG16" s="236"/>
      <c r="DZH16" s="235"/>
      <c r="DZI16" s="236"/>
      <c r="DZJ16" s="236"/>
      <c r="DZK16" s="235"/>
      <c r="DZL16" s="236"/>
      <c r="DZM16" s="236"/>
      <c r="DZN16" s="235"/>
      <c r="DZO16" s="236"/>
      <c r="DZP16" s="236"/>
      <c r="DZQ16" s="235"/>
      <c r="DZR16" s="236"/>
      <c r="DZS16" s="236"/>
      <c r="DZT16" s="235"/>
      <c r="DZU16" s="236"/>
      <c r="DZV16" s="236"/>
      <c r="DZW16" s="235"/>
      <c r="DZX16" s="236"/>
      <c r="DZY16" s="236"/>
      <c r="DZZ16" s="235"/>
      <c r="EAA16" s="236"/>
      <c r="EAB16" s="236"/>
      <c r="EAC16" s="235"/>
      <c r="EAD16" s="236"/>
      <c r="EAE16" s="236"/>
      <c r="EAF16" s="235"/>
      <c r="EAG16" s="236"/>
      <c r="EAH16" s="236"/>
      <c r="EAI16" s="235"/>
      <c r="EAJ16" s="236"/>
      <c r="EAK16" s="236"/>
      <c r="EAL16" s="235"/>
      <c r="EAM16" s="236"/>
      <c r="EAN16" s="236"/>
      <c r="EAO16" s="235"/>
      <c r="EAP16" s="236"/>
      <c r="EAQ16" s="236"/>
      <c r="EAR16" s="235"/>
      <c r="EAS16" s="236"/>
      <c r="EAT16" s="236"/>
      <c r="EAU16" s="235"/>
      <c r="EAV16" s="236"/>
      <c r="EAW16" s="236"/>
      <c r="EAX16" s="235"/>
      <c r="EAY16" s="236"/>
      <c r="EAZ16" s="236"/>
      <c r="EBA16" s="235"/>
      <c r="EBB16" s="236"/>
      <c r="EBC16" s="236"/>
      <c r="EBD16" s="235"/>
      <c r="EBE16" s="236"/>
      <c r="EBF16" s="236"/>
      <c r="EBG16" s="235"/>
      <c r="EBH16" s="236"/>
      <c r="EBI16" s="236"/>
      <c r="EBJ16" s="235"/>
      <c r="EBK16" s="236"/>
      <c r="EBL16" s="236"/>
      <c r="EBM16" s="235"/>
      <c r="EBN16" s="236"/>
      <c r="EBO16" s="236"/>
      <c r="EBP16" s="235"/>
      <c r="EBQ16" s="236"/>
      <c r="EBR16" s="236"/>
      <c r="EBS16" s="235"/>
      <c r="EBT16" s="236"/>
      <c r="EBU16" s="236"/>
      <c r="EBV16" s="235"/>
      <c r="EBW16" s="236"/>
      <c r="EBX16" s="236"/>
      <c r="EBY16" s="235"/>
      <c r="EBZ16" s="236"/>
      <c r="ECA16" s="236"/>
      <c r="ECB16" s="235"/>
      <c r="ECC16" s="236"/>
      <c r="ECD16" s="236"/>
      <c r="ECE16" s="235"/>
      <c r="ECF16" s="236"/>
      <c r="ECG16" s="236"/>
      <c r="ECH16" s="235"/>
      <c r="ECI16" s="236"/>
      <c r="ECJ16" s="236"/>
      <c r="ECK16" s="235"/>
      <c r="ECL16" s="236"/>
      <c r="ECM16" s="236"/>
      <c r="ECN16" s="235"/>
      <c r="ECO16" s="236"/>
      <c r="ECP16" s="236"/>
      <c r="ECQ16" s="235"/>
      <c r="ECR16" s="236"/>
      <c r="ECS16" s="236"/>
      <c r="ECT16" s="235"/>
      <c r="ECU16" s="236"/>
      <c r="ECV16" s="236"/>
      <c r="ECW16" s="235"/>
      <c r="ECX16" s="236"/>
      <c r="ECY16" s="236"/>
      <c r="ECZ16" s="235"/>
      <c r="EDA16" s="236"/>
      <c r="EDB16" s="236"/>
      <c r="EDC16" s="235"/>
      <c r="EDD16" s="236"/>
      <c r="EDE16" s="236"/>
      <c r="EDF16" s="235"/>
      <c r="EDG16" s="236"/>
      <c r="EDH16" s="236"/>
      <c r="EDI16" s="235"/>
      <c r="EDJ16" s="236"/>
      <c r="EDK16" s="236"/>
      <c r="EDL16" s="235"/>
      <c r="EDM16" s="236"/>
      <c r="EDN16" s="236"/>
      <c r="EDO16" s="235"/>
      <c r="EDP16" s="236"/>
      <c r="EDQ16" s="236"/>
      <c r="EDR16" s="235"/>
      <c r="EDS16" s="236"/>
      <c r="EDT16" s="236"/>
      <c r="EDU16" s="235"/>
      <c r="EDV16" s="236"/>
      <c r="EDW16" s="236"/>
      <c r="EDX16" s="235"/>
      <c r="EDY16" s="236"/>
      <c r="EDZ16" s="236"/>
      <c r="EEA16" s="235"/>
      <c r="EEB16" s="236"/>
      <c r="EEC16" s="236"/>
      <c r="EED16" s="235"/>
      <c r="EEE16" s="236"/>
      <c r="EEF16" s="236"/>
      <c r="EEG16" s="235"/>
      <c r="EEH16" s="236"/>
      <c r="EEI16" s="236"/>
      <c r="EEJ16" s="235"/>
      <c r="EEK16" s="236"/>
      <c r="EEL16" s="236"/>
      <c r="EEM16" s="235"/>
      <c r="EEN16" s="236"/>
      <c r="EEO16" s="236"/>
      <c r="EEP16" s="235"/>
      <c r="EEQ16" s="236"/>
      <c r="EER16" s="236"/>
      <c r="EES16" s="235"/>
      <c r="EET16" s="236"/>
      <c r="EEU16" s="236"/>
      <c r="EEV16" s="235"/>
      <c r="EEW16" s="236"/>
      <c r="EEX16" s="236"/>
      <c r="EEY16" s="235"/>
      <c r="EEZ16" s="236"/>
      <c r="EFA16" s="236"/>
      <c r="EFB16" s="235"/>
      <c r="EFC16" s="236"/>
      <c r="EFD16" s="236"/>
      <c r="EFE16" s="235"/>
      <c r="EFF16" s="236"/>
      <c r="EFG16" s="236"/>
      <c r="EFH16" s="235"/>
      <c r="EFI16" s="236"/>
      <c r="EFJ16" s="236"/>
      <c r="EFK16" s="235"/>
      <c r="EFL16" s="236"/>
      <c r="EFM16" s="236"/>
      <c r="EFN16" s="235"/>
      <c r="EFO16" s="236"/>
      <c r="EFP16" s="236"/>
      <c r="EFQ16" s="235"/>
      <c r="EFR16" s="236"/>
      <c r="EFS16" s="236"/>
      <c r="EFT16" s="235"/>
      <c r="EFU16" s="236"/>
      <c r="EFV16" s="236"/>
      <c r="EFW16" s="235"/>
      <c r="EFX16" s="236"/>
      <c r="EFY16" s="236"/>
      <c r="EFZ16" s="235"/>
      <c r="EGA16" s="236"/>
      <c r="EGB16" s="236"/>
      <c r="EGC16" s="235"/>
      <c r="EGD16" s="236"/>
      <c r="EGE16" s="236"/>
      <c r="EGF16" s="235"/>
      <c r="EGG16" s="236"/>
      <c r="EGH16" s="236"/>
      <c r="EGI16" s="235"/>
      <c r="EGJ16" s="236"/>
      <c r="EGK16" s="236"/>
      <c r="EGL16" s="235"/>
      <c r="EGM16" s="236"/>
      <c r="EGN16" s="236"/>
      <c r="EGO16" s="235"/>
      <c r="EGP16" s="236"/>
      <c r="EGQ16" s="236"/>
      <c r="EGR16" s="235"/>
      <c r="EGS16" s="236"/>
      <c r="EGT16" s="236"/>
      <c r="EGU16" s="235"/>
      <c r="EGV16" s="236"/>
      <c r="EGW16" s="236"/>
      <c r="EGX16" s="235"/>
      <c r="EGY16" s="236"/>
      <c r="EGZ16" s="236"/>
      <c r="EHA16" s="235"/>
      <c r="EHB16" s="236"/>
      <c r="EHC16" s="236"/>
      <c r="EHD16" s="235"/>
      <c r="EHE16" s="236"/>
      <c r="EHF16" s="236"/>
      <c r="EHG16" s="235"/>
      <c r="EHH16" s="236"/>
      <c r="EHI16" s="236"/>
      <c r="EHJ16" s="235"/>
      <c r="EHK16" s="236"/>
      <c r="EHL16" s="236"/>
      <c r="EHM16" s="235"/>
      <c r="EHN16" s="236"/>
      <c r="EHO16" s="236"/>
      <c r="EHP16" s="235"/>
      <c r="EHQ16" s="236"/>
      <c r="EHR16" s="236"/>
      <c r="EHS16" s="235"/>
      <c r="EHT16" s="236"/>
      <c r="EHU16" s="236"/>
      <c r="EHV16" s="235"/>
      <c r="EHW16" s="236"/>
      <c r="EHX16" s="236"/>
      <c r="EHY16" s="235"/>
      <c r="EHZ16" s="236"/>
      <c r="EIA16" s="236"/>
      <c r="EIB16" s="235"/>
      <c r="EIC16" s="236"/>
      <c r="EID16" s="236"/>
      <c r="EIE16" s="235"/>
      <c r="EIF16" s="236"/>
      <c r="EIG16" s="236"/>
      <c r="EIH16" s="235"/>
      <c r="EII16" s="236"/>
      <c r="EIJ16" s="236"/>
      <c r="EIK16" s="235"/>
      <c r="EIL16" s="236"/>
      <c r="EIM16" s="236"/>
      <c r="EIN16" s="235"/>
      <c r="EIO16" s="236"/>
      <c r="EIP16" s="236"/>
      <c r="EIQ16" s="235"/>
      <c r="EIR16" s="236"/>
      <c r="EIS16" s="236"/>
      <c r="EIT16" s="235"/>
      <c r="EIU16" s="236"/>
      <c r="EIV16" s="236"/>
      <c r="EIW16" s="235"/>
      <c r="EIX16" s="236"/>
      <c r="EIY16" s="236"/>
      <c r="EIZ16" s="235"/>
      <c r="EJA16" s="236"/>
      <c r="EJB16" s="236"/>
      <c r="EJC16" s="235"/>
      <c r="EJD16" s="236"/>
      <c r="EJE16" s="236"/>
      <c r="EJF16" s="235"/>
      <c r="EJG16" s="236"/>
      <c r="EJH16" s="236"/>
      <c r="EJI16" s="235"/>
      <c r="EJJ16" s="236"/>
      <c r="EJK16" s="236"/>
      <c r="EJL16" s="235"/>
      <c r="EJM16" s="236"/>
      <c r="EJN16" s="236"/>
      <c r="EJO16" s="235"/>
      <c r="EJP16" s="236"/>
      <c r="EJQ16" s="236"/>
      <c r="EJR16" s="235"/>
      <c r="EJS16" s="236"/>
      <c r="EJT16" s="236"/>
      <c r="EJU16" s="235"/>
      <c r="EJV16" s="236"/>
      <c r="EJW16" s="236"/>
      <c r="EJX16" s="235"/>
      <c r="EJY16" s="236"/>
      <c r="EJZ16" s="236"/>
      <c r="EKA16" s="235"/>
      <c r="EKB16" s="236"/>
      <c r="EKC16" s="236"/>
      <c r="EKD16" s="235"/>
      <c r="EKE16" s="236"/>
      <c r="EKF16" s="236"/>
      <c r="EKG16" s="235"/>
      <c r="EKH16" s="236"/>
      <c r="EKI16" s="236"/>
      <c r="EKJ16" s="235"/>
      <c r="EKK16" s="236"/>
      <c r="EKL16" s="236"/>
      <c r="EKM16" s="235"/>
      <c r="EKN16" s="236"/>
      <c r="EKO16" s="236"/>
      <c r="EKP16" s="235"/>
      <c r="EKQ16" s="236"/>
      <c r="EKR16" s="236"/>
      <c r="EKS16" s="235"/>
      <c r="EKT16" s="236"/>
      <c r="EKU16" s="236"/>
      <c r="EKV16" s="235"/>
      <c r="EKW16" s="236"/>
      <c r="EKX16" s="236"/>
      <c r="EKY16" s="235"/>
      <c r="EKZ16" s="236"/>
      <c r="ELA16" s="236"/>
      <c r="ELB16" s="235"/>
      <c r="ELC16" s="236"/>
      <c r="ELD16" s="236"/>
      <c r="ELE16" s="235"/>
      <c r="ELF16" s="236"/>
      <c r="ELG16" s="236"/>
      <c r="ELH16" s="235"/>
      <c r="ELI16" s="236"/>
      <c r="ELJ16" s="236"/>
      <c r="ELK16" s="235"/>
      <c r="ELL16" s="236"/>
      <c r="ELM16" s="236"/>
      <c r="ELN16" s="235"/>
      <c r="ELO16" s="236"/>
      <c r="ELP16" s="236"/>
      <c r="ELQ16" s="235"/>
      <c r="ELR16" s="236"/>
      <c r="ELS16" s="236"/>
      <c r="ELT16" s="235"/>
      <c r="ELU16" s="236"/>
      <c r="ELV16" s="236"/>
      <c r="ELW16" s="235"/>
      <c r="ELX16" s="236"/>
      <c r="ELY16" s="236"/>
      <c r="ELZ16" s="235"/>
      <c r="EMA16" s="236"/>
      <c r="EMB16" s="236"/>
      <c r="EMC16" s="235"/>
      <c r="EMD16" s="236"/>
      <c r="EME16" s="236"/>
      <c r="EMF16" s="235"/>
      <c r="EMG16" s="236"/>
      <c r="EMH16" s="236"/>
      <c r="EMI16" s="235"/>
      <c r="EMJ16" s="236"/>
      <c r="EMK16" s="236"/>
      <c r="EML16" s="235"/>
      <c r="EMM16" s="236"/>
      <c r="EMN16" s="236"/>
      <c r="EMO16" s="235"/>
      <c r="EMP16" s="236"/>
      <c r="EMQ16" s="236"/>
      <c r="EMR16" s="235"/>
      <c r="EMS16" s="236"/>
      <c r="EMT16" s="236"/>
      <c r="EMU16" s="235"/>
      <c r="EMV16" s="236"/>
      <c r="EMW16" s="236"/>
      <c r="EMX16" s="235"/>
      <c r="EMY16" s="236"/>
      <c r="EMZ16" s="236"/>
      <c r="ENA16" s="235"/>
      <c r="ENB16" s="236"/>
      <c r="ENC16" s="236"/>
      <c r="END16" s="235"/>
      <c r="ENE16" s="236"/>
      <c r="ENF16" s="236"/>
      <c r="ENG16" s="235"/>
      <c r="ENH16" s="236"/>
      <c r="ENI16" s="236"/>
      <c r="ENJ16" s="235"/>
      <c r="ENK16" s="236"/>
      <c r="ENL16" s="236"/>
      <c r="ENM16" s="235"/>
      <c r="ENN16" s="236"/>
      <c r="ENO16" s="236"/>
      <c r="ENP16" s="235"/>
      <c r="ENQ16" s="236"/>
      <c r="ENR16" s="236"/>
      <c r="ENS16" s="235"/>
      <c r="ENT16" s="236"/>
      <c r="ENU16" s="236"/>
      <c r="ENV16" s="235"/>
      <c r="ENW16" s="236"/>
      <c r="ENX16" s="236"/>
      <c r="ENY16" s="235"/>
      <c r="ENZ16" s="236"/>
      <c r="EOA16" s="236"/>
      <c r="EOB16" s="235"/>
      <c r="EOC16" s="236"/>
      <c r="EOD16" s="236"/>
      <c r="EOE16" s="235"/>
      <c r="EOF16" s="236"/>
      <c r="EOG16" s="236"/>
      <c r="EOH16" s="235"/>
      <c r="EOI16" s="236"/>
      <c r="EOJ16" s="236"/>
      <c r="EOK16" s="235"/>
      <c r="EOL16" s="236"/>
      <c r="EOM16" s="236"/>
      <c r="EON16" s="235"/>
      <c r="EOO16" s="236"/>
      <c r="EOP16" s="236"/>
      <c r="EOQ16" s="235"/>
      <c r="EOR16" s="236"/>
      <c r="EOS16" s="236"/>
      <c r="EOT16" s="235"/>
      <c r="EOU16" s="236"/>
      <c r="EOV16" s="236"/>
      <c r="EOW16" s="235"/>
      <c r="EOX16" s="236"/>
      <c r="EOY16" s="236"/>
      <c r="EOZ16" s="235"/>
      <c r="EPA16" s="236"/>
      <c r="EPB16" s="236"/>
      <c r="EPC16" s="235"/>
      <c r="EPD16" s="236"/>
      <c r="EPE16" s="236"/>
      <c r="EPF16" s="235"/>
      <c r="EPG16" s="236"/>
      <c r="EPH16" s="236"/>
      <c r="EPI16" s="235"/>
      <c r="EPJ16" s="236"/>
      <c r="EPK16" s="236"/>
      <c r="EPL16" s="235"/>
      <c r="EPM16" s="236"/>
      <c r="EPN16" s="236"/>
      <c r="EPO16" s="235"/>
      <c r="EPP16" s="236"/>
      <c r="EPQ16" s="236"/>
      <c r="EPR16" s="235"/>
      <c r="EPS16" s="236"/>
      <c r="EPT16" s="236"/>
      <c r="EPU16" s="235"/>
      <c r="EPV16" s="236"/>
      <c r="EPW16" s="236"/>
      <c r="EPX16" s="235"/>
      <c r="EPY16" s="236"/>
      <c r="EPZ16" s="236"/>
      <c r="EQA16" s="235"/>
      <c r="EQB16" s="236"/>
      <c r="EQC16" s="236"/>
      <c r="EQD16" s="235"/>
      <c r="EQE16" s="236"/>
      <c r="EQF16" s="236"/>
      <c r="EQG16" s="235"/>
      <c r="EQH16" s="236"/>
      <c r="EQI16" s="236"/>
      <c r="EQJ16" s="235"/>
      <c r="EQK16" s="236"/>
      <c r="EQL16" s="236"/>
      <c r="EQM16" s="235"/>
      <c r="EQN16" s="236"/>
      <c r="EQO16" s="236"/>
      <c r="EQP16" s="235"/>
      <c r="EQQ16" s="236"/>
      <c r="EQR16" s="236"/>
      <c r="EQS16" s="235"/>
      <c r="EQT16" s="236"/>
      <c r="EQU16" s="236"/>
      <c r="EQV16" s="235"/>
      <c r="EQW16" s="236"/>
      <c r="EQX16" s="236"/>
      <c r="EQY16" s="235"/>
      <c r="EQZ16" s="236"/>
      <c r="ERA16" s="236"/>
      <c r="ERB16" s="235"/>
      <c r="ERC16" s="236"/>
      <c r="ERD16" s="236"/>
      <c r="ERE16" s="235"/>
      <c r="ERF16" s="236"/>
      <c r="ERG16" s="236"/>
      <c r="ERH16" s="235"/>
      <c r="ERI16" s="236"/>
      <c r="ERJ16" s="236"/>
      <c r="ERK16" s="235"/>
      <c r="ERL16" s="236"/>
      <c r="ERM16" s="236"/>
      <c r="ERN16" s="235"/>
      <c r="ERO16" s="236"/>
      <c r="ERP16" s="236"/>
      <c r="ERQ16" s="235"/>
      <c r="ERR16" s="236"/>
      <c r="ERS16" s="236"/>
      <c r="ERT16" s="235"/>
      <c r="ERU16" s="236"/>
      <c r="ERV16" s="236"/>
      <c r="ERW16" s="235"/>
      <c r="ERX16" s="236"/>
      <c r="ERY16" s="236"/>
      <c r="ERZ16" s="235"/>
      <c r="ESA16" s="236"/>
      <c r="ESB16" s="236"/>
      <c r="ESC16" s="235"/>
      <c r="ESD16" s="236"/>
      <c r="ESE16" s="236"/>
      <c r="ESF16" s="235"/>
      <c r="ESG16" s="236"/>
      <c r="ESH16" s="236"/>
      <c r="ESI16" s="235"/>
      <c r="ESJ16" s="236"/>
      <c r="ESK16" s="236"/>
      <c r="ESL16" s="235"/>
      <c r="ESM16" s="236"/>
      <c r="ESN16" s="236"/>
      <c r="ESO16" s="235"/>
      <c r="ESP16" s="236"/>
      <c r="ESQ16" s="236"/>
      <c r="ESR16" s="235"/>
      <c r="ESS16" s="236"/>
      <c r="EST16" s="236"/>
      <c r="ESU16" s="235"/>
      <c r="ESV16" s="236"/>
      <c r="ESW16" s="236"/>
      <c r="ESX16" s="235"/>
      <c r="ESY16" s="236"/>
      <c r="ESZ16" s="236"/>
      <c r="ETA16" s="235"/>
      <c r="ETB16" s="236"/>
      <c r="ETC16" s="236"/>
      <c r="ETD16" s="235"/>
      <c r="ETE16" s="236"/>
      <c r="ETF16" s="236"/>
      <c r="ETG16" s="235"/>
      <c r="ETH16" s="236"/>
      <c r="ETI16" s="236"/>
      <c r="ETJ16" s="235"/>
      <c r="ETK16" s="236"/>
      <c r="ETL16" s="236"/>
      <c r="ETM16" s="235"/>
      <c r="ETN16" s="236"/>
      <c r="ETO16" s="236"/>
      <c r="ETP16" s="235"/>
      <c r="ETQ16" s="236"/>
      <c r="ETR16" s="236"/>
      <c r="ETS16" s="235"/>
      <c r="ETT16" s="236"/>
      <c r="ETU16" s="236"/>
      <c r="ETV16" s="235"/>
      <c r="ETW16" s="236"/>
      <c r="ETX16" s="236"/>
      <c r="ETY16" s="235"/>
      <c r="ETZ16" s="236"/>
      <c r="EUA16" s="236"/>
      <c r="EUB16" s="235"/>
      <c r="EUC16" s="236"/>
      <c r="EUD16" s="236"/>
      <c r="EUE16" s="235"/>
      <c r="EUF16" s="236"/>
      <c r="EUG16" s="236"/>
      <c r="EUH16" s="235"/>
      <c r="EUI16" s="236"/>
      <c r="EUJ16" s="236"/>
      <c r="EUK16" s="235"/>
      <c r="EUL16" s="236"/>
      <c r="EUM16" s="236"/>
      <c r="EUN16" s="235"/>
      <c r="EUO16" s="236"/>
      <c r="EUP16" s="236"/>
      <c r="EUQ16" s="235"/>
      <c r="EUR16" s="236"/>
      <c r="EUS16" s="236"/>
      <c r="EUT16" s="235"/>
      <c r="EUU16" s="236"/>
      <c r="EUV16" s="236"/>
      <c r="EUW16" s="235"/>
      <c r="EUX16" s="236"/>
      <c r="EUY16" s="236"/>
      <c r="EUZ16" s="235"/>
      <c r="EVA16" s="236"/>
      <c r="EVB16" s="236"/>
      <c r="EVC16" s="235"/>
      <c r="EVD16" s="236"/>
      <c r="EVE16" s="236"/>
      <c r="EVF16" s="235"/>
      <c r="EVG16" s="236"/>
      <c r="EVH16" s="236"/>
      <c r="EVI16" s="235"/>
      <c r="EVJ16" s="236"/>
      <c r="EVK16" s="236"/>
      <c r="EVL16" s="235"/>
      <c r="EVM16" s="236"/>
      <c r="EVN16" s="236"/>
      <c r="EVO16" s="235"/>
      <c r="EVP16" s="236"/>
      <c r="EVQ16" s="236"/>
      <c r="EVR16" s="235"/>
      <c r="EVS16" s="236"/>
      <c r="EVT16" s="236"/>
      <c r="EVU16" s="235"/>
      <c r="EVV16" s="236"/>
      <c r="EVW16" s="236"/>
      <c r="EVX16" s="235"/>
      <c r="EVY16" s="236"/>
      <c r="EVZ16" s="236"/>
      <c r="EWA16" s="235"/>
      <c r="EWB16" s="236"/>
      <c r="EWC16" s="236"/>
      <c r="EWD16" s="235"/>
      <c r="EWE16" s="236"/>
      <c r="EWF16" s="236"/>
      <c r="EWG16" s="235"/>
      <c r="EWH16" s="236"/>
      <c r="EWI16" s="236"/>
      <c r="EWJ16" s="235"/>
      <c r="EWK16" s="236"/>
      <c r="EWL16" s="236"/>
      <c r="EWM16" s="235"/>
      <c r="EWN16" s="236"/>
      <c r="EWO16" s="236"/>
      <c r="EWP16" s="235"/>
      <c r="EWQ16" s="236"/>
      <c r="EWR16" s="236"/>
      <c r="EWS16" s="235"/>
      <c r="EWT16" s="236"/>
      <c r="EWU16" s="236"/>
      <c r="EWV16" s="235"/>
      <c r="EWW16" s="236"/>
      <c r="EWX16" s="236"/>
      <c r="EWY16" s="235"/>
      <c r="EWZ16" s="236"/>
      <c r="EXA16" s="236"/>
      <c r="EXB16" s="235"/>
      <c r="EXC16" s="236"/>
      <c r="EXD16" s="236"/>
      <c r="EXE16" s="235"/>
      <c r="EXF16" s="236"/>
      <c r="EXG16" s="236"/>
      <c r="EXH16" s="235"/>
      <c r="EXI16" s="236"/>
      <c r="EXJ16" s="236"/>
      <c r="EXK16" s="235"/>
      <c r="EXL16" s="236"/>
      <c r="EXM16" s="236"/>
      <c r="EXN16" s="235"/>
      <c r="EXO16" s="236"/>
      <c r="EXP16" s="236"/>
      <c r="EXQ16" s="235"/>
      <c r="EXR16" s="236"/>
      <c r="EXS16" s="236"/>
      <c r="EXT16" s="235"/>
      <c r="EXU16" s="236"/>
      <c r="EXV16" s="236"/>
      <c r="EXW16" s="235"/>
      <c r="EXX16" s="236"/>
      <c r="EXY16" s="236"/>
      <c r="EXZ16" s="235"/>
      <c r="EYA16" s="236"/>
      <c r="EYB16" s="236"/>
      <c r="EYC16" s="235"/>
      <c r="EYD16" s="236"/>
      <c r="EYE16" s="236"/>
      <c r="EYF16" s="235"/>
      <c r="EYG16" s="236"/>
      <c r="EYH16" s="236"/>
      <c r="EYI16" s="235"/>
      <c r="EYJ16" s="236"/>
      <c r="EYK16" s="236"/>
      <c r="EYL16" s="235"/>
      <c r="EYM16" s="236"/>
      <c r="EYN16" s="236"/>
      <c r="EYO16" s="235"/>
      <c r="EYP16" s="236"/>
      <c r="EYQ16" s="236"/>
      <c r="EYR16" s="235"/>
      <c r="EYS16" s="236"/>
      <c r="EYT16" s="236"/>
      <c r="EYU16" s="235"/>
      <c r="EYV16" s="236"/>
      <c r="EYW16" s="236"/>
      <c r="EYX16" s="235"/>
      <c r="EYY16" s="236"/>
      <c r="EYZ16" s="236"/>
      <c r="EZA16" s="235"/>
      <c r="EZB16" s="236"/>
      <c r="EZC16" s="236"/>
      <c r="EZD16" s="235"/>
      <c r="EZE16" s="236"/>
      <c r="EZF16" s="236"/>
      <c r="EZG16" s="235"/>
      <c r="EZH16" s="236"/>
      <c r="EZI16" s="236"/>
      <c r="EZJ16" s="235"/>
      <c r="EZK16" s="236"/>
      <c r="EZL16" s="236"/>
      <c r="EZM16" s="235"/>
      <c r="EZN16" s="236"/>
      <c r="EZO16" s="236"/>
      <c r="EZP16" s="235"/>
      <c r="EZQ16" s="236"/>
      <c r="EZR16" s="236"/>
      <c r="EZS16" s="235"/>
      <c r="EZT16" s="236"/>
      <c r="EZU16" s="236"/>
      <c r="EZV16" s="235"/>
      <c r="EZW16" s="236"/>
      <c r="EZX16" s="236"/>
      <c r="EZY16" s="235"/>
      <c r="EZZ16" s="236"/>
      <c r="FAA16" s="236"/>
      <c r="FAB16" s="235"/>
      <c r="FAC16" s="236"/>
      <c r="FAD16" s="236"/>
      <c r="FAE16" s="235"/>
      <c r="FAF16" s="236"/>
      <c r="FAG16" s="236"/>
      <c r="FAH16" s="235"/>
      <c r="FAI16" s="236"/>
      <c r="FAJ16" s="236"/>
      <c r="FAK16" s="235"/>
      <c r="FAL16" s="236"/>
      <c r="FAM16" s="236"/>
      <c r="FAN16" s="235"/>
      <c r="FAO16" s="236"/>
      <c r="FAP16" s="236"/>
      <c r="FAQ16" s="235"/>
      <c r="FAR16" s="236"/>
      <c r="FAS16" s="236"/>
      <c r="FAT16" s="235"/>
      <c r="FAU16" s="236"/>
      <c r="FAV16" s="236"/>
      <c r="FAW16" s="235"/>
      <c r="FAX16" s="236"/>
      <c r="FAY16" s="236"/>
      <c r="FAZ16" s="235"/>
      <c r="FBA16" s="236"/>
      <c r="FBB16" s="236"/>
      <c r="FBC16" s="235"/>
      <c r="FBD16" s="236"/>
      <c r="FBE16" s="236"/>
      <c r="FBF16" s="235"/>
      <c r="FBG16" s="236"/>
      <c r="FBH16" s="236"/>
      <c r="FBI16" s="235"/>
      <c r="FBJ16" s="236"/>
      <c r="FBK16" s="236"/>
      <c r="FBL16" s="235"/>
      <c r="FBM16" s="236"/>
      <c r="FBN16" s="236"/>
      <c r="FBO16" s="235"/>
      <c r="FBP16" s="236"/>
      <c r="FBQ16" s="236"/>
      <c r="FBR16" s="235"/>
      <c r="FBS16" s="236"/>
      <c r="FBT16" s="236"/>
      <c r="FBU16" s="235"/>
      <c r="FBV16" s="236"/>
      <c r="FBW16" s="236"/>
      <c r="FBX16" s="235"/>
      <c r="FBY16" s="236"/>
      <c r="FBZ16" s="236"/>
      <c r="FCA16" s="235"/>
      <c r="FCB16" s="236"/>
      <c r="FCC16" s="236"/>
      <c r="FCD16" s="235"/>
      <c r="FCE16" s="236"/>
      <c r="FCF16" s="236"/>
      <c r="FCG16" s="235"/>
      <c r="FCH16" s="236"/>
      <c r="FCI16" s="236"/>
      <c r="FCJ16" s="235"/>
      <c r="FCK16" s="236"/>
      <c r="FCL16" s="236"/>
      <c r="FCM16" s="235"/>
      <c r="FCN16" s="236"/>
      <c r="FCO16" s="236"/>
      <c r="FCP16" s="235"/>
      <c r="FCQ16" s="236"/>
      <c r="FCR16" s="236"/>
      <c r="FCS16" s="235"/>
      <c r="FCT16" s="236"/>
      <c r="FCU16" s="236"/>
      <c r="FCV16" s="235"/>
      <c r="FCW16" s="236"/>
      <c r="FCX16" s="236"/>
      <c r="FCY16" s="235"/>
      <c r="FCZ16" s="236"/>
      <c r="FDA16" s="236"/>
      <c r="FDB16" s="235"/>
      <c r="FDC16" s="236"/>
      <c r="FDD16" s="236"/>
      <c r="FDE16" s="235"/>
      <c r="FDF16" s="236"/>
      <c r="FDG16" s="236"/>
      <c r="FDH16" s="235"/>
      <c r="FDI16" s="236"/>
      <c r="FDJ16" s="236"/>
      <c r="FDK16" s="235"/>
      <c r="FDL16" s="236"/>
      <c r="FDM16" s="236"/>
      <c r="FDN16" s="235"/>
      <c r="FDO16" s="236"/>
      <c r="FDP16" s="236"/>
      <c r="FDQ16" s="235"/>
      <c r="FDR16" s="236"/>
      <c r="FDS16" s="236"/>
      <c r="FDT16" s="235"/>
      <c r="FDU16" s="236"/>
      <c r="FDV16" s="236"/>
      <c r="FDW16" s="235"/>
      <c r="FDX16" s="236"/>
      <c r="FDY16" s="236"/>
      <c r="FDZ16" s="235"/>
      <c r="FEA16" s="236"/>
      <c r="FEB16" s="236"/>
      <c r="FEC16" s="235"/>
      <c r="FED16" s="236"/>
      <c r="FEE16" s="236"/>
      <c r="FEF16" s="235"/>
      <c r="FEG16" s="236"/>
      <c r="FEH16" s="236"/>
      <c r="FEI16" s="235"/>
      <c r="FEJ16" s="236"/>
      <c r="FEK16" s="236"/>
      <c r="FEL16" s="235"/>
      <c r="FEM16" s="236"/>
      <c r="FEN16" s="236"/>
      <c r="FEO16" s="235"/>
      <c r="FEP16" s="236"/>
      <c r="FEQ16" s="236"/>
      <c r="FER16" s="235"/>
      <c r="FES16" s="236"/>
      <c r="FET16" s="236"/>
      <c r="FEU16" s="235"/>
      <c r="FEV16" s="236"/>
      <c r="FEW16" s="236"/>
      <c r="FEX16" s="235"/>
      <c r="FEY16" s="236"/>
      <c r="FEZ16" s="236"/>
      <c r="FFA16" s="235"/>
      <c r="FFB16" s="236"/>
      <c r="FFC16" s="236"/>
      <c r="FFD16" s="235"/>
      <c r="FFE16" s="236"/>
      <c r="FFF16" s="236"/>
      <c r="FFG16" s="235"/>
      <c r="FFH16" s="236"/>
      <c r="FFI16" s="236"/>
      <c r="FFJ16" s="235"/>
      <c r="FFK16" s="236"/>
      <c r="FFL16" s="236"/>
      <c r="FFM16" s="235"/>
      <c r="FFN16" s="236"/>
      <c r="FFO16" s="236"/>
      <c r="FFP16" s="235"/>
      <c r="FFQ16" s="236"/>
      <c r="FFR16" s="236"/>
      <c r="FFS16" s="235"/>
      <c r="FFT16" s="236"/>
      <c r="FFU16" s="236"/>
      <c r="FFV16" s="235"/>
      <c r="FFW16" s="236"/>
      <c r="FFX16" s="236"/>
      <c r="FFY16" s="235"/>
      <c r="FFZ16" s="236"/>
      <c r="FGA16" s="236"/>
      <c r="FGB16" s="235"/>
      <c r="FGC16" s="236"/>
      <c r="FGD16" s="236"/>
      <c r="FGE16" s="235"/>
      <c r="FGF16" s="236"/>
      <c r="FGG16" s="236"/>
      <c r="FGH16" s="235"/>
      <c r="FGI16" s="236"/>
      <c r="FGJ16" s="236"/>
      <c r="FGK16" s="235"/>
      <c r="FGL16" s="236"/>
      <c r="FGM16" s="236"/>
      <c r="FGN16" s="235"/>
      <c r="FGO16" s="236"/>
      <c r="FGP16" s="236"/>
      <c r="FGQ16" s="235"/>
      <c r="FGR16" s="236"/>
      <c r="FGS16" s="236"/>
      <c r="FGT16" s="235"/>
      <c r="FGU16" s="236"/>
      <c r="FGV16" s="236"/>
      <c r="FGW16" s="235"/>
      <c r="FGX16" s="236"/>
      <c r="FGY16" s="236"/>
      <c r="FGZ16" s="235"/>
      <c r="FHA16" s="236"/>
      <c r="FHB16" s="236"/>
      <c r="FHC16" s="235"/>
      <c r="FHD16" s="236"/>
      <c r="FHE16" s="236"/>
      <c r="FHF16" s="235"/>
      <c r="FHG16" s="236"/>
      <c r="FHH16" s="236"/>
      <c r="FHI16" s="235"/>
      <c r="FHJ16" s="236"/>
      <c r="FHK16" s="236"/>
      <c r="FHL16" s="235"/>
      <c r="FHM16" s="236"/>
      <c r="FHN16" s="236"/>
      <c r="FHO16" s="235"/>
      <c r="FHP16" s="236"/>
      <c r="FHQ16" s="236"/>
      <c r="FHR16" s="235"/>
      <c r="FHS16" s="236"/>
      <c r="FHT16" s="236"/>
      <c r="FHU16" s="235"/>
      <c r="FHV16" s="236"/>
      <c r="FHW16" s="236"/>
      <c r="FHX16" s="235"/>
      <c r="FHY16" s="236"/>
      <c r="FHZ16" s="236"/>
      <c r="FIA16" s="235"/>
      <c r="FIB16" s="236"/>
      <c r="FIC16" s="236"/>
      <c r="FID16" s="235"/>
      <c r="FIE16" s="236"/>
      <c r="FIF16" s="236"/>
      <c r="FIG16" s="235"/>
      <c r="FIH16" s="236"/>
      <c r="FII16" s="236"/>
      <c r="FIJ16" s="235"/>
      <c r="FIK16" s="236"/>
      <c r="FIL16" s="236"/>
      <c r="FIM16" s="235"/>
      <c r="FIN16" s="236"/>
      <c r="FIO16" s="236"/>
      <c r="FIP16" s="235"/>
      <c r="FIQ16" s="236"/>
      <c r="FIR16" s="236"/>
      <c r="FIS16" s="235"/>
      <c r="FIT16" s="236"/>
      <c r="FIU16" s="236"/>
      <c r="FIV16" s="235"/>
      <c r="FIW16" s="236"/>
      <c r="FIX16" s="236"/>
      <c r="FIY16" s="235"/>
      <c r="FIZ16" s="236"/>
      <c r="FJA16" s="236"/>
      <c r="FJB16" s="235"/>
      <c r="FJC16" s="236"/>
      <c r="FJD16" s="236"/>
      <c r="FJE16" s="235"/>
      <c r="FJF16" s="236"/>
      <c r="FJG16" s="236"/>
      <c r="FJH16" s="235"/>
      <c r="FJI16" s="236"/>
      <c r="FJJ16" s="236"/>
      <c r="FJK16" s="235"/>
      <c r="FJL16" s="236"/>
      <c r="FJM16" s="236"/>
      <c r="FJN16" s="235"/>
      <c r="FJO16" s="236"/>
      <c r="FJP16" s="236"/>
      <c r="FJQ16" s="235"/>
      <c r="FJR16" s="236"/>
      <c r="FJS16" s="236"/>
      <c r="FJT16" s="235"/>
      <c r="FJU16" s="236"/>
      <c r="FJV16" s="236"/>
      <c r="FJW16" s="235"/>
      <c r="FJX16" s="236"/>
      <c r="FJY16" s="236"/>
      <c r="FJZ16" s="235"/>
      <c r="FKA16" s="236"/>
      <c r="FKB16" s="236"/>
      <c r="FKC16" s="235"/>
      <c r="FKD16" s="236"/>
      <c r="FKE16" s="236"/>
      <c r="FKF16" s="235"/>
      <c r="FKG16" s="236"/>
      <c r="FKH16" s="236"/>
      <c r="FKI16" s="235"/>
      <c r="FKJ16" s="236"/>
      <c r="FKK16" s="236"/>
      <c r="FKL16" s="235"/>
      <c r="FKM16" s="236"/>
      <c r="FKN16" s="236"/>
      <c r="FKO16" s="235"/>
      <c r="FKP16" s="236"/>
      <c r="FKQ16" s="236"/>
      <c r="FKR16" s="235"/>
      <c r="FKS16" s="236"/>
      <c r="FKT16" s="236"/>
      <c r="FKU16" s="235"/>
      <c r="FKV16" s="236"/>
      <c r="FKW16" s="236"/>
      <c r="FKX16" s="235"/>
      <c r="FKY16" s="236"/>
      <c r="FKZ16" s="236"/>
      <c r="FLA16" s="235"/>
      <c r="FLB16" s="236"/>
      <c r="FLC16" s="236"/>
      <c r="FLD16" s="235"/>
      <c r="FLE16" s="236"/>
      <c r="FLF16" s="236"/>
      <c r="FLG16" s="235"/>
      <c r="FLH16" s="236"/>
      <c r="FLI16" s="236"/>
      <c r="FLJ16" s="235"/>
      <c r="FLK16" s="236"/>
      <c r="FLL16" s="236"/>
      <c r="FLM16" s="235"/>
      <c r="FLN16" s="236"/>
      <c r="FLO16" s="236"/>
      <c r="FLP16" s="235"/>
      <c r="FLQ16" s="236"/>
      <c r="FLR16" s="236"/>
      <c r="FLS16" s="235"/>
      <c r="FLT16" s="236"/>
      <c r="FLU16" s="236"/>
      <c r="FLV16" s="235"/>
      <c r="FLW16" s="236"/>
      <c r="FLX16" s="236"/>
      <c r="FLY16" s="235"/>
      <c r="FLZ16" s="236"/>
      <c r="FMA16" s="236"/>
      <c r="FMB16" s="235"/>
      <c r="FMC16" s="236"/>
      <c r="FMD16" s="236"/>
      <c r="FME16" s="235"/>
      <c r="FMF16" s="236"/>
      <c r="FMG16" s="236"/>
      <c r="FMH16" s="235"/>
      <c r="FMI16" s="236"/>
      <c r="FMJ16" s="236"/>
      <c r="FMK16" s="235"/>
      <c r="FML16" s="236"/>
      <c r="FMM16" s="236"/>
      <c r="FMN16" s="235"/>
      <c r="FMO16" s="236"/>
      <c r="FMP16" s="236"/>
      <c r="FMQ16" s="235"/>
      <c r="FMR16" s="236"/>
      <c r="FMS16" s="236"/>
      <c r="FMT16" s="235"/>
      <c r="FMU16" s="236"/>
      <c r="FMV16" s="236"/>
      <c r="FMW16" s="235"/>
      <c r="FMX16" s="236"/>
      <c r="FMY16" s="236"/>
      <c r="FMZ16" s="235"/>
      <c r="FNA16" s="236"/>
      <c r="FNB16" s="236"/>
      <c r="FNC16" s="235"/>
      <c r="FND16" s="236"/>
      <c r="FNE16" s="236"/>
      <c r="FNF16" s="235"/>
      <c r="FNG16" s="236"/>
      <c r="FNH16" s="236"/>
      <c r="FNI16" s="235"/>
      <c r="FNJ16" s="236"/>
      <c r="FNK16" s="236"/>
      <c r="FNL16" s="235"/>
      <c r="FNM16" s="236"/>
      <c r="FNN16" s="236"/>
      <c r="FNO16" s="235"/>
      <c r="FNP16" s="236"/>
      <c r="FNQ16" s="236"/>
      <c r="FNR16" s="235"/>
      <c r="FNS16" s="236"/>
      <c r="FNT16" s="236"/>
      <c r="FNU16" s="235"/>
      <c r="FNV16" s="236"/>
      <c r="FNW16" s="236"/>
      <c r="FNX16" s="235"/>
      <c r="FNY16" s="236"/>
      <c r="FNZ16" s="236"/>
      <c r="FOA16" s="235"/>
      <c r="FOB16" s="236"/>
      <c r="FOC16" s="236"/>
      <c r="FOD16" s="235"/>
      <c r="FOE16" s="236"/>
      <c r="FOF16" s="236"/>
      <c r="FOG16" s="235"/>
      <c r="FOH16" s="236"/>
      <c r="FOI16" s="236"/>
      <c r="FOJ16" s="235"/>
      <c r="FOK16" s="236"/>
      <c r="FOL16" s="236"/>
      <c r="FOM16" s="235"/>
      <c r="FON16" s="236"/>
      <c r="FOO16" s="236"/>
      <c r="FOP16" s="235"/>
      <c r="FOQ16" s="236"/>
      <c r="FOR16" s="236"/>
      <c r="FOS16" s="235"/>
      <c r="FOT16" s="236"/>
      <c r="FOU16" s="236"/>
      <c r="FOV16" s="235"/>
      <c r="FOW16" s="236"/>
      <c r="FOX16" s="236"/>
      <c r="FOY16" s="235"/>
      <c r="FOZ16" s="236"/>
      <c r="FPA16" s="236"/>
      <c r="FPB16" s="235"/>
      <c r="FPC16" s="236"/>
      <c r="FPD16" s="236"/>
      <c r="FPE16" s="235"/>
      <c r="FPF16" s="236"/>
      <c r="FPG16" s="236"/>
      <c r="FPH16" s="235"/>
      <c r="FPI16" s="236"/>
      <c r="FPJ16" s="236"/>
      <c r="FPK16" s="235"/>
      <c r="FPL16" s="236"/>
      <c r="FPM16" s="236"/>
      <c r="FPN16" s="235"/>
      <c r="FPO16" s="236"/>
      <c r="FPP16" s="236"/>
      <c r="FPQ16" s="235"/>
      <c r="FPR16" s="236"/>
      <c r="FPS16" s="236"/>
      <c r="FPT16" s="235"/>
      <c r="FPU16" s="236"/>
      <c r="FPV16" s="236"/>
      <c r="FPW16" s="235"/>
      <c r="FPX16" s="236"/>
      <c r="FPY16" s="236"/>
      <c r="FPZ16" s="235"/>
      <c r="FQA16" s="236"/>
      <c r="FQB16" s="236"/>
      <c r="FQC16" s="235"/>
      <c r="FQD16" s="236"/>
      <c r="FQE16" s="236"/>
      <c r="FQF16" s="235"/>
      <c r="FQG16" s="236"/>
      <c r="FQH16" s="236"/>
      <c r="FQI16" s="235"/>
      <c r="FQJ16" s="236"/>
      <c r="FQK16" s="236"/>
      <c r="FQL16" s="235"/>
      <c r="FQM16" s="236"/>
      <c r="FQN16" s="236"/>
      <c r="FQO16" s="235"/>
      <c r="FQP16" s="236"/>
      <c r="FQQ16" s="236"/>
      <c r="FQR16" s="235"/>
      <c r="FQS16" s="236"/>
      <c r="FQT16" s="236"/>
      <c r="FQU16" s="235"/>
      <c r="FQV16" s="236"/>
      <c r="FQW16" s="236"/>
      <c r="FQX16" s="235"/>
      <c r="FQY16" s="236"/>
      <c r="FQZ16" s="236"/>
      <c r="FRA16" s="235"/>
      <c r="FRB16" s="236"/>
      <c r="FRC16" s="236"/>
      <c r="FRD16" s="235"/>
      <c r="FRE16" s="236"/>
      <c r="FRF16" s="236"/>
      <c r="FRG16" s="235"/>
      <c r="FRH16" s="236"/>
      <c r="FRI16" s="236"/>
      <c r="FRJ16" s="235"/>
      <c r="FRK16" s="236"/>
      <c r="FRL16" s="236"/>
      <c r="FRM16" s="235"/>
      <c r="FRN16" s="236"/>
      <c r="FRO16" s="236"/>
      <c r="FRP16" s="235"/>
      <c r="FRQ16" s="236"/>
      <c r="FRR16" s="236"/>
      <c r="FRS16" s="235"/>
      <c r="FRT16" s="236"/>
      <c r="FRU16" s="236"/>
      <c r="FRV16" s="235"/>
      <c r="FRW16" s="236"/>
      <c r="FRX16" s="236"/>
      <c r="FRY16" s="235"/>
      <c r="FRZ16" s="236"/>
      <c r="FSA16" s="236"/>
      <c r="FSB16" s="235"/>
      <c r="FSC16" s="236"/>
      <c r="FSD16" s="236"/>
      <c r="FSE16" s="235"/>
      <c r="FSF16" s="236"/>
      <c r="FSG16" s="236"/>
      <c r="FSH16" s="235"/>
      <c r="FSI16" s="236"/>
      <c r="FSJ16" s="236"/>
      <c r="FSK16" s="235"/>
      <c r="FSL16" s="236"/>
      <c r="FSM16" s="236"/>
      <c r="FSN16" s="235"/>
      <c r="FSO16" s="236"/>
      <c r="FSP16" s="236"/>
      <c r="FSQ16" s="235"/>
      <c r="FSR16" s="236"/>
      <c r="FSS16" s="236"/>
      <c r="FST16" s="235"/>
      <c r="FSU16" s="236"/>
      <c r="FSV16" s="236"/>
      <c r="FSW16" s="235"/>
      <c r="FSX16" s="236"/>
      <c r="FSY16" s="236"/>
      <c r="FSZ16" s="235"/>
      <c r="FTA16" s="236"/>
      <c r="FTB16" s="236"/>
      <c r="FTC16" s="235"/>
      <c r="FTD16" s="236"/>
      <c r="FTE16" s="236"/>
      <c r="FTF16" s="235"/>
      <c r="FTG16" s="236"/>
      <c r="FTH16" s="236"/>
      <c r="FTI16" s="235"/>
      <c r="FTJ16" s="236"/>
      <c r="FTK16" s="236"/>
      <c r="FTL16" s="235"/>
      <c r="FTM16" s="236"/>
      <c r="FTN16" s="236"/>
      <c r="FTO16" s="235"/>
      <c r="FTP16" s="236"/>
      <c r="FTQ16" s="236"/>
      <c r="FTR16" s="235"/>
      <c r="FTS16" s="236"/>
      <c r="FTT16" s="236"/>
      <c r="FTU16" s="235"/>
      <c r="FTV16" s="236"/>
      <c r="FTW16" s="236"/>
      <c r="FTX16" s="235"/>
      <c r="FTY16" s="236"/>
      <c r="FTZ16" s="236"/>
      <c r="FUA16" s="235"/>
      <c r="FUB16" s="236"/>
      <c r="FUC16" s="236"/>
      <c r="FUD16" s="235"/>
      <c r="FUE16" s="236"/>
      <c r="FUF16" s="236"/>
      <c r="FUG16" s="235"/>
      <c r="FUH16" s="236"/>
      <c r="FUI16" s="236"/>
      <c r="FUJ16" s="235"/>
      <c r="FUK16" s="236"/>
      <c r="FUL16" s="236"/>
      <c r="FUM16" s="235"/>
      <c r="FUN16" s="236"/>
      <c r="FUO16" s="236"/>
      <c r="FUP16" s="235"/>
      <c r="FUQ16" s="236"/>
      <c r="FUR16" s="236"/>
      <c r="FUS16" s="235"/>
      <c r="FUT16" s="236"/>
      <c r="FUU16" s="236"/>
      <c r="FUV16" s="235"/>
      <c r="FUW16" s="236"/>
      <c r="FUX16" s="236"/>
      <c r="FUY16" s="235"/>
      <c r="FUZ16" s="236"/>
      <c r="FVA16" s="236"/>
      <c r="FVB16" s="235"/>
      <c r="FVC16" s="236"/>
      <c r="FVD16" s="236"/>
      <c r="FVE16" s="235"/>
      <c r="FVF16" s="236"/>
      <c r="FVG16" s="236"/>
      <c r="FVH16" s="235"/>
      <c r="FVI16" s="236"/>
      <c r="FVJ16" s="236"/>
      <c r="FVK16" s="235"/>
      <c r="FVL16" s="236"/>
      <c r="FVM16" s="236"/>
      <c r="FVN16" s="235"/>
      <c r="FVO16" s="236"/>
      <c r="FVP16" s="236"/>
      <c r="FVQ16" s="235"/>
      <c r="FVR16" s="236"/>
      <c r="FVS16" s="236"/>
      <c r="FVT16" s="235"/>
      <c r="FVU16" s="236"/>
      <c r="FVV16" s="236"/>
      <c r="FVW16" s="235"/>
      <c r="FVX16" s="236"/>
      <c r="FVY16" s="236"/>
      <c r="FVZ16" s="235"/>
      <c r="FWA16" s="236"/>
      <c r="FWB16" s="236"/>
      <c r="FWC16" s="235"/>
      <c r="FWD16" s="236"/>
      <c r="FWE16" s="236"/>
      <c r="FWF16" s="235"/>
      <c r="FWG16" s="236"/>
      <c r="FWH16" s="236"/>
      <c r="FWI16" s="235"/>
      <c r="FWJ16" s="236"/>
      <c r="FWK16" s="236"/>
      <c r="FWL16" s="235"/>
      <c r="FWM16" s="236"/>
      <c r="FWN16" s="236"/>
      <c r="FWO16" s="235"/>
      <c r="FWP16" s="236"/>
      <c r="FWQ16" s="236"/>
      <c r="FWR16" s="235"/>
      <c r="FWS16" s="236"/>
      <c r="FWT16" s="236"/>
      <c r="FWU16" s="235"/>
      <c r="FWV16" s="236"/>
      <c r="FWW16" s="236"/>
      <c r="FWX16" s="235"/>
      <c r="FWY16" s="236"/>
      <c r="FWZ16" s="236"/>
      <c r="FXA16" s="235"/>
      <c r="FXB16" s="236"/>
      <c r="FXC16" s="236"/>
      <c r="FXD16" s="235"/>
      <c r="FXE16" s="236"/>
      <c r="FXF16" s="236"/>
      <c r="FXG16" s="235"/>
      <c r="FXH16" s="236"/>
      <c r="FXI16" s="236"/>
      <c r="FXJ16" s="235"/>
      <c r="FXK16" s="236"/>
      <c r="FXL16" s="236"/>
      <c r="FXM16" s="235"/>
      <c r="FXN16" s="236"/>
      <c r="FXO16" s="236"/>
      <c r="FXP16" s="235"/>
      <c r="FXQ16" s="236"/>
      <c r="FXR16" s="236"/>
      <c r="FXS16" s="235"/>
      <c r="FXT16" s="236"/>
      <c r="FXU16" s="236"/>
      <c r="FXV16" s="235"/>
      <c r="FXW16" s="236"/>
      <c r="FXX16" s="236"/>
      <c r="FXY16" s="235"/>
      <c r="FXZ16" s="236"/>
      <c r="FYA16" s="236"/>
      <c r="FYB16" s="235"/>
      <c r="FYC16" s="236"/>
      <c r="FYD16" s="236"/>
      <c r="FYE16" s="235"/>
      <c r="FYF16" s="236"/>
      <c r="FYG16" s="236"/>
      <c r="FYH16" s="235"/>
      <c r="FYI16" s="236"/>
      <c r="FYJ16" s="236"/>
      <c r="FYK16" s="235"/>
      <c r="FYL16" s="236"/>
      <c r="FYM16" s="236"/>
      <c r="FYN16" s="235"/>
      <c r="FYO16" s="236"/>
      <c r="FYP16" s="236"/>
      <c r="FYQ16" s="235"/>
      <c r="FYR16" s="236"/>
      <c r="FYS16" s="236"/>
      <c r="FYT16" s="235"/>
      <c r="FYU16" s="236"/>
      <c r="FYV16" s="236"/>
      <c r="FYW16" s="235"/>
      <c r="FYX16" s="236"/>
      <c r="FYY16" s="236"/>
      <c r="FYZ16" s="235"/>
      <c r="FZA16" s="236"/>
      <c r="FZB16" s="236"/>
      <c r="FZC16" s="235"/>
      <c r="FZD16" s="236"/>
      <c r="FZE16" s="236"/>
      <c r="FZF16" s="235"/>
      <c r="FZG16" s="236"/>
      <c r="FZH16" s="236"/>
      <c r="FZI16" s="235"/>
      <c r="FZJ16" s="236"/>
      <c r="FZK16" s="236"/>
      <c r="FZL16" s="235"/>
      <c r="FZM16" s="236"/>
      <c r="FZN16" s="236"/>
      <c r="FZO16" s="235"/>
      <c r="FZP16" s="236"/>
      <c r="FZQ16" s="236"/>
      <c r="FZR16" s="235"/>
      <c r="FZS16" s="236"/>
      <c r="FZT16" s="236"/>
      <c r="FZU16" s="235"/>
      <c r="FZV16" s="236"/>
      <c r="FZW16" s="236"/>
      <c r="FZX16" s="235"/>
      <c r="FZY16" s="236"/>
      <c r="FZZ16" s="236"/>
      <c r="GAA16" s="235"/>
      <c r="GAB16" s="236"/>
      <c r="GAC16" s="236"/>
      <c r="GAD16" s="235"/>
      <c r="GAE16" s="236"/>
      <c r="GAF16" s="236"/>
      <c r="GAG16" s="235"/>
      <c r="GAH16" s="236"/>
      <c r="GAI16" s="236"/>
      <c r="GAJ16" s="235"/>
      <c r="GAK16" s="236"/>
      <c r="GAL16" s="236"/>
      <c r="GAM16" s="235"/>
      <c r="GAN16" s="236"/>
      <c r="GAO16" s="236"/>
      <c r="GAP16" s="235"/>
      <c r="GAQ16" s="236"/>
      <c r="GAR16" s="236"/>
      <c r="GAS16" s="235"/>
      <c r="GAT16" s="236"/>
      <c r="GAU16" s="236"/>
      <c r="GAV16" s="235"/>
      <c r="GAW16" s="236"/>
      <c r="GAX16" s="236"/>
      <c r="GAY16" s="235"/>
      <c r="GAZ16" s="236"/>
      <c r="GBA16" s="236"/>
      <c r="GBB16" s="235"/>
      <c r="GBC16" s="236"/>
      <c r="GBD16" s="236"/>
      <c r="GBE16" s="235"/>
      <c r="GBF16" s="236"/>
      <c r="GBG16" s="236"/>
      <c r="GBH16" s="235"/>
      <c r="GBI16" s="236"/>
      <c r="GBJ16" s="236"/>
      <c r="GBK16" s="235"/>
      <c r="GBL16" s="236"/>
      <c r="GBM16" s="236"/>
      <c r="GBN16" s="235"/>
      <c r="GBO16" s="236"/>
      <c r="GBP16" s="236"/>
      <c r="GBQ16" s="235"/>
      <c r="GBR16" s="236"/>
      <c r="GBS16" s="236"/>
      <c r="GBT16" s="235"/>
      <c r="GBU16" s="236"/>
      <c r="GBV16" s="236"/>
      <c r="GBW16" s="235"/>
      <c r="GBX16" s="236"/>
      <c r="GBY16" s="236"/>
      <c r="GBZ16" s="235"/>
      <c r="GCA16" s="236"/>
      <c r="GCB16" s="236"/>
      <c r="GCC16" s="235"/>
      <c r="GCD16" s="236"/>
      <c r="GCE16" s="236"/>
      <c r="GCF16" s="235"/>
      <c r="GCG16" s="236"/>
      <c r="GCH16" s="236"/>
      <c r="GCI16" s="235"/>
      <c r="GCJ16" s="236"/>
      <c r="GCK16" s="236"/>
      <c r="GCL16" s="235"/>
      <c r="GCM16" s="236"/>
      <c r="GCN16" s="236"/>
      <c r="GCO16" s="235"/>
      <c r="GCP16" s="236"/>
      <c r="GCQ16" s="236"/>
      <c r="GCR16" s="235"/>
      <c r="GCS16" s="236"/>
      <c r="GCT16" s="236"/>
      <c r="GCU16" s="235"/>
      <c r="GCV16" s="236"/>
      <c r="GCW16" s="236"/>
      <c r="GCX16" s="235"/>
      <c r="GCY16" s="236"/>
      <c r="GCZ16" s="236"/>
      <c r="GDA16" s="235"/>
      <c r="GDB16" s="236"/>
      <c r="GDC16" s="236"/>
      <c r="GDD16" s="235"/>
      <c r="GDE16" s="236"/>
      <c r="GDF16" s="236"/>
      <c r="GDG16" s="235"/>
      <c r="GDH16" s="236"/>
      <c r="GDI16" s="236"/>
      <c r="GDJ16" s="235"/>
      <c r="GDK16" s="236"/>
      <c r="GDL16" s="236"/>
      <c r="GDM16" s="235"/>
      <c r="GDN16" s="236"/>
      <c r="GDO16" s="236"/>
      <c r="GDP16" s="235"/>
      <c r="GDQ16" s="236"/>
      <c r="GDR16" s="236"/>
      <c r="GDS16" s="235"/>
      <c r="GDT16" s="236"/>
      <c r="GDU16" s="236"/>
      <c r="GDV16" s="235"/>
      <c r="GDW16" s="236"/>
      <c r="GDX16" s="236"/>
      <c r="GDY16" s="235"/>
      <c r="GDZ16" s="236"/>
      <c r="GEA16" s="236"/>
      <c r="GEB16" s="235"/>
      <c r="GEC16" s="236"/>
      <c r="GED16" s="236"/>
      <c r="GEE16" s="235"/>
      <c r="GEF16" s="236"/>
      <c r="GEG16" s="236"/>
      <c r="GEH16" s="235"/>
      <c r="GEI16" s="236"/>
      <c r="GEJ16" s="236"/>
      <c r="GEK16" s="235"/>
      <c r="GEL16" s="236"/>
      <c r="GEM16" s="236"/>
      <c r="GEN16" s="235"/>
      <c r="GEO16" s="236"/>
      <c r="GEP16" s="236"/>
      <c r="GEQ16" s="235"/>
      <c r="GER16" s="236"/>
      <c r="GES16" s="236"/>
      <c r="GET16" s="235"/>
      <c r="GEU16" s="236"/>
      <c r="GEV16" s="236"/>
      <c r="GEW16" s="235"/>
      <c r="GEX16" s="236"/>
      <c r="GEY16" s="236"/>
      <c r="GEZ16" s="235"/>
      <c r="GFA16" s="236"/>
      <c r="GFB16" s="236"/>
      <c r="GFC16" s="235"/>
      <c r="GFD16" s="236"/>
      <c r="GFE16" s="236"/>
      <c r="GFF16" s="235"/>
      <c r="GFG16" s="236"/>
      <c r="GFH16" s="236"/>
      <c r="GFI16" s="235"/>
      <c r="GFJ16" s="236"/>
      <c r="GFK16" s="236"/>
      <c r="GFL16" s="235"/>
      <c r="GFM16" s="236"/>
      <c r="GFN16" s="236"/>
      <c r="GFO16" s="235"/>
      <c r="GFP16" s="236"/>
      <c r="GFQ16" s="236"/>
      <c r="GFR16" s="235"/>
      <c r="GFS16" s="236"/>
      <c r="GFT16" s="236"/>
      <c r="GFU16" s="235"/>
      <c r="GFV16" s="236"/>
      <c r="GFW16" s="236"/>
      <c r="GFX16" s="235"/>
      <c r="GFY16" s="236"/>
      <c r="GFZ16" s="236"/>
      <c r="GGA16" s="235"/>
      <c r="GGB16" s="236"/>
      <c r="GGC16" s="236"/>
      <c r="GGD16" s="235"/>
      <c r="GGE16" s="236"/>
      <c r="GGF16" s="236"/>
      <c r="GGG16" s="235"/>
      <c r="GGH16" s="236"/>
      <c r="GGI16" s="236"/>
      <c r="GGJ16" s="235"/>
      <c r="GGK16" s="236"/>
      <c r="GGL16" s="236"/>
      <c r="GGM16" s="235"/>
      <c r="GGN16" s="236"/>
      <c r="GGO16" s="236"/>
      <c r="GGP16" s="235"/>
      <c r="GGQ16" s="236"/>
      <c r="GGR16" s="236"/>
      <c r="GGS16" s="235"/>
      <c r="GGT16" s="236"/>
      <c r="GGU16" s="236"/>
      <c r="GGV16" s="235"/>
      <c r="GGW16" s="236"/>
      <c r="GGX16" s="236"/>
      <c r="GGY16" s="235"/>
      <c r="GGZ16" s="236"/>
      <c r="GHA16" s="236"/>
      <c r="GHB16" s="235"/>
      <c r="GHC16" s="236"/>
      <c r="GHD16" s="236"/>
      <c r="GHE16" s="235"/>
      <c r="GHF16" s="236"/>
      <c r="GHG16" s="236"/>
      <c r="GHH16" s="235"/>
      <c r="GHI16" s="236"/>
      <c r="GHJ16" s="236"/>
      <c r="GHK16" s="235"/>
      <c r="GHL16" s="236"/>
      <c r="GHM16" s="236"/>
      <c r="GHN16" s="235"/>
      <c r="GHO16" s="236"/>
      <c r="GHP16" s="236"/>
      <c r="GHQ16" s="235"/>
      <c r="GHR16" s="236"/>
      <c r="GHS16" s="236"/>
      <c r="GHT16" s="235"/>
      <c r="GHU16" s="236"/>
      <c r="GHV16" s="236"/>
      <c r="GHW16" s="235"/>
      <c r="GHX16" s="236"/>
      <c r="GHY16" s="236"/>
      <c r="GHZ16" s="235"/>
      <c r="GIA16" s="236"/>
      <c r="GIB16" s="236"/>
      <c r="GIC16" s="235"/>
      <c r="GID16" s="236"/>
      <c r="GIE16" s="236"/>
      <c r="GIF16" s="235"/>
      <c r="GIG16" s="236"/>
      <c r="GIH16" s="236"/>
      <c r="GII16" s="235"/>
      <c r="GIJ16" s="236"/>
      <c r="GIK16" s="236"/>
      <c r="GIL16" s="235"/>
      <c r="GIM16" s="236"/>
      <c r="GIN16" s="236"/>
      <c r="GIO16" s="235"/>
      <c r="GIP16" s="236"/>
      <c r="GIQ16" s="236"/>
      <c r="GIR16" s="235"/>
      <c r="GIS16" s="236"/>
      <c r="GIT16" s="236"/>
      <c r="GIU16" s="235"/>
      <c r="GIV16" s="236"/>
      <c r="GIW16" s="236"/>
      <c r="GIX16" s="235"/>
      <c r="GIY16" s="236"/>
      <c r="GIZ16" s="236"/>
      <c r="GJA16" s="235"/>
      <c r="GJB16" s="236"/>
      <c r="GJC16" s="236"/>
      <c r="GJD16" s="235"/>
      <c r="GJE16" s="236"/>
      <c r="GJF16" s="236"/>
      <c r="GJG16" s="235"/>
      <c r="GJH16" s="236"/>
      <c r="GJI16" s="236"/>
      <c r="GJJ16" s="235"/>
      <c r="GJK16" s="236"/>
      <c r="GJL16" s="236"/>
      <c r="GJM16" s="235"/>
      <c r="GJN16" s="236"/>
      <c r="GJO16" s="236"/>
      <c r="GJP16" s="235"/>
      <c r="GJQ16" s="236"/>
      <c r="GJR16" s="236"/>
      <c r="GJS16" s="235"/>
      <c r="GJT16" s="236"/>
      <c r="GJU16" s="236"/>
      <c r="GJV16" s="235"/>
      <c r="GJW16" s="236"/>
      <c r="GJX16" s="236"/>
      <c r="GJY16" s="235"/>
      <c r="GJZ16" s="236"/>
      <c r="GKA16" s="236"/>
      <c r="GKB16" s="235"/>
      <c r="GKC16" s="236"/>
      <c r="GKD16" s="236"/>
      <c r="GKE16" s="235"/>
      <c r="GKF16" s="236"/>
      <c r="GKG16" s="236"/>
      <c r="GKH16" s="235"/>
      <c r="GKI16" s="236"/>
      <c r="GKJ16" s="236"/>
      <c r="GKK16" s="235"/>
      <c r="GKL16" s="236"/>
      <c r="GKM16" s="236"/>
      <c r="GKN16" s="235"/>
      <c r="GKO16" s="236"/>
      <c r="GKP16" s="236"/>
      <c r="GKQ16" s="235"/>
      <c r="GKR16" s="236"/>
      <c r="GKS16" s="236"/>
      <c r="GKT16" s="235"/>
      <c r="GKU16" s="236"/>
      <c r="GKV16" s="236"/>
      <c r="GKW16" s="235"/>
      <c r="GKX16" s="236"/>
      <c r="GKY16" s="236"/>
      <c r="GKZ16" s="235"/>
      <c r="GLA16" s="236"/>
      <c r="GLB16" s="236"/>
      <c r="GLC16" s="235"/>
      <c r="GLD16" s="236"/>
      <c r="GLE16" s="236"/>
      <c r="GLF16" s="235"/>
      <c r="GLG16" s="236"/>
      <c r="GLH16" s="236"/>
      <c r="GLI16" s="235"/>
      <c r="GLJ16" s="236"/>
      <c r="GLK16" s="236"/>
      <c r="GLL16" s="235"/>
      <c r="GLM16" s="236"/>
      <c r="GLN16" s="236"/>
      <c r="GLO16" s="235"/>
      <c r="GLP16" s="236"/>
      <c r="GLQ16" s="236"/>
      <c r="GLR16" s="235"/>
      <c r="GLS16" s="236"/>
      <c r="GLT16" s="236"/>
      <c r="GLU16" s="235"/>
      <c r="GLV16" s="236"/>
      <c r="GLW16" s="236"/>
      <c r="GLX16" s="235"/>
      <c r="GLY16" s="236"/>
      <c r="GLZ16" s="236"/>
      <c r="GMA16" s="235"/>
      <c r="GMB16" s="236"/>
      <c r="GMC16" s="236"/>
      <c r="GMD16" s="235"/>
      <c r="GME16" s="236"/>
      <c r="GMF16" s="236"/>
      <c r="GMG16" s="235"/>
      <c r="GMH16" s="236"/>
      <c r="GMI16" s="236"/>
      <c r="GMJ16" s="235"/>
      <c r="GMK16" s="236"/>
      <c r="GML16" s="236"/>
      <c r="GMM16" s="235"/>
      <c r="GMN16" s="236"/>
      <c r="GMO16" s="236"/>
      <c r="GMP16" s="235"/>
      <c r="GMQ16" s="236"/>
      <c r="GMR16" s="236"/>
      <c r="GMS16" s="235"/>
      <c r="GMT16" s="236"/>
      <c r="GMU16" s="236"/>
      <c r="GMV16" s="235"/>
      <c r="GMW16" s="236"/>
      <c r="GMX16" s="236"/>
      <c r="GMY16" s="235"/>
      <c r="GMZ16" s="236"/>
      <c r="GNA16" s="236"/>
      <c r="GNB16" s="235"/>
      <c r="GNC16" s="236"/>
      <c r="GND16" s="236"/>
      <c r="GNE16" s="235"/>
      <c r="GNF16" s="236"/>
      <c r="GNG16" s="236"/>
      <c r="GNH16" s="235"/>
      <c r="GNI16" s="236"/>
      <c r="GNJ16" s="236"/>
      <c r="GNK16" s="235"/>
      <c r="GNL16" s="236"/>
      <c r="GNM16" s="236"/>
      <c r="GNN16" s="235"/>
      <c r="GNO16" s="236"/>
      <c r="GNP16" s="236"/>
      <c r="GNQ16" s="235"/>
      <c r="GNR16" s="236"/>
      <c r="GNS16" s="236"/>
      <c r="GNT16" s="235"/>
      <c r="GNU16" s="236"/>
      <c r="GNV16" s="236"/>
      <c r="GNW16" s="235"/>
      <c r="GNX16" s="236"/>
      <c r="GNY16" s="236"/>
      <c r="GNZ16" s="235"/>
      <c r="GOA16" s="236"/>
      <c r="GOB16" s="236"/>
      <c r="GOC16" s="235"/>
      <c r="GOD16" s="236"/>
      <c r="GOE16" s="236"/>
      <c r="GOF16" s="235"/>
      <c r="GOG16" s="236"/>
      <c r="GOH16" s="236"/>
      <c r="GOI16" s="235"/>
      <c r="GOJ16" s="236"/>
      <c r="GOK16" s="236"/>
      <c r="GOL16" s="235"/>
      <c r="GOM16" s="236"/>
      <c r="GON16" s="236"/>
      <c r="GOO16" s="235"/>
      <c r="GOP16" s="236"/>
      <c r="GOQ16" s="236"/>
      <c r="GOR16" s="235"/>
      <c r="GOS16" s="236"/>
      <c r="GOT16" s="236"/>
      <c r="GOU16" s="235"/>
      <c r="GOV16" s="236"/>
      <c r="GOW16" s="236"/>
      <c r="GOX16" s="235"/>
      <c r="GOY16" s="236"/>
      <c r="GOZ16" s="236"/>
      <c r="GPA16" s="235"/>
      <c r="GPB16" s="236"/>
      <c r="GPC16" s="236"/>
      <c r="GPD16" s="235"/>
      <c r="GPE16" s="236"/>
      <c r="GPF16" s="236"/>
      <c r="GPG16" s="235"/>
      <c r="GPH16" s="236"/>
      <c r="GPI16" s="236"/>
      <c r="GPJ16" s="235"/>
      <c r="GPK16" s="236"/>
      <c r="GPL16" s="236"/>
      <c r="GPM16" s="235"/>
      <c r="GPN16" s="236"/>
      <c r="GPO16" s="236"/>
      <c r="GPP16" s="235"/>
      <c r="GPQ16" s="236"/>
      <c r="GPR16" s="236"/>
      <c r="GPS16" s="235"/>
      <c r="GPT16" s="236"/>
      <c r="GPU16" s="236"/>
      <c r="GPV16" s="235"/>
      <c r="GPW16" s="236"/>
      <c r="GPX16" s="236"/>
      <c r="GPY16" s="235"/>
      <c r="GPZ16" s="236"/>
      <c r="GQA16" s="236"/>
      <c r="GQB16" s="235"/>
      <c r="GQC16" s="236"/>
      <c r="GQD16" s="236"/>
      <c r="GQE16" s="235"/>
      <c r="GQF16" s="236"/>
      <c r="GQG16" s="236"/>
      <c r="GQH16" s="235"/>
      <c r="GQI16" s="236"/>
      <c r="GQJ16" s="236"/>
      <c r="GQK16" s="235"/>
      <c r="GQL16" s="236"/>
      <c r="GQM16" s="236"/>
      <c r="GQN16" s="235"/>
      <c r="GQO16" s="236"/>
      <c r="GQP16" s="236"/>
      <c r="GQQ16" s="235"/>
      <c r="GQR16" s="236"/>
      <c r="GQS16" s="236"/>
      <c r="GQT16" s="235"/>
      <c r="GQU16" s="236"/>
      <c r="GQV16" s="236"/>
      <c r="GQW16" s="235"/>
      <c r="GQX16" s="236"/>
      <c r="GQY16" s="236"/>
      <c r="GQZ16" s="235"/>
      <c r="GRA16" s="236"/>
      <c r="GRB16" s="236"/>
      <c r="GRC16" s="235"/>
      <c r="GRD16" s="236"/>
      <c r="GRE16" s="236"/>
      <c r="GRF16" s="235"/>
      <c r="GRG16" s="236"/>
      <c r="GRH16" s="236"/>
      <c r="GRI16" s="235"/>
      <c r="GRJ16" s="236"/>
      <c r="GRK16" s="236"/>
      <c r="GRL16" s="235"/>
      <c r="GRM16" s="236"/>
      <c r="GRN16" s="236"/>
      <c r="GRO16" s="235"/>
      <c r="GRP16" s="236"/>
      <c r="GRQ16" s="236"/>
      <c r="GRR16" s="235"/>
      <c r="GRS16" s="236"/>
      <c r="GRT16" s="236"/>
      <c r="GRU16" s="235"/>
      <c r="GRV16" s="236"/>
      <c r="GRW16" s="236"/>
      <c r="GRX16" s="235"/>
      <c r="GRY16" s="236"/>
      <c r="GRZ16" s="236"/>
      <c r="GSA16" s="235"/>
      <c r="GSB16" s="236"/>
      <c r="GSC16" s="236"/>
      <c r="GSD16" s="235"/>
      <c r="GSE16" s="236"/>
      <c r="GSF16" s="236"/>
      <c r="GSG16" s="235"/>
      <c r="GSH16" s="236"/>
      <c r="GSI16" s="236"/>
      <c r="GSJ16" s="235"/>
      <c r="GSK16" s="236"/>
      <c r="GSL16" s="236"/>
      <c r="GSM16" s="235"/>
      <c r="GSN16" s="236"/>
      <c r="GSO16" s="236"/>
      <c r="GSP16" s="235"/>
      <c r="GSQ16" s="236"/>
      <c r="GSR16" s="236"/>
      <c r="GSS16" s="235"/>
      <c r="GST16" s="236"/>
      <c r="GSU16" s="236"/>
      <c r="GSV16" s="235"/>
      <c r="GSW16" s="236"/>
      <c r="GSX16" s="236"/>
      <c r="GSY16" s="235"/>
      <c r="GSZ16" s="236"/>
      <c r="GTA16" s="236"/>
      <c r="GTB16" s="235"/>
      <c r="GTC16" s="236"/>
      <c r="GTD16" s="236"/>
      <c r="GTE16" s="235"/>
      <c r="GTF16" s="236"/>
      <c r="GTG16" s="236"/>
      <c r="GTH16" s="235"/>
      <c r="GTI16" s="236"/>
      <c r="GTJ16" s="236"/>
      <c r="GTK16" s="235"/>
      <c r="GTL16" s="236"/>
      <c r="GTM16" s="236"/>
      <c r="GTN16" s="235"/>
      <c r="GTO16" s="236"/>
      <c r="GTP16" s="236"/>
      <c r="GTQ16" s="235"/>
      <c r="GTR16" s="236"/>
      <c r="GTS16" s="236"/>
      <c r="GTT16" s="235"/>
      <c r="GTU16" s="236"/>
      <c r="GTV16" s="236"/>
      <c r="GTW16" s="235"/>
      <c r="GTX16" s="236"/>
      <c r="GTY16" s="236"/>
      <c r="GTZ16" s="235"/>
      <c r="GUA16" s="236"/>
      <c r="GUB16" s="236"/>
      <c r="GUC16" s="235"/>
      <c r="GUD16" s="236"/>
      <c r="GUE16" s="236"/>
      <c r="GUF16" s="235"/>
      <c r="GUG16" s="236"/>
      <c r="GUH16" s="236"/>
      <c r="GUI16" s="235"/>
      <c r="GUJ16" s="236"/>
      <c r="GUK16" s="236"/>
      <c r="GUL16" s="235"/>
      <c r="GUM16" s="236"/>
      <c r="GUN16" s="236"/>
      <c r="GUO16" s="235"/>
      <c r="GUP16" s="236"/>
      <c r="GUQ16" s="236"/>
      <c r="GUR16" s="235"/>
      <c r="GUS16" s="236"/>
      <c r="GUT16" s="236"/>
      <c r="GUU16" s="235"/>
      <c r="GUV16" s="236"/>
      <c r="GUW16" s="236"/>
      <c r="GUX16" s="235"/>
      <c r="GUY16" s="236"/>
      <c r="GUZ16" s="236"/>
      <c r="GVA16" s="235"/>
      <c r="GVB16" s="236"/>
      <c r="GVC16" s="236"/>
      <c r="GVD16" s="235"/>
      <c r="GVE16" s="236"/>
      <c r="GVF16" s="236"/>
      <c r="GVG16" s="235"/>
      <c r="GVH16" s="236"/>
      <c r="GVI16" s="236"/>
      <c r="GVJ16" s="235"/>
      <c r="GVK16" s="236"/>
      <c r="GVL16" s="236"/>
      <c r="GVM16" s="235"/>
      <c r="GVN16" s="236"/>
      <c r="GVO16" s="236"/>
      <c r="GVP16" s="235"/>
      <c r="GVQ16" s="236"/>
      <c r="GVR16" s="236"/>
      <c r="GVS16" s="235"/>
      <c r="GVT16" s="236"/>
      <c r="GVU16" s="236"/>
      <c r="GVV16" s="235"/>
      <c r="GVW16" s="236"/>
      <c r="GVX16" s="236"/>
      <c r="GVY16" s="235"/>
      <c r="GVZ16" s="236"/>
      <c r="GWA16" s="236"/>
      <c r="GWB16" s="235"/>
      <c r="GWC16" s="236"/>
      <c r="GWD16" s="236"/>
      <c r="GWE16" s="235"/>
      <c r="GWF16" s="236"/>
      <c r="GWG16" s="236"/>
      <c r="GWH16" s="235"/>
      <c r="GWI16" s="236"/>
      <c r="GWJ16" s="236"/>
      <c r="GWK16" s="235"/>
      <c r="GWL16" s="236"/>
      <c r="GWM16" s="236"/>
      <c r="GWN16" s="235"/>
      <c r="GWO16" s="236"/>
      <c r="GWP16" s="236"/>
      <c r="GWQ16" s="235"/>
      <c r="GWR16" s="236"/>
      <c r="GWS16" s="236"/>
      <c r="GWT16" s="235"/>
      <c r="GWU16" s="236"/>
      <c r="GWV16" s="236"/>
      <c r="GWW16" s="235"/>
      <c r="GWX16" s="236"/>
      <c r="GWY16" s="236"/>
      <c r="GWZ16" s="235"/>
      <c r="GXA16" s="236"/>
      <c r="GXB16" s="236"/>
      <c r="GXC16" s="235"/>
      <c r="GXD16" s="236"/>
      <c r="GXE16" s="236"/>
      <c r="GXF16" s="235"/>
      <c r="GXG16" s="236"/>
      <c r="GXH16" s="236"/>
      <c r="GXI16" s="235"/>
      <c r="GXJ16" s="236"/>
      <c r="GXK16" s="236"/>
      <c r="GXL16" s="235"/>
      <c r="GXM16" s="236"/>
      <c r="GXN16" s="236"/>
      <c r="GXO16" s="235"/>
      <c r="GXP16" s="236"/>
      <c r="GXQ16" s="236"/>
      <c r="GXR16" s="235"/>
      <c r="GXS16" s="236"/>
      <c r="GXT16" s="236"/>
      <c r="GXU16" s="235"/>
      <c r="GXV16" s="236"/>
      <c r="GXW16" s="236"/>
      <c r="GXX16" s="235"/>
      <c r="GXY16" s="236"/>
      <c r="GXZ16" s="236"/>
      <c r="GYA16" s="235"/>
      <c r="GYB16" s="236"/>
      <c r="GYC16" s="236"/>
      <c r="GYD16" s="235"/>
      <c r="GYE16" s="236"/>
      <c r="GYF16" s="236"/>
      <c r="GYG16" s="235"/>
      <c r="GYH16" s="236"/>
      <c r="GYI16" s="236"/>
      <c r="GYJ16" s="235"/>
      <c r="GYK16" s="236"/>
      <c r="GYL16" s="236"/>
      <c r="GYM16" s="235"/>
      <c r="GYN16" s="236"/>
      <c r="GYO16" s="236"/>
      <c r="GYP16" s="235"/>
      <c r="GYQ16" s="236"/>
      <c r="GYR16" s="236"/>
      <c r="GYS16" s="235"/>
      <c r="GYT16" s="236"/>
      <c r="GYU16" s="236"/>
      <c r="GYV16" s="235"/>
      <c r="GYW16" s="236"/>
      <c r="GYX16" s="236"/>
      <c r="GYY16" s="235"/>
      <c r="GYZ16" s="236"/>
      <c r="GZA16" s="236"/>
      <c r="GZB16" s="235"/>
      <c r="GZC16" s="236"/>
      <c r="GZD16" s="236"/>
      <c r="GZE16" s="235"/>
      <c r="GZF16" s="236"/>
      <c r="GZG16" s="236"/>
      <c r="GZH16" s="235"/>
      <c r="GZI16" s="236"/>
      <c r="GZJ16" s="236"/>
      <c r="GZK16" s="235"/>
      <c r="GZL16" s="236"/>
      <c r="GZM16" s="236"/>
      <c r="GZN16" s="235"/>
      <c r="GZO16" s="236"/>
      <c r="GZP16" s="236"/>
      <c r="GZQ16" s="235"/>
      <c r="GZR16" s="236"/>
      <c r="GZS16" s="236"/>
      <c r="GZT16" s="235"/>
      <c r="GZU16" s="236"/>
      <c r="GZV16" s="236"/>
      <c r="GZW16" s="235"/>
      <c r="GZX16" s="236"/>
      <c r="GZY16" s="236"/>
      <c r="GZZ16" s="235"/>
      <c r="HAA16" s="236"/>
      <c r="HAB16" s="236"/>
      <c r="HAC16" s="235"/>
      <c r="HAD16" s="236"/>
      <c r="HAE16" s="236"/>
      <c r="HAF16" s="235"/>
      <c r="HAG16" s="236"/>
      <c r="HAH16" s="236"/>
      <c r="HAI16" s="235"/>
      <c r="HAJ16" s="236"/>
      <c r="HAK16" s="236"/>
      <c r="HAL16" s="235"/>
      <c r="HAM16" s="236"/>
      <c r="HAN16" s="236"/>
      <c r="HAO16" s="235"/>
      <c r="HAP16" s="236"/>
      <c r="HAQ16" s="236"/>
      <c r="HAR16" s="235"/>
      <c r="HAS16" s="236"/>
      <c r="HAT16" s="236"/>
      <c r="HAU16" s="235"/>
      <c r="HAV16" s="236"/>
      <c r="HAW16" s="236"/>
      <c r="HAX16" s="235"/>
      <c r="HAY16" s="236"/>
      <c r="HAZ16" s="236"/>
      <c r="HBA16" s="235"/>
      <c r="HBB16" s="236"/>
      <c r="HBC16" s="236"/>
      <c r="HBD16" s="235"/>
      <c r="HBE16" s="236"/>
      <c r="HBF16" s="236"/>
      <c r="HBG16" s="235"/>
      <c r="HBH16" s="236"/>
      <c r="HBI16" s="236"/>
      <c r="HBJ16" s="235"/>
      <c r="HBK16" s="236"/>
      <c r="HBL16" s="236"/>
      <c r="HBM16" s="235"/>
      <c r="HBN16" s="236"/>
      <c r="HBO16" s="236"/>
      <c r="HBP16" s="235"/>
      <c r="HBQ16" s="236"/>
      <c r="HBR16" s="236"/>
      <c r="HBS16" s="235"/>
      <c r="HBT16" s="236"/>
      <c r="HBU16" s="236"/>
      <c r="HBV16" s="235"/>
      <c r="HBW16" s="236"/>
      <c r="HBX16" s="236"/>
      <c r="HBY16" s="235"/>
      <c r="HBZ16" s="236"/>
      <c r="HCA16" s="236"/>
      <c r="HCB16" s="235"/>
      <c r="HCC16" s="236"/>
      <c r="HCD16" s="236"/>
      <c r="HCE16" s="235"/>
      <c r="HCF16" s="236"/>
      <c r="HCG16" s="236"/>
      <c r="HCH16" s="235"/>
      <c r="HCI16" s="236"/>
      <c r="HCJ16" s="236"/>
      <c r="HCK16" s="235"/>
      <c r="HCL16" s="236"/>
      <c r="HCM16" s="236"/>
      <c r="HCN16" s="235"/>
      <c r="HCO16" s="236"/>
      <c r="HCP16" s="236"/>
      <c r="HCQ16" s="235"/>
      <c r="HCR16" s="236"/>
      <c r="HCS16" s="236"/>
      <c r="HCT16" s="235"/>
      <c r="HCU16" s="236"/>
      <c r="HCV16" s="236"/>
      <c r="HCW16" s="235"/>
      <c r="HCX16" s="236"/>
      <c r="HCY16" s="236"/>
      <c r="HCZ16" s="235"/>
      <c r="HDA16" s="236"/>
      <c r="HDB16" s="236"/>
      <c r="HDC16" s="235"/>
      <c r="HDD16" s="236"/>
      <c r="HDE16" s="236"/>
      <c r="HDF16" s="235"/>
      <c r="HDG16" s="236"/>
      <c r="HDH16" s="236"/>
      <c r="HDI16" s="235"/>
      <c r="HDJ16" s="236"/>
      <c r="HDK16" s="236"/>
      <c r="HDL16" s="235"/>
      <c r="HDM16" s="236"/>
      <c r="HDN16" s="236"/>
      <c r="HDO16" s="235"/>
      <c r="HDP16" s="236"/>
      <c r="HDQ16" s="236"/>
      <c r="HDR16" s="235"/>
      <c r="HDS16" s="236"/>
      <c r="HDT16" s="236"/>
      <c r="HDU16" s="235"/>
      <c r="HDV16" s="236"/>
      <c r="HDW16" s="236"/>
      <c r="HDX16" s="235"/>
      <c r="HDY16" s="236"/>
      <c r="HDZ16" s="236"/>
      <c r="HEA16" s="235"/>
      <c r="HEB16" s="236"/>
      <c r="HEC16" s="236"/>
      <c r="HED16" s="235"/>
      <c r="HEE16" s="236"/>
      <c r="HEF16" s="236"/>
      <c r="HEG16" s="235"/>
      <c r="HEH16" s="236"/>
      <c r="HEI16" s="236"/>
      <c r="HEJ16" s="235"/>
      <c r="HEK16" s="236"/>
      <c r="HEL16" s="236"/>
      <c r="HEM16" s="235"/>
      <c r="HEN16" s="236"/>
      <c r="HEO16" s="236"/>
      <c r="HEP16" s="235"/>
      <c r="HEQ16" s="236"/>
      <c r="HER16" s="236"/>
      <c r="HES16" s="235"/>
      <c r="HET16" s="236"/>
      <c r="HEU16" s="236"/>
      <c r="HEV16" s="235"/>
      <c r="HEW16" s="236"/>
      <c r="HEX16" s="236"/>
      <c r="HEY16" s="235"/>
      <c r="HEZ16" s="236"/>
      <c r="HFA16" s="236"/>
      <c r="HFB16" s="235"/>
      <c r="HFC16" s="236"/>
      <c r="HFD16" s="236"/>
      <c r="HFE16" s="235"/>
      <c r="HFF16" s="236"/>
      <c r="HFG16" s="236"/>
      <c r="HFH16" s="235"/>
      <c r="HFI16" s="236"/>
      <c r="HFJ16" s="236"/>
      <c r="HFK16" s="235"/>
      <c r="HFL16" s="236"/>
      <c r="HFM16" s="236"/>
      <c r="HFN16" s="235"/>
      <c r="HFO16" s="236"/>
      <c r="HFP16" s="236"/>
      <c r="HFQ16" s="235"/>
      <c r="HFR16" s="236"/>
      <c r="HFS16" s="236"/>
      <c r="HFT16" s="235"/>
      <c r="HFU16" s="236"/>
      <c r="HFV16" s="236"/>
      <c r="HFW16" s="235"/>
      <c r="HFX16" s="236"/>
      <c r="HFY16" s="236"/>
      <c r="HFZ16" s="235"/>
      <c r="HGA16" s="236"/>
      <c r="HGB16" s="236"/>
      <c r="HGC16" s="235"/>
      <c r="HGD16" s="236"/>
      <c r="HGE16" s="236"/>
      <c r="HGF16" s="235"/>
      <c r="HGG16" s="236"/>
      <c r="HGH16" s="236"/>
      <c r="HGI16" s="235"/>
      <c r="HGJ16" s="236"/>
      <c r="HGK16" s="236"/>
      <c r="HGL16" s="235"/>
      <c r="HGM16" s="236"/>
      <c r="HGN16" s="236"/>
      <c r="HGO16" s="235"/>
      <c r="HGP16" s="236"/>
      <c r="HGQ16" s="236"/>
      <c r="HGR16" s="235"/>
      <c r="HGS16" s="236"/>
      <c r="HGT16" s="236"/>
      <c r="HGU16" s="235"/>
      <c r="HGV16" s="236"/>
      <c r="HGW16" s="236"/>
      <c r="HGX16" s="235"/>
      <c r="HGY16" s="236"/>
      <c r="HGZ16" s="236"/>
      <c r="HHA16" s="235"/>
      <c r="HHB16" s="236"/>
      <c r="HHC16" s="236"/>
      <c r="HHD16" s="235"/>
      <c r="HHE16" s="236"/>
      <c r="HHF16" s="236"/>
      <c r="HHG16" s="235"/>
      <c r="HHH16" s="236"/>
      <c r="HHI16" s="236"/>
      <c r="HHJ16" s="235"/>
      <c r="HHK16" s="236"/>
      <c r="HHL16" s="236"/>
      <c r="HHM16" s="235"/>
      <c r="HHN16" s="236"/>
      <c r="HHO16" s="236"/>
      <c r="HHP16" s="235"/>
      <c r="HHQ16" s="236"/>
      <c r="HHR16" s="236"/>
      <c r="HHS16" s="235"/>
      <c r="HHT16" s="236"/>
      <c r="HHU16" s="236"/>
      <c r="HHV16" s="235"/>
      <c r="HHW16" s="236"/>
      <c r="HHX16" s="236"/>
      <c r="HHY16" s="235"/>
      <c r="HHZ16" s="236"/>
      <c r="HIA16" s="236"/>
      <c r="HIB16" s="235"/>
      <c r="HIC16" s="236"/>
      <c r="HID16" s="236"/>
      <c r="HIE16" s="235"/>
      <c r="HIF16" s="236"/>
      <c r="HIG16" s="236"/>
      <c r="HIH16" s="235"/>
      <c r="HII16" s="236"/>
      <c r="HIJ16" s="236"/>
      <c r="HIK16" s="235"/>
      <c r="HIL16" s="236"/>
      <c r="HIM16" s="236"/>
      <c r="HIN16" s="235"/>
      <c r="HIO16" s="236"/>
      <c r="HIP16" s="236"/>
      <c r="HIQ16" s="235"/>
      <c r="HIR16" s="236"/>
      <c r="HIS16" s="236"/>
      <c r="HIT16" s="235"/>
      <c r="HIU16" s="236"/>
      <c r="HIV16" s="236"/>
      <c r="HIW16" s="235"/>
      <c r="HIX16" s="236"/>
      <c r="HIY16" s="236"/>
      <c r="HIZ16" s="235"/>
      <c r="HJA16" s="236"/>
      <c r="HJB16" s="236"/>
      <c r="HJC16" s="235"/>
      <c r="HJD16" s="236"/>
      <c r="HJE16" s="236"/>
      <c r="HJF16" s="235"/>
      <c r="HJG16" s="236"/>
      <c r="HJH16" s="236"/>
      <c r="HJI16" s="235"/>
      <c r="HJJ16" s="236"/>
      <c r="HJK16" s="236"/>
      <c r="HJL16" s="235"/>
      <c r="HJM16" s="236"/>
      <c r="HJN16" s="236"/>
      <c r="HJO16" s="235"/>
      <c r="HJP16" s="236"/>
      <c r="HJQ16" s="236"/>
      <c r="HJR16" s="235"/>
      <c r="HJS16" s="236"/>
      <c r="HJT16" s="236"/>
      <c r="HJU16" s="235"/>
      <c r="HJV16" s="236"/>
      <c r="HJW16" s="236"/>
      <c r="HJX16" s="235"/>
      <c r="HJY16" s="236"/>
      <c r="HJZ16" s="236"/>
      <c r="HKA16" s="235"/>
      <c r="HKB16" s="236"/>
      <c r="HKC16" s="236"/>
      <c r="HKD16" s="235"/>
      <c r="HKE16" s="236"/>
      <c r="HKF16" s="236"/>
      <c r="HKG16" s="235"/>
      <c r="HKH16" s="236"/>
      <c r="HKI16" s="236"/>
      <c r="HKJ16" s="235"/>
      <c r="HKK16" s="236"/>
      <c r="HKL16" s="236"/>
      <c r="HKM16" s="235"/>
      <c r="HKN16" s="236"/>
      <c r="HKO16" s="236"/>
      <c r="HKP16" s="235"/>
      <c r="HKQ16" s="236"/>
      <c r="HKR16" s="236"/>
      <c r="HKS16" s="235"/>
      <c r="HKT16" s="236"/>
      <c r="HKU16" s="236"/>
      <c r="HKV16" s="235"/>
      <c r="HKW16" s="236"/>
      <c r="HKX16" s="236"/>
      <c r="HKY16" s="235"/>
      <c r="HKZ16" s="236"/>
      <c r="HLA16" s="236"/>
      <c r="HLB16" s="235"/>
      <c r="HLC16" s="236"/>
      <c r="HLD16" s="236"/>
      <c r="HLE16" s="235"/>
      <c r="HLF16" s="236"/>
      <c r="HLG16" s="236"/>
      <c r="HLH16" s="235"/>
      <c r="HLI16" s="236"/>
      <c r="HLJ16" s="236"/>
      <c r="HLK16" s="235"/>
      <c r="HLL16" s="236"/>
      <c r="HLM16" s="236"/>
      <c r="HLN16" s="235"/>
      <c r="HLO16" s="236"/>
      <c r="HLP16" s="236"/>
      <c r="HLQ16" s="235"/>
      <c r="HLR16" s="236"/>
      <c r="HLS16" s="236"/>
      <c r="HLT16" s="235"/>
      <c r="HLU16" s="236"/>
      <c r="HLV16" s="236"/>
      <c r="HLW16" s="235"/>
      <c r="HLX16" s="236"/>
      <c r="HLY16" s="236"/>
      <c r="HLZ16" s="235"/>
      <c r="HMA16" s="236"/>
      <c r="HMB16" s="236"/>
      <c r="HMC16" s="235"/>
      <c r="HMD16" s="236"/>
      <c r="HME16" s="236"/>
      <c r="HMF16" s="235"/>
      <c r="HMG16" s="236"/>
      <c r="HMH16" s="236"/>
      <c r="HMI16" s="235"/>
      <c r="HMJ16" s="236"/>
      <c r="HMK16" s="236"/>
      <c r="HML16" s="235"/>
      <c r="HMM16" s="236"/>
      <c r="HMN16" s="236"/>
      <c r="HMO16" s="235"/>
      <c r="HMP16" s="236"/>
      <c r="HMQ16" s="236"/>
      <c r="HMR16" s="235"/>
      <c r="HMS16" s="236"/>
      <c r="HMT16" s="236"/>
      <c r="HMU16" s="235"/>
      <c r="HMV16" s="236"/>
      <c r="HMW16" s="236"/>
      <c r="HMX16" s="235"/>
      <c r="HMY16" s="236"/>
      <c r="HMZ16" s="236"/>
      <c r="HNA16" s="235"/>
      <c r="HNB16" s="236"/>
      <c r="HNC16" s="236"/>
      <c r="HND16" s="235"/>
      <c r="HNE16" s="236"/>
      <c r="HNF16" s="236"/>
      <c r="HNG16" s="235"/>
      <c r="HNH16" s="236"/>
      <c r="HNI16" s="236"/>
      <c r="HNJ16" s="235"/>
      <c r="HNK16" s="236"/>
      <c r="HNL16" s="236"/>
      <c r="HNM16" s="235"/>
      <c r="HNN16" s="236"/>
      <c r="HNO16" s="236"/>
      <c r="HNP16" s="235"/>
      <c r="HNQ16" s="236"/>
      <c r="HNR16" s="236"/>
      <c r="HNS16" s="235"/>
      <c r="HNT16" s="236"/>
      <c r="HNU16" s="236"/>
      <c r="HNV16" s="235"/>
      <c r="HNW16" s="236"/>
      <c r="HNX16" s="236"/>
      <c r="HNY16" s="235"/>
      <c r="HNZ16" s="236"/>
      <c r="HOA16" s="236"/>
      <c r="HOB16" s="235"/>
      <c r="HOC16" s="236"/>
      <c r="HOD16" s="236"/>
      <c r="HOE16" s="235"/>
      <c r="HOF16" s="236"/>
      <c r="HOG16" s="236"/>
      <c r="HOH16" s="235"/>
      <c r="HOI16" s="236"/>
      <c r="HOJ16" s="236"/>
      <c r="HOK16" s="235"/>
      <c r="HOL16" s="236"/>
      <c r="HOM16" s="236"/>
      <c r="HON16" s="235"/>
      <c r="HOO16" s="236"/>
      <c r="HOP16" s="236"/>
      <c r="HOQ16" s="235"/>
      <c r="HOR16" s="236"/>
      <c r="HOS16" s="236"/>
      <c r="HOT16" s="235"/>
      <c r="HOU16" s="236"/>
      <c r="HOV16" s="236"/>
      <c r="HOW16" s="235"/>
      <c r="HOX16" s="236"/>
      <c r="HOY16" s="236"/>
      <c r="HOZ16" s="235"/>
      <c r="HPA16" s="236"/>
      <c r="HPB16" s="236"/>
      <c r="HPC16" s="235"/>
      <c r="HPD16" s="236"/>
      <c r="HPE16" s="236"/>
      <c r="HPF16" s="235"/>
      <c r="HPG16" s="236"/>
      <c r="HPH16" s="236"/>
      <c r="HPI16" s="235"/>
      <c r="HPJ16" s="236"/>
      <c r="HPK16" s="236"/>
      <c r="HPL16" s="235"/>
      <c r="HPM16" s="236"/>
      <c r="HPN16" s="236"/>
      <c r="HPO16" s="235"/>
      <c r="HPP16" s="236"/>
      <c r="HPQ16" s="236"/>
      <c r="HPR16" s="235"/>
      <c r="HPS16" s="236"/>
      <c r="HPT16" s="236"/>
      <c r="HPU16" s="235"/>
      <c r="HPV16" s="236"/>
      <c r="HPW16" s="236"/>
      <c r="HPX16" s="235"/>
      <c r="HPY16" s="236"/>
      <c r="HPZ16" s="236"/>
      <c r="HQA16" s="235"/>
      <c r="HQB16" s="236"/>
      <c r="HQC16" s="236"/>
      <c r="HQD16" s="235"/>
      <c r="HQE16" s="236"/>
      <c r="HQF16" s="236"/>
      <c r="HQG16" s="235"/>
      <c r="HQH16" s="236"/>
      <c r="HQI16" s="236"/>
      <c r="HQJ16" s="235"/>
      <c r="HQK16" s="236"/>
      <c r="HQL16" s="236"/>
      <c r="HQM16" s="235"/>
      <c r="HQN16" s="236"/>
      <c r="HQO16" s="236"/>
      <c r="HQP16" s="235"/>
      <c r="HQQ16" s="236"/>
      <c r="HQR16" s="236"/>
      <c r="HQS16" s="235"/>
      <c r="HQT16" s="236"/>
      <c r="HQU16" s="236"/>
      <c r="HQV16" s="235"/>
      <c r="HQW16" s="236"/>
      <c r="HQX16" s="236"/>
      <c r="HQY16" s="235"/>
      <c r="HQZ16" s="236"/>
      <c r="HRA16" s="236"/>
      <c r="HRB16" s="235"/>
      <c r="HRC16" s="236"/>
      <c r="HRD16" s="236"/>
      <c r="HRE16" s="235"/>
      <c r="HRF16" s="236"/>
      <c r="HRG16" s="236"/>
      <c r="HRH16" s="235"/>
      <c r="HRI16" s="236"/>
      <c r="HRJ16" s="236"/>
      <c r="HRK16" s="235"/>
      <c r="HRL16" s="236"/>
      <c r="HRM16" s="236"/>
      <c r="HRN16" s="235"/>
      <c r="HRO16" s="236"/>
      <c r="HRP16" s="236"/>
      <c r="HRQ16" s="235"/>
      <c r="HRR16" s="236"/>
      <c r="HRS16" s="236"/>
      <c r="HRT16" s="235"/>
      <c r="HRU16" s="236"/>
      <c r="HRV16" s="236"/>
      <c r="HRW16" s="235"/>
      <c r="HRX16" s="236"/>
      <c r="HRY16" s="236"/>
      <c r="HRZ16" s="235"/>
      <c r="HSA16" s="236"/>
      <c r="HSB16" s="236"/>
      <c r="HSC16" s="235"/>
      <c r="HSD16" s="236"/>
      <c r="HSE16" s="236"/>
      <c r="HSF16" s="235"/>
      <c r="HSG16" s="236"/>
      <c r="HSH16" s="236"/>
      <c r="HSI16" s="235"/>
      <c r="HSJ16" s="236"/>
      <c r="HSK16" s="236"/>
      <c r="HSL16" s="235"/>
      <c r="HSM16" s="236"/>
      <c r="HSN16" s="236"/>
      <c r="HSO16" s="235"/>
      <c r="HSP16" s="236"/>
      <c r="HSQ16" s="236"/>
      <c r="HSR16" s="235"/>
      <c r="HSS16" s="236"/>
      <c r="HST16" s="236"/>
      <c r="HSU16" s="235"/>
      <c r="HSV16" s="236"/>
      <c r="HSW16" s="236"/>
      <c r="HSX16" s="235"/>
      <c r="HSY16" s="236"/>
      <c r="HSZ16" s="236"/>
      <c r="HTA16" s="235"/>
      <c r="HTB16" s="236"/>
      <c r="HTC16" s="236"/>
      <c r="HTD16" s="235"/>
      <c r="HTE16" s="236"/>
      <c r="HTF16" s="236"/>
      <c r="HTG16" s="235"/>
      <c r="HTH16" s="236"/>
      <c r="HTI16" s="236"/>
      <c r="HTJ16" s="235"/>
      <c r="HTK16" s="236"/>
      <c r="HTL16" s="236"/>
      <c r="HTM16" s="235"/>
      <c r="HTN16" s="236"/>
      <c r="HTO16" s="236"/>
      <c r="HTP16" s="235"/>
      <c r="HTQ16" s="236"/>
      <c r="HTR16" s="236"/>
      <c r="HTS16" s="235"/>
      <c r="HTT16" s="236"/>
      <c r="HTU16" s="236"/>
      <c r="HTV16" s="235"/>
      <c r="HTW16" s="236"/>
      <c r="HTX16" s="236"/>
      <c r="HTY16" s="235"/>
      <c r="HTZ16" s="236"/>
      <c r="HUA16" s="236"/>
      <c r="HUB16" s="235"/>
      <c r="HUC16" s="236"/>
      <c r="HUD16" s="236"/>
      <c r="HUE16" s="235"/>
      <c r="HUF16" s="236"/>
      <c r="HUG16" s="236"/>
      <c r="HUH16" s="235"/>
      <c r="HUI16" s="236"/>
      <c r="HUJ16" s="236"/>
      <c r="HUK16" s="235"/>
      <c r="HUL16" s="236"/>
      <c r="HUM16" s="236"/>
      <c r="HUN16" s="235"/>
      <c r="HUO16" s="236"/>
      <c r="HUP16" s="236"/>
      <c r="HUQ16" s="235"/>
      <c r="HUR16" s="236"/>
      <c r="HUS16" s="236"/>
      <c r="HUT16" s="235"/>
      <c r="HUU16" s="236"/>
      <c r="HUV16" s="236"/>
      <c r="HUW16" s="235"/>
      <c r="HUX16" s="236"/>
      <c r="HUY16" s="236"/>
      <c r="HUZ16" s="235"/>
      <c r="HVA16" s="236"/>
      <c r="HVB16" s="236"/>
      <c r="HVC16" s="235"/>
      <c r="HVD16" s="236"/>
      <c r="HVE16" s="236"/>
      <c r="HVF16" s="235"/>
      <c r="HVG16" s="236"/>
      <c r="HVH16" s="236"/>
      <c r="HVI16" s="235"/>
      <c r="HVJ16" s="236"/>
      <c r="HVK16" s="236"/>
      <c r="HVL16" s="235"/>
      <c r="HVM16" s="236"/>
      <c r="HVN16" s="236"/>
      <c r="HVO16" s="235"/>
      <c r="HVP16" s="236"/>
      <c r="HVQ16" s="236"/>
      <c r="HVR16" s="235"/>
      <c r="HVS16" s="236"/>
      <c r="HVT16" s="236"/>
      <c r="HVU16" s="235"/>
      <c r="HVV16" s="236"/>
      <c r="HVW16" s="236"/>
      <c r="HVX16" s="235"/>
      <c r="HVY16" s="236"/>
      <c r="HVZ16" s="236"/>
      <c r="HWA16" s="235"/>
      <c r="HWB16" s="236"/>
      <c r="HWC16" s="236"/>
      <c r="HWD16" s="235"/>
      <c r="HWE16" s="236"/>
      <c r="HWF16" s="236"/>
      <c r="HWG16" s="235"/>
      <c r="HWH16" s="236"/>
      <c r="HWI16" s="236"/>
      <c r="HWJ16" s="235"/>
      <c r="HWK16" s="236"/>
      <c r="HWL16" s="236"/>
      <c r="HWM16" s="235"/>
      <c r="HWN16" s="236"/>
      <c r="HWO16" s="236"/>
      <c r="HWP16" s="235"/>
      <c r="HWQ16" s="236"/>
      <c r="HWR16" s="236"/>
      <c r="HWS16" s="235"/>
      <c r="HWT16" s="236"/>
      <c r="HWU16" s="236"/>
      <c r="HWV16" s="235"/>
      <c r="HWW16" s="236"/>
      <c r="HWX16" s="236"/>
      <c r="HWY16" s="235"/>
      <c r="HWZ16" s="236"/>
      <c r="HXA16" s="236"/>
      <c r="HXB16" s="235"/>
      <c r="HXC16" s="236"/>
      <c r="HXD16" s="236"/>
      <c r="HXE16" s="235"/>
      <c r="HXF16" s="236"/>
      <c r="HXG16" s="236"/>
      <c r="HXH16" s="235"/>
      <c r="HXI16" s="236"/>
      <c r="HXJ16" s="236"/>
      <c r="HXK16" s="235"/>
      <c r="HXL16" s="236"/>
      <c r="HXM16" s="236"/>
      <c r="HXN16" s="235"/>
      <c r="HXO16" s="236"/>
      <c r="HXP16" s="236"/>
      <c r="HXQ16" s="235"/>
      <c r="HXR16" s="236"/>
      <c r="HXS16" s="236"/>
      <c r="HXT16" s="235"/>
      <c r="HXU16" s="236"/>
      <c r="HXV16" s="236"/>
      <c r="HXW16" s="235"/>
      <c r="HXX16" s="236"/>
      <c r="HXY16" s="236"/>
      <c r="HXZ16" s="235"/>
      <c r="HYA16" s="236"/>
      <c r="HYB16" s="236"/>
      <c r="HYC16" s="235"/>
      <c r="HYD16" s="236"/>
      <c r="HYE16" s="236"/>
      <c r="HYF16" s="235"/>
      <c r="HYG16" s="236"/>
      <c r="HYH16" s="236"/>
      <c r="HYI16" s="235"/>
      <c r="HYJ16" s="236"/>
      <c r="HYK16" s="236"/>
      <c r="HYL16" s="235"/>
      <c r="HYM16" s="236"/>
      <c r="HYN16" s="236"/>
      <c r="HYO16" s="235"/>
      <c r="HYP16" s="236"/>
      <c r="HYQ16" s="236"/>
      <c r="HYR16" s="235"/>
      <c r="HYS16" s="236"/>
      <c r="HYT16" s="236"/>
      <c r="HYU16" s="235"/>
      <c r="HYV16" s="236"/>
      <c r="HYW16" s="236"/>
      <c r="HYX16" s="235"/>
      <c r="HYY16" s="236"/>
      <c r="HYZ16" s="236"/>
      <c r="HZA16" s="235"/>
      <c r="HZB16" s="236"/>
      <c r="HZC16" s="236"/>
      <c r="HZD16" s="235"/>
      <c r="HZE16" s="236"/>
      <c r="HZF16" s="236"/>
      <c r="HZG16" s="235"/>
      <c r="HZH16" s="236"/>
      <c r="HZI16" s="236"/>
      <c r="HZJ16" s="235"/>
      <c r="HZK16" s="236"/>
      <c r="HZL16" s="236"/>
      <c r="HZM16" s="235"/>
      <c r="HZN16" s="236"/>
      <c r="HZO16" s="236"/>
      <c r="HZP16" s="235"/>
      <c r="HZQ16" s="236"/>
      <c r="HZR16" s="236"/>
      <c r="HZS16" s="235"/>
      <c r="HZT16" s="236"/>
      <c r="HZU16" s="236"/>
      <c r="HZV16" s="235"/>
      <c r="HZW16" s="236"/>
      <c r="HZX16" s="236"/>
      <c r="HZY16" s="235"/>
      <c r="HZZ16" s="236"/>
      <c r="IAA16" s="236"/>
      <c r="IAB16" s="235"/>
      <c r="IAC16" s="236"/>
      <c r="IAD16" s="236"/>
      <c r="IAE16" s="235"/>
      <c r="IAF16" s="236"/>
      <c r="IAG16" s="236"/>
      <c r="IAH16" s="235"/>
      <c r="IAI16" s="236"/>
      <c r="IAJ16" s="236"/>
      <c r="IAK16" s="235"/>
      <c r="IAL16" s="236"/>
      <c r="IAM16" s="236"/>
      <c r="IAN16" s="235"/>
      <c r="IAO16" s="236"/>
      <c r="IAP16" s="236"/>
      <c r="IAQ16" s="235"/>
      <c r="IAR16" s="236"/>
      <c r="IAS16" s="236"/>
      <c r="IAT16" s="235"/>
      <c r="IAU16" s="236"/>
      <c r="IAV16" s="236"/>
      <c r="IAW16" s="235"/>
      <c r="IAX16" s="236"/>
      <c r="IAY16" s="236"/>
      <c r="IAZ16" s="235"/>
      <c r="IBA16" s="236"/>
      <c r="IBB16" s="236"/>
      <c r="IBC16" s="235"/>
      <c r="IBD16" s="236"/>
      <c r="IBE16" s="236"/>
      <c r="IBF16" s="235"/>
      <c r="IBG16" s="236"/>
      <c r="IBH16" s="236"/>
      <c r="IBI16" s="235"/>
      <c r="IBJ16" s="236"/>
      <c r="IBK16" s="236"/>
      <c r="IBL16" s="235"/>
      <c r="IBM16" s="236"/>
      <c r="IBN16" s="236"/>
      <c r="IBO16" s="235"/>
      <c r="IBP16" s="236"/>
      <c r="IBQ16" s="236"/>
      <c r="IBR16" s="235"/>
      <c r="IBS16" s="236"/>
      <c r="IBT16" s="236"/>
      <c r="IBU16" s="235"/>
      <c r="IBV16" s="236"/>
      <c r="IBW16" s="236"/>
      <c r="IBX16" s="235"/>
      <c r="IBY16" s="236"/>
      <c r="IBZ16" s="236"/>
      <c r="ICA16" s="235"/>
      <c r="ICB16" s="236"/>
      <c r="ICC16" s="236"/>
      <c r="ICD16" s="235"/>
      <c r="ICE16" s="236"/>
      <c r="ICF16" s="236"/>
      <c r="ICG16" s="235"/>
      <c r="ICH16" s="236"/>
      <c r="ICI16" s="236"/>
      <c r="ICJ16" s="235"/>
      <c r="ICK16" s="236"/>
      <c r="ICL16" s="236"/>
      <c r="ICM16" s="235"/>
      <c r="ICN16" s="236"/>
      <c r="ICO16" s="236"/>
      <c r="ICP16" s="235"/>
      <c r="ICQ16" s="236"/>
      <c r="ICR16" s="236"/>
      <c r="ICS16" s="235"/>
      <c r="ICT16" s="236"/>
      <c r="ICU16" s="236"/>
      <c r="ICV16" s="235"/>
      <c r="ICW16" s="236"/>
      <c r="ICX16" s="236"/>
      <c r="ICY16" s="235"/>
      <c r="ICZ16" s="236"/>
      <c r="IDA16" s="236"/>
      <c r="IDB16" s="235"/>
      <c r="IDC16" s="236"/>
      <c r="IDD16" s="236"/>
      <c r="IDE16" s="235"/>
      <c r="IDF16" s="236"/>
      <c r="IDG16" s="236"/>
      <c r="IDH16" s="235"/>
      <c r="IDI16" s="236"/>
      <c r="IDJ16" s="236"/>
      <c r="IDK16" s="235"/>
      <c r="IDL16" s="236"/>
      <c r="IDM16" s="236"/>
      <c r="IDN16" s="235"/>
      <c r="IDO16" s="236"/>
      <c r="IDP16" s="236"/>
      <c r="IDQ16" s="235"/>
      <c r="IDR16" s="236"/>
      <c r="IDS16" s="236"/>
      <c r="IDT16" s="235"/>
      <c r="IDU16" s="236"/>
      <c r="IDV16" s="236"/>
      <c r="IDW16" s="235"/>
      <c r="IDX16" s="236"/>
      <c r="IDY16" s="236"/>
      <c r="IDZ16" s="235"/>
      <c r="IEA16" s="236"/>
      <c r="IEB16" s="236"/>
      <c r="IEC16" s="235"/>
      <c r="IED16" s="236"/>
      <c r="IEE16" s="236"/>
      <c r="IEF16" s="235"/>
      <c r="IEG16" s="236"/>
      <c r="IEH16" s="236"/>
      <c r="IEI16" s="235"/>
      <c r="IEJ16" s="236"/>
      <c r="IEK16" s="236"/>
      <c r="IEL16" s="235"/>
      <c r="IEM16" s="236"/>
      <c r="IEN16" s="236"/>
      <c r="IEO16" s="235"/>
      <c r="IEP16" s="236"/>
      <c r="IEQ16" s="236"/>
      <c r="IER16" s="235"/>
      <c r="IES16" s="236"/>
      <c r="IET16" s="236"/>
      <c r="IEU16" s="235"/>
      <c r="IEV16" s="236"/>
      <c r="IEW16" s="236"/>
      <c r="IEX16" s="235"/>
      <c r="IEY16" s="236"/>
      <c r="IEZ16" s="236"/>
      <c r="IFA16" s="235"/>
      <c r="IFB16" s="236"/>
      <c r="IFC16" s="236"/>
      <c r="IFD16" s="235"/>
      <c r="IFE16" s="236"/>
      <c r="IFF16" s="236"/>
      <c r="IFG16" s="235"/>
      <c r="IFH16" s="236"/>
      <c r="IFI16" s="236"/>
      <c r="IFJ16" s="235"/>
      <c r="IFK16" s="236"/>
      <c r="IFL16" s="236"/>
      <c r="IFM16" s="235"/>
      <c r="IFN16" s="236"/>
      <c r="IFO16" s="236"/>
      <c r="IFP16" s="235"/>
      <c r="IFQ16" s="236"/>
      <c r="IFR16" s="236"/>
      <c r="IFS16" s="235"/>
      <c r="IFT16" s="236"/>
      <c r="IFU16" s="236"/>
      <c r="IFV16" s="235"/>
      <c r="IFW16" s="236"/>
      <c r="IFX16" s="236"/>
      <c r="IFY16" s="235"/>
      <c r="IFZ16" s="236"/>
      <c r="IGA16" s="236"/>
      <c r="IGB16" s="235"/>
      <c r="IGC16" s="236"/>
      <c r="IGD16" s="236"/>
      <c r="IGE16" s="235"/>
      <c r="IGF16" s="236"/>
      <c r="IGG16" s="236"/>
      <c r="IGH16" s="235"/>
      <c r="IGI16" s="236"/>
      <c r="IGJ16" s="236"/>
      <c r="IGK16" s="235"/>
      <c r="IGL16" s="236"/>
      <c r="IGM16" s="236"/>
      <c r="IGN16" s="235"/>
      <c r="IGO16" s="236"/>
      <c r="IGP16" s="236"/>
      <c r="IGQ16" s="235"/>
      <c r="IGR16" s="236"/>
      <c r="IGS16" s="236"/>
      <c r="IGT16" s="235"/>
      <c r="IGU16" s="236"/>
      <c r="IGV16" s="236"/>
      <c r="IGW16" s="235"/>
      <c r="IGX16" s="236"/>
      <c r="IGY16" s="236"/>
      <c r="IGZ16" s="235"/>
      <c r="IHA16" s="236"/>
      <c r="IHB16" s="236"/>
      <c r="IHC16" s="235"/>
      <c r="IHD16" s="236"/>
      <c r="IHE16" s="236"/>
      <c r="IHF16" s="235"/>
      <c r="IHG16" s="236"/>
      <c r="IHH16" s="236"/>
      <c r="IHI16" s="235"/>
      <c r="IHJ16" s="236"/>
      <c r="IHK16" s="236"/>
      <c r="IHL16" s="235"/>
      <c r="IHM16" s="236"/>
      <c r="IHN16" s="236"/>
      <c r="IHO16" s="235"/>
      <c r="IHP16" s="236"/>
      <c r="IHQ16" s="236"/>
      <c r="IHR16" s="235"/>
      <c r="IHS16" s="236"/>
      <c r="IHT16" s="236"/>
      <c r="IHU16" s="235"/>
      <c r="IHV16" s="236"/>
      <c r="IHW16" s="236"/>
      <c r="IHX16" s="235"/>
      <c r="IHY16" s="236"/>
      <c r="IHZ16" s="236"/>
      <c r="IIA16" s="235"/>
      <c r="IIB16" s="236"/>
      <c r="IIC16" s="236"/>
      <c r="IID16" s="235"/>
      <c r="IIE16" s="236"/>
      <c r="IIF16" s="236"/>
      <c r="IIG16" s="235"/>
      <c r="IIH16" s="236"/>
      <c r="III16" s="236"/>
      <c r="IIJ16" s="235"/>
      <c r="IIK16" s="236"/>
      <c r="IIL16" s="236"/>
      <c r="IIM16" s="235"/>
      <c r="IIN16" s="236"/>
      <c r="IIO16" s="236"/>
      <c r="IIP16" s="235"/>
      <c r="IIQ16" s="236"/>
      <c r="IIR16" s="236"/>
      <c r="IIS16" s="235"/>
      <c r="IIT16" s="236"/>
      <c r="IIU16" s="236"/>
      <c r="IIV16" s="235"/>
      <c r="IIW16" s="236"/>
      <c r="IIX16" s="236"/>
      <c r="IIY16" s="235"/>
      <c r="IIZ16" s="236"/>
      <c r="IJA16" s="236"/>
      <c r="IJB16" s="235"/>
      <c r="IJC16" s="236"/>
      <c r="IJD16" s="236"/>
      <c r="IJE16" s="235"/>
      <c r="IJF16" s="236"/>
      <c r="IJG16" s="236"/>
      <c r="IJH16" s="235"/>
      <c r="IJI16" s="236"/>
      <c r="IJJ16" s="236"/>
      <c r="IJK16" s="235"/>
      <c r="IJL16" s="236"/>
      <c r="IJM16" s="236"/>
      <c r="IJN16" s="235"/>
      <c r="IJO16" s="236"/>
      <c r="IJP16" s="236"/>
      <c r="IJQ16" s="235"/>
      <c r="IJR16" s="236"/>
      <c r="IJS16" s="236"/>
      <c r="IJT16" s="235"/>
      <c r="IJU16" s="236"/>
      <c r="IJV16" s="236"/>
      <c r="IJW16" s="235"/>
      <c r="IJX16" s="236"/>
      <c r="IJY16" s="236"/>
      <c r="IJZ16" s="235"/>
      <c r="IKA16" s="236"/>
      <c r="IKB16" s="236"/>
      <c r="IKC16" s="235"/>
      <c r="IKD16" s="236"/>
      <c r="IKE16" s="236"/>
      <c r="IKF16" s="235"/>
      <c r="IKG16" s="236"/>
      <c r="IKH16" s="236"/>
      <c r="IKI16" s="235"/>
      <c r="IKJ16" s="236"/>
      <c r="IKK16" s="236"/>
      <c r="IKL16" s="235"/>
      <c r="IKM16" s="236"/>
      <c r="IKN16" s="236"/>
      <c r="IKO16" s="235"/>
      <c r="IKP16" s="236"/>
      <c r="IKQ16" s="236"/>
      <c r="IKR16" s="235"/>
      <c r="IKS16" s="236"/>
      <c r="IKT16" s="236"/>
      <c r="IKU16" s="235"/>
      <c r="IKV16" s="236"/>
      <c r="IKW16" s="236"/>
      <c r="IKX16" s="235"/>
      <c r="IKY16" s="236"/>
      <c r="IKZ16" s="236"/>
      <c r="ILA16" s="235"/>
      <c r="ILB16" s="236"/>
      <c r="ILC16" s="236"/>
      <c r="ILD16" s="235"/>
      <c r="ILE16" s="236"/>
      <c r="ILF16" s="236"/>
      <c r="ILG16" s="235"/>
      <c r="ILH16" s="236"/>
      <c r="ILI16" s="236"/>
      <c r="ILJ16" s="235"/>
      <c r="ILK16" s="236"/>
      <c r="ILL16" s="236"/>
      <c r="ILM16" s="235"/>
      <c r="ILN16" s="236"/>
      <c r="ILO16" s="236"/>
      <c r="ILP16" s="235"/>
      <c r="ILQ16" s="236"/>
      <c r="ILR16" s="236"/>
      <c r="ILS16" s="235"/>
      <c r="ILT16" s="236"/>
      <c r="ILU16" s="236"/>
      <c r="ILV16" s="235"/>
      <c r="ILW16" s="236"/>
      <c r="ILX16" s="236"/>
      <c r="ILY16" s="235"/>
      <c r="ILZ16" s="236"/>
      <c r="IMA16" s="236"/>
      <c r="IMB16" s="235"/>
      <c r="IMC16" s="236"/>
      <c r="IMD16" s="236"/>
      <c r="IME16" s="235"/>
      <c r="IMF16" s="236"/>
      <c r="IMG16" s="236"/>
      <c r="IMH16" s="235"/>
      <c r="IMI16" s="236"/>
      <c r="IMJ16" s="236"/>
      <c r="IMK16" s="235"/>
      <c r="IML16" s="236"/>
      <c r="IMM16" s="236"/>
      <c r="IMN16" s="235"/>
      <c r="IMO16" s="236"/>
      <c r="IMP16" s="236"/>
      <c r="IMQ16" s="235"/>
      <c r="IMR16" s="236"/>
      <c r="IMS16" s="236"/>
      <c r="IMT16" s="235"/>
      <c r="IMU16" s="236"/>
      <c r="IMV16" s="236"/>
      <c r="IMW16" s="235"/>
      <c r="IMX16" s="236"/>
      <c r="IMY16" s="236"/>
      <c r="IMZ16" s="235"/>
      <c r="INA16" s="236"/>
      <c r="INB16" s="236"/>
      <c r="INC16" s="235"/>
      <c r="IND16" s="236"/>
      <c r="INE16" s="236"/>
      <c r="INF16" s="235"/>
      <c r="ING16" s="236"/>
      <c r="INH16" s="236"/>
      <c r="INI16" s="235"/>
      <c r="INJ16" s="236"/>
      <c r="INK16" s="236"/>
      <c r="INL16" s="235"/>
      <c r="INM16" s="236"/>
      <c r="INN16" s="236"/>
      <c r="INO16" s="235"/>
      <c r="INP16" s="236"/>
      <c r="INQ16" s="236"/>
      <c r="INR16" s="235"/>
      <c r="INS16" s="236"/>
      <c r="INT16" s="236"/>
      <c r="INU16" s="235"/>
      <c r="INV16" s="236"/>
      <c r="INW16" s="236"/>
      <c r="INX16" s="235"/>
      <c r="INY16" s="236"/>
      <c r="INZ16" s="236"/>
      <c r="IOA16" s="235"/>
      <c r="IOB16" s="236"/>
      <c r="IOC16" s="236"/>
      <c r="IOD16" s="235"/>
      <c r="IOE16" s="236"/>
      <c r="IOF16" s="236"/>
      <c r="IOG16" s="235"/>
      <c r="IOH16" s="236"/>
      <c r="IOI16" s="236"/>
      <c r="IOJ16" s="235"/>
      <c r="IOK16" s="236"/>
      <c r="IOL16" s="236"/>
      <c r="IOM16" s="235"/>
      <c r="ION16" s="236"/>
      <c r="IOO16" s="236"/>
      <c r="IOP16" s="235"/>
      <c r="IOQ16" s="236"/>
      <c r="IOR16" s="236"/>
      <c r="IOS16" s="235"/>
      <c r="IOT16" s="236"/>
      <c r="IOU16" s="236"/>
      <c r="IOV16" s="235"/>
      <c r="IOW16" s="236"/>
      <c r="IOX16" s="236"/>
      <c r="IOY16" s="235"/>
      <c r="IOZ16" s="236"/>
      <c r="IPA16" s="236"/>
      <c r="IPB16" s="235"/>
      <c r="IPC16" s="236"/>
      <c r="IPD16" s="236"/>
      <c r="IPE16" s="235"/>
      <c r="IPF16" s="236"/>
      <c r="IPG16" s="236"/>
      <c r="IPH16" s="235"/>
      <c r="IPI16" s="236"/>
      <c r="IPJ16" s="236"/>
      <c r="IPK16" s="235"/>
      <c r="IPL16" s="236"/>
      <c r="IPM16" s="236"/>
      <c r="IPN16" s="235"/>
      <c r="IPO16" s="236"/>
      <c r="IPP16" s="236"/>
      <c r="IPQ16" s="235"/>
      <c r="IPR16" s="236"/>
      <c r="IPS16" s="236"/>
      <c r="IPT16" s="235"/>
      <c r="IPU16" s="236"/>
      <c r="IPV16" s="236"/>
      <c r="IPW16" s="235"/>
      <c r="IPX16" s="236"/>
      <c r="IPY16" s="236"/>
      <c r="IPZ16" s="235"/>
      <c r="IQA16" s="236"/>
      <c r="IQB16" s="236"/>
      <c r="IQC16" s="235"/>
      <c r="IQD16" s="236"/>
      <c r="IQE16" s="236"/>
      <c r="IQF16" s="235"/>
      <c r="IQG16" s="236"/>
      <c r="IQH16" s="236"/>
      <c r="IQI16" s="235"/>
      <c r="IQJ16" s="236"/>
      <c r="IQK16" s="236"/>
      <c r="IQL16" s="235"/>
      <c r="IQM16" s="236"/>
      <c r="IQN16" s="236"/>
      <c r="IQO16" s="235"/>
      <c r="IQP16" s="236"/>
      <c r="IQQ16" s="236"/>
      <c r="IQR16" s="235"/>
      <c r="IQS16" s="236"/>
      <c r="IQT16" s="236"/>
      <c r="IQU16" s="235"/>
      <c r="IQV16" s="236"/>
      <c r="IQW16" s="236"/>
      <c r="IQX16" s="235"/>
      <c r="IQY16" s="236"/>
      <c r="IQZ16" s="236"/>
      <c r="IRA16" s="235"/>
      <c r="IRB16" s="236"/>
      <c r="IRC16" s="236"/>
      <c r="IRD16" s="235"/>
      <c r="IRE16" s="236"/>
      <c r="IRF16" s="236"/>
      <c r="IRG16" s="235"/>
      <c r="IRH16" s="236"/>
      <c r="IRI16" s="236"/>
      <c r="IRJ16" s="235"/>
      <c r="IRK16" s="236"/>
      <c r="IRL16" s="236"/>
      <c r="IRM16" s="235"/>
      <c r="IRN16" s="236"/>
      <c r="IRO16" s="236"/>
      <c r="IRP16" s="235"/>
      <c r="IRQ16" s="236"/>
      <c r="IRR16" s="236"/>
      <c r="IRS16" s="235"/>
      <c r="IRT16" s="236"/>
      <c r="IRU16" s="236"/>
      <c r="IRV16" s="235"/>
      <c r="IRW16" s="236"/>
      <c r="IRX16" s="236"/>
      <c r="IRY16" s="235"/>
      <c r="IRZ16" s="236"/>
      <c r="ISA16" s="236"/>
      <c r="ISB16" s="235"/>
      <c r="ISC16" s="236"/>
      <c r="ISD16" s="236"/>
      <c r="ISE16" s="235"/>
      <c r="ISF16" s="236"/>
      <c r="ISG16" s="236"/>
      <c r="ISH16" s="235"/>
      <c r="ISI16" s="236"/>
      <c r="ISJ16" s="236"/>
      <c r="ISK16" s="235"/>
      <c r="ISL16" s="236"/>
      <c r="ISM16" s="236"/>
      <c r="ISN16" s="235"/>
      <c r="ISO16" s="236"/>
      <c r="ISP16" s="236"/>
      <c r="ISQ16" s="235"/>
      <c r="ISR16" s="236"/>
      <c r="ISS16" s="236"/>
      <c r="IST16" s="235"/>
      <c r="ISU16" s="236"/>
      <c r="ISV16" s="236"/>
      <c r="ISW16" s="235"/>
      <c r="ISX16" s="236"/>
      <c r="ISY16" s="236"/>
      <c r="ISZ16" s="235"/>
      <c r="ITA16" s="236"/>
      <c r="ITB16" s="236"/>
      <c r="ITC16" s="235"/>
      <c r="ITD16" s="236"/>
      <c r="ITE16" s="236"/>
      <c r="ITF16" s="235"/>
      <c r="ITG16" s="236"/>
      <c r="ITH16" s="236"/>
      <c r="ITI16" s="235"/>
      <c r="ITJ16" s="236"/>
      <c r="ITK16" s="236"/>
      <c r="ITL16" s="235"/>
      <c r="ITM16" s="236"/>
      <c r="ITN16" s="236"/>
      <c r="ITO16" s="235"/>
      <c r="ITP16" s="236"/>
      <c r="ITQ16" s="236"/>
      <c r="ITR16" s="235"/>
      <c r="ITS16" s="236"/>
      <c r="ITT16" s="236"/>
      <c r="ITU16" s="235"/>
      <c r="ITV16" s="236"/>
      <c r="ITW16" s="236"/>
      <c r="ITX16" s="235"/>
      <c r="ITY16" s="236"/>
      <c r="ITZ16" s="236"/>
      <c r="IUA16" s="235"/>
      <c r="IUB16" s="236"/>
      <c r="IUC16" s="236"/>
      <c r="IUD16" s="235"/>
      <c r="IUE16" s="236"/>
      <c r="IUF16" s="236"/>
      <c r="IUG16" s="235"/>
      <c r="IUH16" s="236"/>
      <c r="IUI16" s="236"/>
      <c r="IUJ16" s="235"/>
      <c r="IUK16" s="236"/>
      <c r="IUL16" s="236"/>
      <c r="IUM16" s="235"/>
      <c r="IUN16" s="236"/>
      <c r="IUO16" s="236"/>
      <c r="IUP16" s="235"/>
      <c r="IUQ16" s="236"/>
      <c r="IUR16" s="236"/>
      <c r="IUS16" s="235"/>
      <c r="IUT16" s="236"/>
      <c r="IUU16" s="236"/>
      <c r="IUV16" s="235"/>
      <c r="IUW16" s="236"/>
      <c r="IUX16" s="236"/>
      <c r="IUY16" s="235"/>
      <c r="IUZ16" s="236"/>
      <c r="IVA16" s="236"/>
      <c r="IVB16" s="235"/>
      <c r="IVC16" s="236"/>
      <c r="IVD16" s="236"/>
      <c r="IVE16" s="235"/>
      <c r="IVF16" s="236"/>
      <c r="IVG16" s="236"/>
      <c r="IVH16" s="235"/>
      <c r="IVI16" s="236"/>
      <c r="IVJ16" s="236"/>
      <c r="IVK16" s="235"/>
      <c r="IVL16" s="236"/>
      <c r="IVM16" s="236"/>
      <c r="IVN16" s="235"/>
      <c r="IVO16" s="236"/>
      <c r="IVP16" s="236"/>
      <c r="IVQ16" s="235"/>
      <c r="IVR16" s="236"/>
      <c r="IVS16" s="236"/>
      <c r="IVT16" s="235"/>
      <c r="IVU16" s="236"/>
      <c r="IVV16" s="236"/>
      <c r="IVW16" s="235"/>
      <c r="IVX16" s="236"/>
      <c r="IVY16" s="236"/>
      <c r="IVZ16" s="235"/>
      <c r="IWA16" s="236"/>
      <c r="IWB16" s="236"/>
      <c r="IWC16" s="235"/>
      <c r="IWD16" s="236"/>
      <c r="IWE16" s="236"/>
      <c r="IWF16" s="235"/>
      <c r="IWG16" s="236"/>
      <c r="IWH16" s="236"/>
      <c r="IWI16" s="235"/>
      <c r="IWJ16" s="236"/>
      <c r="IWK16" s="236"/>
      <c r="IWL16" s="235"/>
      <c r="IWM16" s="236"/>
      <c r="IWN16" s="236"/>
      <c r="IWO16" s="235"/>
      <c r="IWP16" s="236"/>
      <c r="IWQ16" s="236"/>
      <c r="IWR16" s="235"/>
      <c r="IWS16" s="236"/>
      <c r="IWT16" s="236"/>
      <c r="IWU16" s="235"/>
      <c r="IWV16" s="236"/>
      <c r="IWW16" s="236"/>
      <c r="IWX16" s="235"/>
      <c r="IWY16" s="236"/>
      <c r="IWZ16" s="236"/>
      <c r="IXA16" s="235"/>
      <c r="IXB16" s="236"/>
      <c r="IXC16" s="236"/>
      <c r="IXD16" s="235"/>
      <c r="IXE16" s="236"/>
      <c r="IXF16" s="236"/>
      <c r="IXG16" s="235"/>
      <c r="IXH16" s="236"/>
      <c r="IXI16" s="236"/>
      <c r="IXJ16" s="235"/>
      <c r="IXK16" s="236"/>
      <c r="IXL16" s="236"/>
      <c r="IXM16" s="235"/>
      <c r="IXN16" s="236"/>
      <c r="IXO16" s="236"/>
      <c r="IXP16" s="235"/>
      <c r="IXQ16" s="236"/>
      <c r="IXR16" s="236"/>
      <c r="IXS16" s="235"/>
      <c r="IXT16" s="236"/>
      <c r="IXU16" s="236"/>
      <c r="IXV16" s="235"/>
      <c r="IXW16" s="236"/>
      <c r="IXX16" s="236"/>
      <c r="IXY16" s="235"/>
      <c r="IXZ16" s="236"/>
      <c r="IYA16" s="236"/>
      <c r="IYB16" s="235"/>
      <c r="IYC16" s="236"/>
      <c r="IYD16" s="236"/>
      <c r="IYE16" s="235"/>
      <c r="IYF16" s="236"/>
      <c r="IYG16" s="236"/>
      <c r="IYH16" s="235"/>
      <c r="IYI16" s="236"/>
      <c r="IYJ16" s="236"/>
      <c r="IYK16" s="235"/>
      <c r="IYL16" s="236"/>
      <c r="IYM16" s="236"/>
      <c r="IYN16" s="235"/>
      <c r="IYO16" s="236"/>
      <c r="IYP16" s="236"/>
      <c r="IYQ16" s="235"/>
      <c r="IYR16" s="236"/>
      <c r="IYS16" s="236"/>
      <c r="IYT16" s="235"/>
      <c r="IYU16" s="236"/>
      <c r="IYV16" s="236"/>
      <c r="IYW16" s="235"/>
      <c r="IYX16" s="236"/>
      <c r="IYY16" s="236"/>
      <c r="IYZ16" s="235"/>
      <c r="IZA16" s="236"/>
      <c r="IZB16" s="236"/>
      <c r="IZC16" s="235"/>
      <c r="IZD16" s="236"/>
      <c r="IZE16" s="236"/>
      <c r="IZF16" s="235"/>
      <c r="IZG16" s="236"/>
      <c r="IZH16" s="236"/>
      <c r="IZI16" s="235"/>
      <c r="IZJ16" s="236"/>
      <c r="IZK16" s="236"/>
      <c r="IZL16" s="235"/>
      <c r="IZM16" s="236"/>
      <c r="IZN16" s="236"/>
      <c r="IZO16" s="235"/>
      <c r="IZP16" s="236"/>
      <c r="IZQ16" s="236"/>
      <c r="IZR16" s="235"/>
      <c r="IZS16" s="236"/>
      <c r="IZT16" s="236"/>
      <c r="IZU16" s="235"/>
      <c r="IZV16" s="236"/>
      <c r="IZW16" s="236"/>
      <c r="IZX16" s="235"/>
      <c r="IZY16" s="236"/>
      <c r="IZZ16" s="236"/>
      <c r="JAA16" s="235"/>
      <c r="JAB16" s="236"/>
      <c r="JAC16" s="236"/>
      <c r="JAD16" s="235"/>
      <c r="JAE16" s="236"/>
      <c r="JAF16" s="236"/>
      <c r="JAG16" s="235"/>
      <c r="JAH16" s="236"/>
      <c r="JAI16" s="236"/>
      <c r="JAJ16" s="235"/>
      <c r="JAK16" s="236"/>
      <c r="JAL16" s="236"/>
      <c r="JAM16" s="235"/>
      <c r="JAN16" s="236"/>
      <c r="JAO16" s="236"/>
      <c r="JAP16" s="235"/>
      <c r="JAQ16" s="236"/>
      <c r="JAR16" s="236"/>
      <c r="JAS16" s="235"/>
      <c r="JAT16" s="236"/>
      <c r="JAU16" s="236"/>
      <c r="JAV16" s="235"/>
      <c r="JAW16" s="236"/>
      <c r="JAX16" s="236"/>
      <c r="JAY16" s="235"/>
      <c r="JAZ16" s="236"/>
      <c r="JBA16" s="236"/>
      <c r="JBB16" s="235"/>
      <c r="JBC16" s="236"/>
      <c r="JBD16" s="236"/>
      <c r="JBE16" s="235"/>
      <c r="JBF16" s="236"/>
      <c r="JBG16" s="236"/>
      <c r="JBH16" s="235"/>
      <c r="JBI16" s="236"/>
      <c r="JBJ16" s="236"/>
      <c r="JBK16" s="235"/>
      <c r="JBL16" s="236"/>
      <c r="JBM16" s="236"/>
      <c r="JBN16" s="235"/>
      <c r="JBO16" s="236"/>
      <c r="JBP16" s="236"/>
      <c r="JBQ16" s="235"/>
      <c r="JBR16" s="236"/>
      <c r="JBS16" s="236"/>
      <c r="JBT16" s="235"/>
      <c r="JBU16" s="236"/>
      <c r="JBV16" s="236"/>
      <c r="JBW16" s="235"/>
      <c r="JBX16" s="236"/>
      <c r="JBY16" s="236"/>
      <c r="JBZ16" s="235"/>
      <c r="JCA16" s="236"/>
      <c r="JCB16" s="236"/>
      <c r="JCC16" s="235"/>
      <c r="JCD16" s="236"/>
      <c r="JCE16" s="236"/>
      <c r="JCF16" s="235"/>
      <c r="JCG16" s="236"/>
      <c r="JCH16" s="236"/>
      <c r="JCI16" s="235"/>
      <c r="JCJ16" s="236"/>
      <c r="JCK16" s="236"/>
      <c r="JCL16" s="235"/>
      <c r="JCM16" s="236"/>
      <c r="JCN16" s="236"/>
      <c r="JCO16" s="235"/>
      <c r="JCP16" s="236"/>
      <c r="JCQ16" s="236"/>
      <c r="JCR16" s="235"/>
      <c r="JCS16" s="236"/>
      <c r="JCT16" s="236"/>
      <c r="JCU16" s="235"/>
      <c r="JCV16" s="236"/>
      <c r="JCW16" s="236"/>
      <c r="JCX16" s="235"/>
      <c r="JCY16" s="236"/>
      <c r="JCZ16" s="236"/>
      <c r="JDA16" s="235"/>
      <c r="JDB16" s="236"/>
      <c r="JDC16" s="236"/>
      <c r="JDD16" s="235"/>
      <c r="JDE16" s="236"/>
      <c r="JDF16" s="236"/>
      <c r="JDG16" s="235"/>
      <c r="JDH16" s="236"/>
      <c r="JDI16" s="236"/>
      <c r="JDJ16" s="235"/>
      <c r="JDK16" s="236"/>
      <c r="JDL16" s="236"/>
      <c r="JDM16" s="235"/>
      <c r="JDN16" s="236"/>
      <c r="JDO16" s="236"/>
      <c r="JDP16" s="235"/>
      <c r="JDQ16" s="236"/>
      <c r="JDR16" s="236"/>
      <c r="JDS16" s="235"/>
      <c r="JDT16" s="236"/>
      <c r="JDU16" s="236"/>
      <c r="JDV16" s="235"/>
      <c r="JDW16" s="236"/>
      <c r="JDX16" s="236"/>
      <c r="JDY16" s="235"/>
      <c r="JDZ16" s="236"/>
      <c r="JEA16" s="236"/>
      <c r="JEB16" s="235"/>
      <c r="JEC16" s="236"/>
      <c r="JED16" s="236"/>
      <c r="JEE16" s="235"/>
      <c r="JEF16" s="236"/>
      <c r="JEG16" s="236"/>
      <c r="JEH16" s="235"/>
      <c r="JEI16" s="236"/>
      <c r="JEJ16" s="236"/>
      <c r="JEK16" s="235"/>
      <c r="JEL16" s="236"/>
      <c r="JEM16" s="236"/>
      <c r="JEN16" s="235"/>
      <c r="JEO16" s="236"/>
      <c r="JEP16" s="236"/>
      <c r="JEQ16" s="235"/>
      <c r="JER16" s="236"/>
      <c r="JES16" s="236"/>
      <c r="JET16" s="235"/>
      <c r="JEU16" s="236"/>
      <c r="JEV16" s="236"/>
      <c r="JEW16" s="235"/>
      <c r="JEX16" s="236"/>
      <c r="JEY16" s="236"/>
      <c r="JEZ16" s="235"/>
      <c r="JFA16" s="236"/>
      <c r="JFB16" s="236"/>
      <c r="JFC16" s="235"/>
      <c r="JFD16" s="236"/>
      <c r="JFE16" s="236"/>
      <c r="JFF16" s="235"/>
      <c r="JFG16" s="236"/>
      <c r="JFH16" s="236"/>
      <c r="JFI16" s="235"/>
      <c r="JFJ16" s="236"/>
      <c r="JFK16" s="236"/>
      <c r="JFL16" s="235"/>
      <c r="JFM16" s="236"/>
      <c r="JFN16" s="236"/>
      <c r="JFO16" s="235"/>
      <c r="JFP16" s="236"/>
      <c r="JFQ16" s="236"/>
      <c r="JFR16" s="235"/>
      <c r="JFS16" s="236"/>
      <c r="JFT16" s="236"/>
      <c r="JFU16" s="235"/>
      <c r="JFV16" s="236"/>
      <c r="JFW16" s="236"/>
      <c r="JFX16" s="235"/>
      <c r="JFY16" s="236"/>
      <c r="JFZ16" s="236"/>
      <c r="JGA16" s="235"/>
      <c r="JGB16" s="236"/>
      <c r="JGC16" s="236"/>
      <c r="JGD16" s="235"/>
      <c r="JGE16" s="236"/>
      <c r="JGF16" s="236"/>
      <c r="JGG16" s="235"/>
      <c r="JGH16" s="236"/>
      <c r="JGI16" s="236"/>
      <c r="JGJ16" s="235"/>
      <c r="JGK16" s="236"/>
      <c r="JGL16" s="236"/>
      <c r="JGM16" s="235"/>
      <c r="JGN16" s="236"/>
      <c r="JGO16" s="236"/>
      <c r="JGP16" s="235"/>
      <c r="JGQ16" s="236"/>
      <c r="JGR16" s="236"/>
      <c r="JGS16" s="235"/>
      <c r="JGT16" s="236"/>
      <c r="JGU16" s="236"/>
      <c r="JGV16" s="235"/>
      <c r="JGW16" s="236"/>
      <c r="JGX16" s="236"/>
      <c r="JGY16" s="235"/>
      <c r="JGZ16" s="236"/>
      <c r="JHA16" s="236"/>
      <c r="JHB16" s="235"/>
      <c r="JHC16" s="236"/>
      <c r="JHD16" s="236"/>
      <c r="JHE16" s="235"/>
      <c r="JHF16" s="236"/>
      <c r="JHG16" s="236"/>
      <c r="JHH16" s="235"/>
      <c r="JHI16" s="236"/>
      <c r="JHJ16" s="236"/>
      <c r="JHK16" s="235"/>
      <c r="JHL16" s="236"/>
      <c r="JHM16" s="236"/>
      <c r="JHN16" s="235"/>
      <c r="JHO16" s="236"/>
      <c r="JHP16" s="236"/>
      <c r="JHQ16" s="235"/>
      <c r="JHR16" s="236"/>
      <c r="JHS16" s="236"/>
      <c r="JHT16" s="235"/>
      <c r="JHU16" s="236"/>
      <c r="JHV16" s="236"/>
      <c r="JHW16" s="235"/>
      <c r="JHX16" s="236"/>
      <c r="JHY16" s="236"/>
      <c r="JHZ16" s="235"/>
      <c r="JIA16" s="236"/>
      <c r="JIB16" s="236"/>
      <c r="JIC16" s="235"/>
      <c r="JID16" s="236"/>
      <c r="JIE16" s="236"/>
      <c r="JIF16" s="235"/>
      <c r="JIG16" s="236"/>
      <c r="JIH16" s="236"/>
      <c r="JII16" s="235"/>
      <c r="JIJ16" s="236"/>
      <c r="JIK16" s="236"/>
      <c r="JIL16" s="235"/>
      <c r="JIM16" s="236"/>
      <c r="JIN16" s="236"/>
      <c r="JIO16" s="235"/>
      <c r="JIP16" s="236"/>
      <c r="JIQ16" s="236"/>
      <c r="JIR16" s="235"/>
      <c r="JIS16" s="236"/>
      <c r="JIT16" s="236"/>
      <c r="JIU16" s="235"/>
      <c r="JIV16" s="236"/>
      <c r="JIW16" s="236"/>
      <c r="JIX16" s="235"/>
      <c r="JIY16" s="236"/>
      <c r="JIZ16" s="236"/>
      <c r="JJA16" s="235"/>
      <c r="JJB16" s="236"/>
      <c r="JJC16" s="236"/>
      <c r="JJD16" s="235"/>
      <c r="JJE16" s="236"/>
      <c r="JJF16" s="236"/>
      <c r="JJG16" s="235"/>
      <c r="JJH16" s="236"/>
      <c r="JJI16" s="236"/>
      <c r="JJJ16" s="235"/>
      <c r="JJK16" s="236"/>
      <c r="JJL16" s="236"/>
      <c r="JJM16" s="235"/>
      <c r="JJN16" s="236"/>
      <c r="JJO16" s="236"/>
      <c r="JJP16" s="235"/>
      <c r="JJQ16" s="236"/>
      <c r="JJR16" s="236"/>
      <c r="JJS16" s="235"/>
      <c r="JJT16" s="236"/>
      <c r="JJU16" s="236"/>
      <c r="JJV16" s="235"/>
      <c r="JJW16" s="236"/>
      <c r="JJX16" s="236"/>
      <c r="JJY16" s="235"/>
      <c r="JJZ16" s="236"/>
      <c r="JKA16" s="236"/>
      <c r="JKB16" s="235"/>
      <c r="JKC16" s="236"/>
      <c r="JKD16" s="236"/>
      <c r="JKE16" s="235"/>
      <c r="JKF16" s="236"/>
      <c r="JKG16" s="236"/>
      <c r="JKH16" s="235"/>
      <c r="JKI16" s="236"/>
      <c r="JKJ16" s="236"/>
      <c r="JKK16" s="235"/>
      <c r="JKL16" s="236"/>
      <c r="JKM16" s="236"/>
      <c r="JKN16" s="235"/>
      <c r="JKO16" s="236"/>
      <c r="JKP16" s="236"/>
      <c r="JKQ16" s="235"/>
      <c r="JKR16" s="236"/>
      <c r="JKS16" s="236"/>
      <c r="JKT16" s="235"/>
      <c r="JKU16" s="236"/>
      <c r="JKV16" s="236"/>
      <c r="JKW16" s="235"/>
      <c r="JKX16" s="236"/>
      <c r="JKY16" s="236"/>
      <c r="JKZ16" s="235"/>
      <c r="JLA16" s="236"/>
      <c r="JLB16" s="236"/>
      <c r="JLC16" s="235"/>
      <c r="JLD16" s="236"/>
      <c r="JLE16" s="236"/>
      <c r="JLF16" s="235"/>
      <c r="JLG16" s="236"/>
      <c r="JLH16" s="236"/>
      <c r="JLI16" s="235"/>
      <c r="JLJ16" s="236"/>
      <c r="JLK16" s="236"/>
      <c r="JLL16" s="235"/>
      <c r="JLM16" s="236"/>
      <c r="JLN16" s="236"/>
      <c r="JLO16" s="235"/>
      <c r="JLP16" s="236"/>
      <c r="JLQ16" s="236"/>
      <c r="JLR16" s="235"/>
      <c r="JLS16" s="236"/>
      <c r="JLT16" s="236"/>
      <c r="JLU16" s="235"/>
      <c r="JLV16" s="236"/>
      <c r="JLW16" s="236"/>
      <c r="JLX16" s="235"/>
      <c r="JLY16" s="236"/>
      <c r="JLZ16" s="236"/>
      <c r="JMA16" s="235"/>
      <c r="JMB16" s="236"/>
      <c r="JMC16" s="236"/>
      <c r="JMD16" s="235"/>
      <c r="JME16" s="236"/>
      <c r="JMF16" s="236"/>
      <c r="JMG16" s="235"/>
      <c r="JMH16" s="236"/>
      <c r="JMI16" s="236"/>
      <c r="JMJ16" s="235"/>
      <c r="JMK16" s="236"/>
      <c r="JML16" s="236"/>
      <c r="JMM16" s="235"/>
      <c r="JMN16" s="236"/>
      <c r="JMO16" s="236"/>
      <c r="JMP16" s="235"/>
      <c r="JMQ16" s="236"/>
      <c r="JMR16" s="236"/>
      <c r="JMS16" s="235"/>
      <c r="JMT16" s="236"/>
      <c r="JMU16" s="236"/>
      <c r="JMV16" s="235"/>
      <c r="JMW16" s="236"/>
      <c r="JMX16" s="236"/>
      <c r="JMY16" s="235"/>
      <c r="JMZ16" s="236"/>
      <c r="JNA16" s="236"/>
      <c r="JNB16" s="235"/>
      <c r="JNC16" s="236"/>
      <c r="JND16" s="236"/>
      <c r="JNE16" s="235"/>
      <c r="JNF16" s="236"/>
      <c r="JNG16" s="236"/>
      <c r="JNH16" s="235"/>
      <c r="JNI16" s="236"/>
      <c r="JNJ16" s="236"/>
      <c r="JNK16" s="235"/>
      <c r="JNL16" s="236"/>
      <c r="JNM16" s="236"/>
      <c r="JNN16" s="235"/>
      <c r="JNO16" s="236"/>
      <c r="JNP16" s="236"/>
      <c r="JNQ16" s="235"/>
      <c r="JNR16" s="236"/>
      <c r="JNS16" s="236"/>
      <c r="JNT16" s="235"/>
      <c r="JNU16" s="236"/>
      <c r="JNV16" s="236"/>
      <c r="JNW16" s="235"/>
      <c r="JNX16" s="236"/>
      <c r="JNY16" s="236"/>
      <c r="JNZ16" s="235"/>
      <c r="JOA16" s="236"/>
      <c r="JOB16" s="236"/>
      <c r="JOC16" s="235"/>
      <c r="JOD16" s="236"/>
      <c r="JOE16" s="236"/>
      <c r="JOF16" s="235"/>
      <c r="JOG16" s="236"/>
      <c r="JOH16" s="236"/>
      <c r="JOI16" s="235"/>
      <c r="JOJ16" s="236"/>
      <c r="JOK16" s="236"/>
      <c r="JOL16" s="235"/>
      <c r="JOM16" s="236"/>
      <c r="JON16" s="236"/>
      <c r="JOO16" s="235"/>
      <c r="JOP16" s="236"/>
      <c r="JOQ16" s="236"/>
      <c r="JOR16" s="235"/>
      <c r="JOS16" s="236"/>
      <c r="JOT16" s="236"/>
      <c r="JOU16" s="235"/>
      <c r="JOV16" s="236"/>
      <c r="JOW16" s="236"/>
      <c r="JOX16" s="235"/>
      <c r="JOY16" s="236"/>
      <c r="JOZ16" s="236"/>
      <c r="JPA16" s="235"/>
      <c r="JPB16" s="236"/>
      <c r="JPC16" s="236"/>
      <c r="JPD16" s="235"/>
      <c r="JPE16" s="236"/>
      <c r="JPF16" s="236"/>
      <c r="JPG16" s="235"/>
      <c r="JPH16" s="236"/>
      <c r="JPI16" s="236"/>
      <c r="JPJ16" s="235"/>
      <c r="JPK16" s="236"/>
      <c r="JPL16" s="236"/>
      <c r="JPM16" s="235"/>
      <c r="JPN16" s="236"/>
      <c r="JPO16" s="236"/>
      <c r="JPP16" s="235"/>
      <c r="JPQ16" s="236"/>
      <c r="JPR16" s="236"/>
      <c r="JPS16" s="235"/>
      <c r="JPT16" s="236"/>
      <c r="JPU16" s="236"/>
      <c r="JPV16" s="235"/>
      <c r="JPW16" s="236"/>
      <c r="JPX16" s="236"/>
      <c r="JPY16" s="235"/>
      <c r="JPZ16" s="236"/>
      <c r="JQA16" s="236"/>
      <c r="JQB16" s="235"/>
      <c r="JQC16" s="236"/>
      <c r="JQD16" s="236"/>
      <c r="JQE16" s="235"/>
      <c r="JQF16" s="236"/>
      <c r="JQG16" s="236"/>
      <c r="JQH16" s="235"/>
      <c r="JQI16" s="236"/>
      <c r="JQJ16" s="236"/>
      <c r="JQK16" s="235"/>
      <c r="JQL16" s="236"/>
      <c r="JQM16" s="236"/>
      <c r="JQN16" s="235"/>
      <c r="JQO16" s="236"/>
      <c r="JQP16" s="236"/>
      <c r="JQQ16" s="235"/>
      <c r="JQR16" s="236"/>
      <c r="JQS16" s="236"/>
      <c r="JQT16" s="235"/>
      <c r="JQU16" s="236"/>
      <c r="JQV16" s="236"/>
      <c r="JQW16" s="235"/>
      <c r="JQX16" s="236"/>
      <c r="JQY16" s="236"/>
      <c r="JQZ16" s="235"/>
      <c r="JRA16" s="236"/>
      <c r="JRB16" s="236"/>
      <c r="JRC16" s="235"/>
      <c r="JRD16" s="236"/>
      <c r="JRE16" s="236"/>
      <c r="JRF16" s="235"/>
      <c r="JRG16" s="236"/>
      <c r="JRH16" s="236"/>
      <c r="JRI16" s="235"/>
      <c r="JRJ16" s="236"/>
      <c r="JRK16" s="236"/>
      <c r="JRL16" s="235"/>
      <c r="JRM16" s="236"/>
      <c r="JRN16" s="236"/>
      <c r="JRO16" s="235"/>
      <c r="JRP16" s="236"/>
      <c r="JRQ16" s="236"/>
      <c r="JRR16" s="235"/>
      <c r="JRS16" s="236"/>
      <c r="JRT16" s="236"/>
      <c r="JRU16" s="235"/>
      <c r="JRV16" s="236"/>
      <c r="JRW16" s="236"/>
      <c r="JRX16" s="235"/>
      <c r="JRY16" s="236"/>
      <c r="JRZ16" s="236"/>
      <c r="JSA16" s="235"/>
      <c r="JSB16" s="236"/>
      <c r="JSC16" s="236"/>
      <c r="JSD16" s="235"/>
      <c r="JSE16" s="236"/>
      <c r="JSF16" s="236"/>
      <c r="JSG16" s="235"/>
      <c r="JSH16" s="236"/>
      <c r="JSI16" s="236"/>
      <c r="JSJ16" s="235"/>
      <c r="JSK16" s="236"/>
      <c r="JSL16" s="236"/>
      <c r="JSM16" s="235"/>
      <c r="JSN16" s="236"/>
      <c r="JSO16" s="236"/>
      <c r="JSP16" s="235"/>
      <c r="JSQ16" s="236"/>
      <c r="JSR16" s="236"/>
      <c r="JSS16" s="235"/>
      <c r="JST16" s="236"/>
      <c r="JSU16" s="236"/>
      <c r="JSV16" s="235"/>
      <c r="JSW16" s="236"/>
      <c r="JSX16" s="236"/>
      <c r="JSY16" s="235"/>
      <c r="JSZ16" s="236"/>
      <c r="JTA16" s="236"/>
      <c r="JTB16" s="235"/>
      <c r="JTC16" s="236"/>
      <c r="JTD16" s="236"/>
      <c r="JTE16" s="235"/>
      <c r="JTF16" s="236"/>
      <c r="JTG16" s="236"/>
      <c r="JTH16" s="235"/>
      <c r="JTI16" s="236"/>
      <c r="JTJ16" s="236"/>
      <c r="JTK16" s="235"/>
      <c r="JTL16" s="236"/>
      <c r="JTM16" s="236"/>
      <c r="JTN16" s="235"/>
      <c r="JTO16" s="236"/>
      <c r="JTP16" s="236"/>
      <c r="JTQ16" s="235"/>
      <c r="JTR16" s="236"/>
      <c r="JTS16" s="236"/>
      <c r="JTT16" s="235"/>
      <c r="JTU16" s="236"/>
      <c r="JTV16" s="236"/>
      <c r="JTW16" s="235"/>
      <c r="JTX16" s="236"/>
      <c r="JTY16" s="236"/>
      <c r="JTZ16" s="235"/>
      <c r="JUA16" s="236"/>
      <c r="JUB16" s="236"/>
      <c r="JUC16" s="235"/>
      <c r="JUD16" s="236"/>
      <c r="JUE16" s="236"/>
      <c r="JUF16" s="235"/>
      <c r="JUG16" s="236"/>
      <c r="JUH16" s="236"/>
      <c r="JUI16" s="235"/>
      <c r="JUJ16" s="236"/>
      <c r="JUK16" s="236"/>
      <c r="JUL16" s="235"/>
      <c r="JUM16" s="236"/>
      <c r="JUN16" s="236"/>
      <c r="JUO16" s="235"/>
      <c r="JUP16" s="236"/>
      <c r="JUQ16" s="236"/>
      <c r="JUR16" s="235"/>
      <c r="JUS16" s="236"/>
      <c r="JUT16" s="236"/>
      <c r="JUU16" s="235"/>
      <c r="JUV16" s="236"/>
      <c r="JUW16" s="236"/>
      <c r="JUX16" s="235"/>
      <c r="JUY16" s="236"/>
      <c r="JUZ16" s="236"/>
      <c r="JVA16" s="235"/>
      <c r="JVB16" s="236"/>
      <c r="JVC16" s="236"/>
      <c r="JVD16" s="235"/>
      <c r="JVE16" s="236"/>
      <c r="JVF16" s="236"/>
      <c r="JVG16" s="235"/>
      <c r="JVH16" s="236"/>
      <c r="JVI16" s="236"/>
      <c r="JVJ16" s="235"/>
      <c r="JVK16" s="236"/>
      <c r="JVL16" s="236"/>
      <c r="JVM16" s="235"/>
      <c r="JVN16" s="236"/>
      <c r="JVO16" s="236"/>
      <c r="JVP16" s="235"/>
      <c r="JVQ16" s="236"/>
      <c r="JVR16" s="236"/>
      <c r="JVS16" s="235"/>
      <c r="JVT16" s="236"/>
      <c r="JVU16" s="236"/>
      <c r="JVV16" s="235"/>
      <c r="JVW16" s="236"/>
      <c r="JVX16" s="236"/>
      <c r="JVY16" s="235"/>
      <c r="JVZ16" s="236"/>
      <c r="JWA16" s="236"/>
      <c r="JWB16" s="235"/>
      <c r="JWC16" s="236"/>
      <c r="JWD16" s="236"/>
      <c r="JWE16" s="235"/>
      <c r="JWF16" s="236"/>
      <c r="JWG16" s="236"/>
      <c r="JWH16" s="235"/>
      <c r="JWI16" s="236"/>
      <c r="JWJ16" s="236"/>
      <c r="JWK16" s="235"/>
      <c r="JWL16" s="236"/>
      <c r="JWM16" s="236"/>
      <c r="JWN16" s="235"/>
      <c r="JWO16" s="236"/>
      <c r="JWP16" s="236"/>
      <c r="JWQ16" s="235"/>
      <c r="JWR16" s="236"/>
      <c r="JWS16" s="236"/>
      <c r="JWT16" s="235"/>
      <c r="JWU16" s="236"/>
      <c r="JWV16" s="236"/>
      <c r="JWW16" s="235"/>
      <c r="JWX16" s="236"/>
      <c r="JWY16" s="236"/>
      <c r="JWZ16" s="235"/>
      <c r="JXA16" s="236"/>
      <c r="JXB16" s="236"/>
      <c r="JXC16" s="235"/>
      <c r="JXD16" s="236"/>
      <c r="JXE16" s="236"/>
      <c r="JXF16" s="235"/>
      <c r="JXG16" s="236"/>
      <c r="JXH16" s="236"/>
      <c r="JXI16" s="235"/>
      <c r="JXJ16" s="236"/>
      <c r="JXK16" s="236"/>
      <c r="JXL16" s="235"/>
      <c r="JXM16" s="236"/>
      <c r="JXN16" s="236"/>
      <c r="JXO16" s="235"/>
      <c r="JXP16" s="236"/>
      <c r="JXQ16" s="236"/>
      <c r="JXR16" s="235"/>
      <c r="JXS16" s="236"/>
      <c r="JXT16" s="236"/>
      <c r="JXU16" s="235"/>
      <c r="JXV16" s="236"/>
      <c r="JXW16" s="236"/>
      <c r="JXX16" s="235"/>
      <c r="JXY16" s="236"/>
      <c r="JXZ16" s="236"/>
      <c r="JYA16" s="235"/>
      <c r="JYB16" s="236"/>
      <c r="JYC16" s="236"/>
      <c r="JYD16" s="235"/>
      <c r="JYE16" s="236"/>
      <c r="JYF16" s="236"/>
      <c r="JYG16" s="235"/>
      <c r="JYH16" s="236"/>
      <c r="JYI16" s="236"/>
      <c r="JYJ16" s="235"/>
      <c r="JYK16" s="236"/>
      <c r="JYL16" s="236"/>
      <c r="JYM16" s="235"/>
      <c r="JYN16" s="236"/>
      <c r="JYO16" s="236"/>
      <c r="JYP16" s="235"/>
      <c r="JYQ16" s="236"/>
      <c r="JYR16" s="236"/>
      <c r="JYS16" s="235"/>
      <c r="JYT16" s="236"/>
      <c r="JYU16" s="236"/>
      <c r="JYV16" s="235"/>
      <c r="JYW16" s="236"/>
      <c r="JYX16" s="236"/>
      <c r="JYY16" s="235"/>
      <c r="JYZ16" s="236"/>
      <c r="JZA16" s="236"/>
      <c r="JZB16" s="235"/>
      <c r="JZC16" s="236"/>
      <c r="JZD16" s="236"/>
      <c r="JZE16" s="235"/>
      <c r="JZF16" s="236"/>
      <c r="JZG16" s="236"/>
      <c r="JZH16" s="235"/>
      <c r="JZI16" s="236"/>
      <c r="JZJ16" s="236"/>
      <c r="JZK16" s="235"/>
      <c r="JZL16" s="236"/>
      <c r="JZM16" s="236"/>
      <c r="JZN16" s="235"/>
      <c r="JZO16" s="236"/>
      <c r="JZP16" s="236"/>
      <c r="JZQ16" s="235"/>
      <c r="JZR16" s="236"/>
      <c r="JZS16" s="236"/>
      <c r="JZT16" s="235"/>
      <c r="JZU16" s="236"/>
      <c r="JZV16" s="236"/>
      <c r="JZW16" s="235"/>
      <c r="JZX16" s="236"/>
      <c r="JZY16" s="236"/>
      <c r="JZZ16" s="235"/>
      <c r="KAA16" s="236"/>
      <c r="KAB16" s="236"/>
      <c r="KAC16" s="235"/>
      <c r="KAD16" s="236"/>
      <c r="KAE16" s="236"/>
      <c r="KAF16" s="235"/>
      <c r="KAG16" s="236"/>
      <c r="KAH16" s="236"/>
      <c r="KAI16" s="235"/>
      <c r="KAJ16" s="236"/>
      <c r="KAK16" s="236"/>
      <c r="KAL16" s="235"/>
      <c r="KAM16" s="236"/>
      <c r="KAN16" s="236"/>
      <c r="KAO16" s="235"/>
      <c r="KAP16" s="236"/>
      <c r="KAQ16" s="236"/>
      <c r="KAR16" s="235"/>
      <c r="KAS16" s="236"/>
      <c r="KAT16" s="236"/>
      <c r="KAU16" s="235"/>
      <c r="KAV16" s="236"/>
      <c r="KAW16" s="236"/>
      <c r="KAX16" s="235"/>
      <c r="KAY16" s="236"/>
      <c r="KAZ16" s="236"/>
      <c r="KBA16" s="235"/>
      <c r="KBB16" s="236"/>
      <c r="KBC16" s="236"/>
      <c r="KBD16" s="235"/>
      <c r="KBE16" s="236"/>
      <c r="KBF16" s="236"/>
      <c r="KBG16" s="235"/>
      <c r="KBH16" s="236"/>
      <c r="KBI16" s="236"/>
      <c r="KBJ16" s="235"/>
      <c r="KBK16" s="236"/>
      <c r="KBL16" s="236"/>
      <c r="KBM16" s="235"/>
      <c r="KBN16" s="236"/>
      <c r="KBO16" s="236"/>
      <c r="KBP16" s="235"/>
      <c r="KBQ16" s="236"/>
      <c r="KBR16" s="236"/>
      <c r="KBS16" s="235"/>
      <c r="KBT16" s="236"/>
      <c r="KBU16" s="236"/>
      <c r="KBV16" s="235"/>
      <c r="KBW16" s="236"/>
      <c r="KBX16" s="236"/>
      <c r="KBY16" s="235"/>
      <c r="KBZ16" s="236"/>
      <c r="KCA16" s="236"/>
      <c r="KCB16" s="235"/>
      <c r="KCC16" s="236"/>
      <c r="KCD16" s="236"/>
      <c r="KCE16" s="235"/>
      <c r="KCF16" s="236"/>
      <c r="KCG16" s="236"/>
      <c r="KCH16" s="235"/>
      <c r="KCI16" s="236"/>
      <c r="KCJ16" s="236"/>
      <c r="KCK16" s="235"/>
      <c r="KCL16" s="236"/>
      <c r="KCM16" s="236"/>
      <c r="KCN16" s="235"/>
      <c r="KCO16" s="236"/>
      <c r="KCP16" s="236"/>
      <c r="KCQ16" s="235"/>
      <c r="KCR16" s="236"/>
      <c r="KCS16" s="236"/>
      <c r="KCT16" s="235"/>
      <c r="KCU16" s="236"/>
      <c r="KCV16" s="236"/>
      <c r="KCW16" s="235"/>
      <c r="KCX16" s="236"/>
      <c r="KCY16" s="236"/>
      <c r="KCZ16" s="235"/>
      <c r="KDA16" s="236"/>
      <c r="KDB16" s="236"/>
      <c r="KDC16" s="235"/>
      <c r="KDD16" s="236"/>
      <c r="KDE16" s="236"/>
      <c r="KDF16" s="235"/>
      <c r="KDG16" s="236"/>
      <c r="KDH16" s="236"/>
      <c r="KDI16" s="235"/>
      <c r="KDJ16" s="236"/>
      <c r="KDK16" s="236"/>
      <c r="KDL16" s="235"/>
      <c r="KDM16" s="236"/>
      <c r="KDN16" s="236"/>
      <c r="KDO16" s="235"/>
      <c r="KDP16" s="236"/>
      <c r="KDQ16" s="236"/>
      <c r="KDR16" s="235"/>
      <c r="KDS16" s="236"/>
      <c r="KDT16" s="236"/>
      <c r="KDU16" s="235"/>
      <c r="KDV16" s="236"/>
      <c r="KDW16" s="236"/>
      <c r="KDX16" s="235"/>
      <c r="KDY16" s="236"/>
      <c r="KDZ16" s="236"/>
      <c r="KEA16" s="235"/>
      <c r="KEB16" s="236"/>
      <c r="KEC16" s="236"/>
      <c r="KED16" s="235"/>
      <c r="KEE16" s="236"/>
      <c r="KEF16" s="236"/>
      <c r="KEG16" s="235"/>
      <c r="KEH16" s="236"/>
      <c r="KEI16" s="236"/>
      <c r="KEJ16" s="235"/>
      <c r="KEK16" s="236"/>
      <c r="KEL16" s="236"/>
      <c r="KEM16" s="235"/>
      <c r="KEN16" s="236"/>
      <c r="KEO16" s="236"/>
      <c r="KEP16" s="235"/>
      <c r="KEQ16" s="236"/>
      <c r="KER16" s="236"/>
      <c r="KES16" s="235"/>
      <c r="KET16" s="236"/>
      <c r="KEU16" s="236"/>
      <c r="KEV16" s="235"/>
      <c r="KEW16" s="236"/>
      <c r="KEX16" s="236"/>
      <c r="KEY16" s="235"/>
      <c r="KEZ16" s="236"/>
      <c r="KFA16" s="236"/>
      <c r="KFB16" s="235"/>
      <c r="KFC16" s="236"/>
      <c r="KFD16" s="236"/>
      <c r="KFE16" s="235"/>
      <c r="KFF16" s="236"/>
      <c r="KFG16" s="236"/>
      <c r="KFH16" s="235"/>
      <c r="KFI16" s="236"/>
      <c r="KFJ16" s="236"/>
      <c r="KFK16" s="235"/>
      <c r="KFL16" s="236"/>
      <c r="KFM16" s="236"/>
      <c r="KFN16" s="235"/>
      <c r="KFO16" s="236"/>
      <c r="KFP16" s="236"/>
      <c r="KFQ16" s="235"/>
      <c r="KFR16" s="236"/>
      <c r="KFS16" s="236"/>
      <c r="KFT16" s="235"/>
      <c r="KFU16" s="236"/>
      <c r="KFV16" s="236"/>
      <c r="KFW16" s="235"/>
      <c r="KFX16" s="236"/>
      <c r="KFY16" s="236"/>
      <c r="KFZ16" s="235"/>
      <c r="KGA16" s="236"/>
      <c r="KGB16" s="236"/>
      <c r="KGC16" s="235"/>
      <c r="KGD16" s="236"/>
      <c r="KGE16" s="236"/>
      <c r="KGF16" s="235"/>
      <c r="KGG16" s="236"/>
      <c r="KGH16" s="236"/>
      <c r="KGI16" s="235"/>
      <c r="KGJ16" s="236"/>
      <c r="KGK16" s="236"/>
      <c r="KGL16" s="235"/>
      <c r="KGM16" s="236"/>
      <c r="KGN16" s="236"/>
      <c r="KGO16" s="235"/>
      <c r="KGP16" s="236"/>
      <c r="KGQ16" s="236"/>
      <c r="KGR16" s="235"/>
      <c r="KGS16" s="236"/>
      <c r="KGT16" s="236"/>
      <c r="KGU16" s="235"/>
      <c r="KGV16" s="236"/>
      <c r="KGW16" s="236"/>
      <c r="KGX16" s="235"/>
      <c r="KGY16" s="236"/>
      <c r="KGZ16" s="236"/>
      <c r="KHA16" s="235"/>
      <c r="KHB16" s="236"/>
      <c r="KHC16" s="236"/>
      <c r="KHD16" s="235"/>
      <c r="KHE16" s="236"/>
      <c r="KHF16" s="236"/>
      <c r="KHG16" s="235"/>
      <c r="KHH16" s="236"/>
      <c r="KHI16" s="236"/>
      <c r="KHJ16" s="235"/>
      <c r="KHK16" s="236"/>
      <c r="KHL16" s="236"/>
      <c r="KHM16" s="235"/>
      <c r="KHN16" s="236"/>
      <c r="KHO16" s="236"/>
      <c r="KHP16" s="235"/>
      <c r="KHQ16" s="236"/>
      <c r="KHR16" s="236"/>
      <c r="KHS16" s="235"/>
      <c r="KHT16" s="236"/>
      <c r="KHU16" s="236"/>
      <c r="KHV16" s="235"/>
      <c r="KHW16" s="236"/>
      <c r="KHX16" s="236"/>
      <c r="KHY16" s="235"/>
      <c r="KHZ16" s="236"/>
      <c r="KIA16" s="236"/>
      <c r="KIB16" s="235"/>
      <c r="KIC16" s="236"/>
      <c r="KID16" s="236"/>
      <c r="KIE16" s="235"/>
      <c r="KIF16" s="236"/>
      <c r="KIG16" s="236"/>
      <c r="KIH16" s="235"/>
      <c r="KII16" s="236"/>
      <c r="KIJ16" s="236"/>
      <c r="KIK16" s="235"/>
      <c r="KIL16" s="236"/>
      <c r="KIM16" s="236"/>
      <c r="KIN16" s="235"/>
      <c r="KIO16" s="236"/>
      <c r="KIP16" s="236"/>
      <c r="KIQ16" s="235"/>
      <c r="KIR16" s="236"/>
      <c r="KIS16" s="236"/>
      <c r="KIT16" s="235"/>
      <c r="KIU16" s="236"/>
      <c r="KIV16" s="236"/>
      <c r="KIW16" s="235"/>
      <c r="KIX16" s="236"/>
      <c r="KIY16" s="236"/>
      <c r="KIZ16" s="235"/>
      <c r="KJA16" s="236"/>
      <c r="KJB16" s="236"/>
      <c r="KJC16" s="235"/>
      <c r="KJD16" s="236"/>
      <c r="KJE16" s="236"/>
      <c r="KJF16" s="235"/>
      <c r="KJG16" s="236"/>
      <c r="KJH16" s="236"/>
      <c r="KJI16" s="235"/>
      <c r="KJJ16" s="236"/>
      <c r="KJK16" s="236"/>
      <c r="KJL16" s="235"/>
      <c r="KJM16" s="236"/>
      <c r="KJN16" s="236"/>
      <c r="KJO16" s="235"/>
      <c r="KJP16" s="236"/>
      <c r="KJQ16" s="236"/>
      <c r="KJR16" s="235"/>
      <c r="KJS16" s="236"/>
      <c r="KJT16" s="236"/>
      <c r="KJU16" s="235"/>
      <c r="KJV16" s="236"/>
      <c r="KJW16" s="236"/>
      <c r="KJX16" s="235"/>
      <c r="KJY16" s="236"/>
      <c r="KJZ16" s="236"/>
      <c r="KKA16" s="235"/>
      <c r="KKB16" s="236"/>
      <c r="KKC16" s="236"/>
      <c r="KKD16" s="235"/>
      <c r="KKE16" s="236"/>
      <c r="KKF16" s="236"/>
      <c r="KKG16" s="235"/>
      <c r="KKH16" s="236"/>
      <c r="KKI16" s="236"/>
      <c r="KKJ16" s="235"/>
      <c r="KKK16" s="236"/>
      <c r="KKL16" s="236"/>
      <c r="KKM16" s="235"/>
      <c r="KKN16" s="236"/>
      <c r="KKO16" s="236"/>
      <c r="KKP16" s="235"/>
      <c r="KKQ16" s="236"/>
      <c r="KKR16" s="236"/>
      <c r="KKS16" s="235"/>
      <c r="KKT16" s="236"/>
      <c r="KKU16" s="236"/>
      <c r="KKV16" s="235"/>
      <c r="KKW16" s="236"/>
      <c r="KKX16" s="236"/>
      <c r="KKY16" s="235"/>
      <c r="KKZ16" s="236"/>
      <c r="KLA16" s="236"/>
      <c r="KLB16" s="235"/>
      <c r="KLC16" s="236"/>
      <c r="KLD16" s="236"/>
      <c r="KLE16" s="235"/>
      <c r="KLF16" s="236"/>
      <c r="KLG16" s="236"/>
      <c r="KLH16" s="235"/>
      <c r="KLI16" s="236"/>
      <c r="KLJ16" s="236"/>
      <c r="KLK16" s="235"/>
      <c r="KLL16" s="236"/>
      <c r="KLM16" s="236"/>
      <c r="KLN16" s="235"/>
      <c r="KLO16" s="236"/>
      <c r="KLP16" s="236"/>
      <c r="KLQ16" s="235"/>
      <c r="KLR16" s="236"/>
      <c r="KLS16" s="236"/>
      <c r="KLT16" s="235"/>
      <c r="KLU16" s="236"/>
      <c r="KLV16" s="236"/>
      <c r="KLW16" s="235"/>
      <c r="KLX16" s="236"/>
      <c r="KLY16" s="236"/>
      <c r="KLZ16" s="235"/>
      <c r="KMA16" s="236"/>
      <c r="KMB16" s="236"/>
      <c r="KMC16" s="235"/>
      <c r="KMD16" s="236"/>
      <c r="KME16" s="236"/>
      <c r="KMF16" s="235"/>
      <c r="KMG16" s="236"/>
      <c r="KMH16" s="236"/>
      <c r="KMI16" s="235"/>
      <c r="KMJ16" s="236"/>
      <c r="KMK16" s="236"/>
      <c r="KML16" s="235"/>
      <c r="KMM16" s="236"/>
      <c r="KMN16" s="236"/>
      <c r="KMO16" s="235"/>
      <c r="KMP16" s="236"/>
      <c r="KMQ16" s="236"/>
      <c r="KMR16" s="235"/>
      <c r="KMS16" s="236"/>
      <c r="KMT16" s="236"/>
      <c r="KMU16" s="235"/>
      <c r="KMV16" s="236"/>
      <c r="KMW16" s="236"/>
      <c r="KMX16" s="235"/>
      <c r="KMY16" s="236"/>
      <c r="KMZ16" s="236"/>
      <c r="KNA16" s="235"/>
      <c r="KNB16" s="236"/>
      <c r="KNC16" s="236"/>
      <c r="KND16" s="235"/>
      <c r="KNE16" s="236"/>
      <c r="KNF16" s="236"/>
      <c r="KNG16" s="235"/>
      <c r="KNH16" s="236"/>
      <c r="KNI16" s="236"/>
      <c r="KNJ16" s="235"/>
      <c r="KNK16" s="236"/>
      <c r="KNL16" s="236"/>
      <c r="KNM16" s="235"/>
      <c r="KNN16" s="236"/>
      <c r="KNO16" s="236"/>
      <c r="KNP16" s="235"/>
      <c r="KNQ16" s="236"/>
      <c r="KNR16" s="236"/>
      <c r="KNS16" s="235"/>
      <c r="KNT16" s="236"/>
      <c r="KNU16" s="236"/>
      <c r="KNV16" s="235"/>
      <c r="KNW16" s="236"/>
      <c r="KNX16" s="236"/>
      <c r="KNY16" s="235"/>
      <c r="KNZ16" s="236"/>
      <c r="KOA16" s="236"/>
      <c r="KOB16" s="235"/>
      <c r="KOC16" s="236"/>
      <c r="KOD16" s="236"/>
      <c r="KOE16" s="235"/>
      <c r="KOF16" s="236"/>
      <c r="KOG16" s="236"/>
      <c r="KOH16" s="235"/>
      <c r="KOI16" s="236"/>
      <c r="KOJ16" s="236"/>
      <c r="KOK16" s="235"/>
      <c r="KOL16" s="236"/>
      <c r="KOM16" s="236"/>
      <c r="KON16" s="235"/>
      <c r="KOO16" s="236"/>
      <c r="KOP16" s="236"/>
      <c r="KOQ16" s="235"/>
      <c r="KOR16" s="236"/>
      <c r="KOS16" s="236"/>
      <c r="KOT16" s="235"/>
      <c r="KOU16" s="236"/>
      <c r="KOV16" s="236"/>
      <c r="KOW16" s="235"/>
      <c r="KOX16" s="236"/>
      <c r="KOY16" s="236"/>
      <c r="KOZ16" s="235"/>
      <c r="KPA16" s="236"/>
      <c r="KPB16" s="236"/>
      <c r="KPC16" s="235"/>
      <c r="KPD16" s="236"/>
      <c r="KPE16" s="236"/>
      <c r="KPF16" s="235"/>
      <c r="KPG16" s="236"/>
      <c r="KPH16" s="236"/>
      <c r="KPI16" s="235"/>
      <c r="KPJ16" s="236"/>
      <c r="KPK16" s="236"/>
      <c r="KPL16" s="235"/>
      <c r="KPM16" s="236"/>
      <c r="KPN16" s="236"/>
      <c r="KPO16" s="235"/>
      <c r="KPP16" s="236"/>
      <c r="KPQ16" s="236"/>
      <c r="KPR16" s="235"/>
      <c r="KPS16" s="236"/>
      <c r="KPT16" s="236"/>
      <c r="KPU16" s="235"/>
      <c r="KPV16" s="236"/>
      <c r="KPW16" s="236"/>
      <c r="KPX16" s="235"/>
      <c r="KPY16" s="236"/>
      <c r="KPZ16" s="236"/>
      <c r="KQA16" s="235"/>
      <c r="KQB16" s="236"/>
      <c r="KQC16" s="236"/>
      <c r="KQD16" s="235"/>
      <c r="KQE16" s="236"/>
      <c r="KQF16" s="236"/>
      <c r="KQG16" s="235"/>
      <c r="KQH16" s="236"/>
      <c r="KQI16" s="236"/>
      <c r="KQJ16" s="235"/>
      <c r="KQK16" s="236"/>
      <c r="KQL16" s="236"/>
      <c r="KQM16" s="235"/>
      <c r="KQN16" s="236"/>
      <c r="KQO16" s="236"/>
      <c r="KQP16" s="235"/>
      <c r="KQQ16" s="236"/>
      <c r="KQR16" s="236"/>
      <c r="KQS16" s="235"/>
      <c r="KQT16" s="236"/>
      <c r="KQU16" s="236"/>
      <c r="KQV16" s="235"/>
      <c r="KQW16" s="236"/>
      <c r="KQX16" s="236"/>
      <c r="KQY16" s="235"/>
      <c r="KQZ16" s="236"/>
      <c r="KRA16" s="236"/>
      <c r="KRB16" s="235"/>
      <c r="KRC16" s="236"/>
      <c r="KRD16" s="236"/>
      <c r="KRE16" s="235"/>
      <c r="KRF16" s="236"/>
      <c r="KRG16" s="236"/>
      <c r="KRH16" s="235"/>
      <c r="KRI16" s="236"/>
      <c r="KRJ16" s="236"/>
      <c r="KRK16" s="235"/>
      <c r="KRL16" s="236"/>
      <c r="KRM16" s="236"/>
      <c r="KRN16" s="235"/>
      <c r="KRO16" s="236"/>
      <c r="KRP16" s="236"/>
      <c r="KRQ16" s="235"/>
      <c r="KRR16" s="236"/>
      <c r="KRS16" s="236"/>
      <c r="KRT16" s="235"/>
      <c r="KRU16" s="236"/>
      <c r="KRV16" s="236"/>
      <c r="KRW16" s="235"/>
      <c r="KRX16" s="236"/>
      <c r="KRY16" s="236"/>
      <c r="KRZ16" s="235"/>
      <c r="KSA16" s="236"/>
      <c r="KSB16" s="236"/>
      <c r="KSC16" s="235"/>
      <c r="KSD16" s="236"/>
      <c r="KSE16" s="236"/>
      <c r="KSF16" s="235"/>
      <c r="KSG16" s="236"/>
      <c r="KSH16" s="236"/>
      <c r="KSI16" s="235"/>
      <c r="KSJ16" s="236"/>
      <c r="KSK16" s="236"/>
      <c r="KSL16" s="235"/>
      <c r="KSM16" s="236"/>
      <c r="KSN16" s="236"/>
      <c r="KSO16" s="235"/>
      <c r="KSP16" s="236"/>
      <c r="KSQ16" s="236"/>
      <c r="KSR16" s="235"/>
      <c r="KSS16" s="236"/>
      <c r="KST16" s="236"/>
      <c r="KSU16" s="235"/>
      <c r="KSV16" s="236"/>
      <c r="KSW16" s="236"/>
      <c r="KSX16" s="235"/>
      <c r="KSY16" s="236"/>
      <c r="KSZ16" s="236"/>
      <c r="KTA16" s="235"/>
      <c r="KTB16" s="236"/>
      <c r="KTC16" s="236"/>
      <c r="KTD16" s="235"/>
      <c r="KTE16" s="236"/>
      <c r="KTF16" s="236"/>
      <c r="KTG16" s="235"/>
      <c r="KTH16" s="236"/>
      <c r="KTI16" s="236"/>
      <c r="KTJ16" s="235"/>
      <c r="KTK16" s="236"/>
      <c r="KTL16" s="236"/>
      <c r="KTM16" s="235"/>
      <c r="KTN16" s="236"/>
      <c r="KTO16" s="236"/>
      <c r="KTP16" s="235"/>
      <c r="KTQ16" s="236"/>
      <c r="KTR16" s="236"/>
      <c r="KTS16" s="235"/>
      <c r="KTT16" s="236"/>
      <c r="KTU16" s="236"/>
      <c r="KTV16" s="235"/>
      <c r="KTW16" s="236"/>
      <c r="KTX16" s="236"/>
      <c r="KTY16" s="235"/>
      <c r="KTZ16" s="236"/>
      <c r="KUA16" s="236"/>
      <c r="KUB16" s="235"/>
      <c r="KUC16" s="236"/>
      <c r="KUD16" s="236"/>
      <c r="KUE16" s="235"/>
      <c r="KUF16" s="236"/>
      <c r="KUG16" s="236"/>
      <c r="KUH16" s="235"/>
      <c r="KUI16" s="236"/>
      <c r="KUJ16" s="236"/>
      <c r="KUK16" s="235"/>
      <c r="KUL16" s="236"/>
      <c r="KUM16" s="236"/>
      <c r="KUN16" s="235"/>
      <c r="KUO16" s="236"/>
      <c r="KUP16" s="236"/>
      <c r="KUQ16" s="235"/>
      <c r="KUR16" s="236"/>
      <c r="KUS16" s="236"/>
      <c r="KUT16" s="235"/>
      <c r="KUU16" s="236"/>
      <c r="KUV16" s="236"/>
      <c r="KUW16" s="235"/>
      <c r="KUX16" s="236"/>
      <c r="KUY16" s="236"/>
      <c r="KUZ16" s="235"/>
      <c r="KVA16" s="236"/>
      <c r="KVB16" s="236"/>
      <c r="KVC16" s="235"/>
      <c r="KVD16" s="236"/>
      <c r="KVE16" s="236"/>
      <c r="KVF16" s="235"/>
      <c r="KVG16" s="236"/>
      <c r="KVH16" s="236"/>
      <c r="KVI16" s="235"/>
      <c r="KVJ16" s="236"/>
      <c r="KVK16" s="236"/>
      <c r="KVL16" s="235"/>
      <c r="KVM16" s="236"/>
      <c r="KVN16" s="236"/>
      <c r="KVO16" s="235"/>
      <c r="KVP16" s="236"/>
      <c r="KVQ16" s="236"/>
      <c r="KVR16" s="235"/>
      <c r="KVS16" s="236"/>
      <c r="KVT16" s="236"/>
      <c r="KVU16" s="235"/>
      <c r="KVV16" s="236"/>
      <c r="KVW16" s="236"/>
      <c r="KVX16" s="235"/>
      <c r="KVY16" s="236"/>
      <c r="KVZ16" s="236"/>
      <c r="KWA16" s="235"/>
      <c r="KWB16" s="236"/>
      <c r="KWC16" s="236"/>
      <c r="KWD16" s="235"/>
      <c r="KWE16" s="236"/>
      <c r="KWF16" s="236"/>
      <c r="KWG16" s="235"/>
      <c r="KWH16" s="236"/>
      <c r="KWI16" s="236"/>
      <c r="KWJ16" s="235"/>
      <c r="KWK16" s="236"/>
      <c r="KWL16" s="236"/>
      <c r="KWM16" s="235"/>
      <c r="KWN16" s="236"/>
      <c r="KWO16" s="236"/>
      <c r="KWP16" s="235"/>
      <c r="KWQ16" s="236"/>
      <c r="KWR16" s="236"/>
      <c r="KWS16" s="235"/>
      <c r="KWT16" s="236"/>
      <c r="KWU16" s="236"/>
      <c r="KWV16" s="235"/>
      <c r="KWW16" s="236"/>
      <c r="KWX16" s="236"/>
      <c r="KWY16" s="235"/>
      <c r="KWZ16" s="236"/>
      <c r="KXA16" s="236"/>
      <c r="KXB16" s="235"/>
      <c r="KXC16" s="236"/>
      <c r="KXD16" s="236"/>
      <c r="KXE16" s="235"/>
      <c r="KXF16" s="236"/>
      <c r="KXG16" s="236"/>
      <c r="KXH16" s="235"/>
      <c r="KXI16" s="236"/>
      <c r="KXJ16" s="236"/>
      <c r="KXK16" s="235"/>
      <c r="KXL16" s="236"/>
      <c r="KXM16" s="236"/>
      <c r="KXN16" s="235"/>
      <c r="KXO16" s="236"/>
      <c r="KXP16" s="236"/>
      <c r="KXQ16" s="235"/>
      <c r="KXR16" s="236"/>
      <c r="KXS16" s="236"/>
      <c r="KXT16" s="235"/>
      <c r="KXU16" s="236"/>
      <c r="KXV16" s="236"/>
      <c r="KXW16" s="235"/>
      <c r="KXX16" s="236"/>
      <c r="KXY16" s="236"/>
      <c r="KXZ16" s="235"/>
      <c r="KYA16" s="236"/>
      <c r="KYB16" s="236"/>
      <c r="KYC16" s="235"/>
      <c r="KYD16" s="236"/>
      <c r="KYE16" s="236"/>
      <c r="KYF16" s="235"/>
      <c r="KYG16" s="236"/>
      <c r="KYH16" s="236"/>
      <c r="KYI16" s="235"/>
      <c r="KYJ16" s="236"/>
      <c r="KYK16" s="236"/>
      <c r="KYL16" s="235"/>
      <c r="KYM16" s="236"/>
      <c r="KYN16" s="236"/>
      <c r="KYO16" s="235"/>
      <c r="KYP16" s="236"/>
      <c r="KYQ16" s="236"/>
      <c r="KYR16" s="235"/>
      <c r="KYS16" s="236"/>
      <c r="KYT16" s="236"/>
      <c r="KYU16" s="235"/>
      <c r="KYV16" s="236"/>
      <c r="KYW16" s="236"/>
      <c r="KYX16" s="235"/>
      <c r="KYY16" s="236"/>
      <c r="KYZ16" s="236"/>
      <c r="KZA16" s="235"/>
      <c r="KZB16" s="236"/>
      <c r="KZC16" s="236"/>
      <c r="KZD16" s="235"/>
      <c r="KZE16" s="236"/>
      <c r="KZF16" s="236"/>
      <c r="KZG16" s="235"/>
      <c r="KZH16" s="236"/>
      <c r="KZI16" s="236"/>
      <c r="KZJ16" s="235"/>
      <c r="KZK16" s="236"/>
      <c r="KZL16" s="236"/>
      <c r="KZM16" s="235"/>
      <c r="KZN16" s="236"/>
      <c r="KZO16" s="236"/>
      <c r="KZP16" s="235"/>
      <c r="KZQ16" s="236"/>
      <c r="KZR16" s="236"/>
      <c r="KZS16" s="235"/>
      <c r="KZT16" s="236"/>
      <c r="KZU16" s="236"/>
      <c r="KZV16" s="235"/>
      <c r="KZW16" s="236"/>
      <c r="KZX16" s="236"/>
      <c r="KZY16" s="235"/>
      <c r="KZZ16" s="236"/>
      <c r="LAA16" s="236"/>
      <c r="LAB16" s="235"/>
      <c r="LAC16" s="236"/>
      <c r="LAD16" s="236"/>
      <c r="LAE16" s="235"/>
      <c r="LAF16" s="236"/>
      <c r="LAG16" s="236"/>
      <c r="LAH16" s="235"/>
      <c r="LAI16" s="236"/>
      <c r="LAJ16" s="236"/>
      <c r="LAK16" s="235"/>
      <c r="LAL16" s="236"/>
      <c r="LAM16" s="236"/>
      <c r="LAN16" s="235"/>
      <c r="LAO16" s="236"/>
      <c r="LAP16" s="236"/>
      <c r="LAQ16" s="235"/>
      <c r="LAR16" s="236"/>
      <c r="LAS16" s="236"/>
      <c r="LAT16" s="235"/>
      <c r="LAU16" s="236"/>
      <c r="LAV16" s="236"/>
      <c r="LAW16" s="235"/>
      <c r="LAX16" s="236"/>
      <c r="LAY16" s="236"/>
      <c r="LAZ16" s="235"/>
      <c r="LBA16" s="236"/>
      <c r="LBB16" s="236"/>
      <c r="LBC16" s="235"/>
      <c r="LBD16" s="236"/>
      <c r="LBE16" s="236"/>
      <c r="LBF16" s="235"/>
      <c r="LBG16" s="236"/>
      <c r="LBH16" s="236"/>
      <c r="LBI16" s="235"/>
      <c r="LBJ16" s="236"/>
      <c r="LBK16" s="236"/>
      <c r="LBL16" s="235"/>
      <c r="LBM16" s="236"/>
      <c r="LBN16" s="236"/>
      <c r="LBO16" s="235"/>
      <c r="LBP16" s="236"/>
      <c r="LBQ16" s="236"/>
      <c r="LBR16" s="235"/>
      <c r="LBS16" s="236"/>
      <c r="LBT16" s="236"/>
      <c r="LBU16" s="235"/>
      <c r="LBV16" s="236"/>
      <c r="LBW16" s="236"/>
      <c r="LBX16" s="235"/>
      <c r="LBY16" s="236"/>
      <c r="LBZ16" s="236"/>
      <c r="LCA16" s="235"/>
      <c r="LCB16" s="236"/>
      <c r="LCC16" s="236"/>
      <c r="LCD16" s="235"/>
      <c r="LCE16" s="236"/>
      <c r="LCF16" s="236"/>
      <c r="LCG16" s="235"/>
      <c r="LCH16" s="236"/>
      <c r="LCI16" s="236"/>
      <c r="LCJ16" s="235"/>
      <c r="LCK16" s="236"/>
      <c r="LCL16" s="236"/>
      <c r="LCM16" s="235"/>
      <c r="LCN16" s="236"/>
      <c r="LCO16" s="236"/>
      <c r="LCP16" s="235"/>
      <c r="LCQ16" s="236"/>
      <c r="LCR16" s="236"/>
      <c r="LCS16" s="235"/>
      <c r="LCT16" s="236"/>
      <c r="LCU16" s="236"/>
      <c r="LCV16" s="235"/>
      <c r="LCW16" s="236"/>
      <c r="LCX16" s="236"/>
      <c r="LCY16" s="235"/>
      <c r="LCZ16" s="236"/>
      <c r="LDA16" s="236"/>
      <c r="LDB16" s="235"/>
      <c r="LDC16" s="236"/>
      <c r="LDD16" s="236"/>
      <c r="LDE16" s="235"/>
      <c r="LDF16" s="236"/>
      <c r="LDG16" s="236"/>
      <c r="LDH16" s="235"/>
      <c r="LDI16" s="236"/>
      <c r="LDJ16" s="236"/>
      <c r="LDK16" s="235"/>
      <c r="LDL16" s="236"/>
      <c r="LDM16" s="236"/>
      <c r="LDN16" s="235"/>
      <c r="LDO16" s="236"/>
      <c r="LDP16" s="236"/>
      <c r="LDQ16" s="235"/>
      <c r="LDR16" s="236"/>
      <c r="LDS16" s="236"/>
      <c r="LDT16" s="235"/>
      <c r="LDU16" s="236"/>
      <c r="LDV16" s="236"/>
      <c r="LDW16" s="235"/>
      <c r="LDX16" s="236"/>
      <c r="LDY16" s="236"/>
      <c r="LDZ16" s="235"/>
      <c r="LEA16" s="236"/>
      <c r="LEB16" s="236"/>
      <c r="LEC16" s="235"/>
      <c r="LED16" s="236"/>
      <c r="LEE16" s="236"/>
      <c r="LEF16" s="235"/>
      <c r="LEG16" s="236"/>
      <c r="LEH16" s="236"/>
      <c r="LEI16" s="235"/>
      <c r="LEJ16" s="236"/>
      <c r="LEK16" s="236"/>
      <c r="LEL16" s="235"/>
      <c r="LEM16" s="236"/>
      <c r="LEN16" s="236"/>
      <c r="LEO16" s="235"/>
      <c r="LEP16" s="236"/>
      <c r="LEQ16" s="236"/>
      <c r="LER16" s="235"/>
      <c r="LES16" s="236"/>
      <c r="LET16" s="236"/>
      <c r="LEU16" s="235"/>
      <c r="LEV16" s="236"/>
      <c r="LEW16" s="236"/>
      <c r="LEX16" s="235"/>
      <c r="LEY16" s="236"/>
      <c r="LEZ16" s="236"/>
      <c r="LFA16" s="235"/>
      <c r="LFB16" s="236"/>
      <c r="LFC16" s="236"/>
      <c r="LFD16" s="235"/>
      <c r="LFE16" s="236"/>
      <c r="LFF16" s="236"/>
      <c r="LFG16" s="235"/>
      <c r="LFH16" s="236"/>
      <c r="LFI16" s="236"/>
      <c r="LFJ16" s="235"/>
      <c r="LFK16" s="236"/>
      <c r="LFL16" s="236"/>
      <c r="LFM16" s="235"/>
      <c r="LFN16" s="236"/>
      <c r="LFO16" s="236"/>
      <c r="LFP16" s="235"/>
      <c r="LFQ16" s="236"/>
      <c r="LFR16" s="236"/>
      <c r="LFS16" s="235"/>
      <c r="LFT16" s="236"/>
      <c r="LFU16" s="236"/>
      <c r="LFV16" s="235"/>
      <c r="LFW16" s="236"/>
      <c r="LFX16" s="236"/>
      <c r="LFY16" s="235"/>
      <c r="LFZ16" s="236"/>
      <c r="LGA16" s="236"/>
      <c r="LGB16" s="235"/>
      <c r="LGC16" s="236"/>
      <c r="LGD16" s="236"/>
      <c r="LGE16" s="235"/>
      <c r="LGF16" s="236"/>
      <c r="LGG16" s="236"/>
      <c r="LGH16" s="235"/>
      <c r="LGI16" s="236"/>
      <c r="LGJ16" s="236"/>
      <c r="LGK16" s="235"/>
      <c r="LGL16" s="236"/>
      <c r="LGM16" s="236"/>
      <c r="LGN16" s="235"/>
      <c r="LGO16" s="236"/>
      <c r="LGP16" s="236"/>
      <c r="LGQ16" s="235"/>
      <c r="LGR16" s="236"/>
      <c r="LGS16" s="236"/>
      <c r="LGT16" s="235"/>
      <c r="LGU16" s="236"/>
      <c r="LGV16" s="236"/>
      <c r="LGW16" s="235"/>
      <c r="LGX16" s="236"/>
      <c r="LGY16" s="236"/>
      <c r="LGZ16" s="235"/>
      <c r="LHA16" s="236"/>
      <c r="LHB16" s="236"/>
      <c r="LHC16" s="235"/>
      <c r="LHD16" s="236"/>
      <c r="LHE16" s="236"/>
      <c r="LHF16" s="235"/>
      <c r="LHG16" s="236"/>
      <c r="LHH16" s="236"/>
      <c r="LHI16" s="235"/>
      <c r="LHJ16" s="236"/>
      <c r="LHK16" s="236"/>
      <c r="LHL16" s="235"/>
      <c r="LHM16" s="236"/>
      <c r="LHN16" s="236"/>
      <c r="LHO16" s="235"/>
      <c r="LHP16" s="236"/>
      <c r="LHQ16" s="236"/>
      <c r="LHR16" s="235"/>
      <c r="LHS16" s="236"/>
      <c r="LHT16" s="236"/>
      <c r="LHU16" s="235"/>
      <c r="LHV16" s="236"/>
      <c r="LHW16" s="236"/>
      <c r="LHX16" s="235"/>
      <c r="LHY16" s="236"/>
      <c r="LHZ16" s="236"/>
      <c r="LIA16" s="235"/>
      <c r="LIB16" s="236"/>
      <c r="LIC16" s="236"/>
      <c r="LID16" s="235"/>
      <c r="LIE16" s="236"/>
      <c r="LIF16" s="236"/>
      <c r="LIG16" s="235"/>
      <c r="LIH16" s="236"/>
      <c r="LII16" s="236"/>
      <c r="LIJ16" s="235"/>
      <c r="LIK16" s="236"/>
      <c r="LIL16" s="236"/>
      <c r="LIM16" s="235"/>
      <c r="LIN16" s="236"/>
      <c r="LIO16" s="236"/>
      <c r="LIP16" s="235"/>
      <c r="LIQ16" s="236"/>
      <c r="LIR16" s="236"/>
      <c r="LIS16" s="235"/>
      <c r="LIT16" s="236"/>
      <c r="LIU16" s="236"/>
      <c r="LIV16" s="235"/>
      <c r="LIW16" s="236"/>
      <c r="LIX16" s="236"/>
      <c r="LIY16" s="235"/>
      <c r="LIZ16" s="236"/>
      <c r="LJA16" s="236"/>
      <c r="LJB16" s="235"/>
      <c r="LJC16" s="236"/>
      <c r="LJD16" s="236"/>
      <c r="LJE16" s="235"/>
      <c r="LJF16" s="236"/>
      <c r="LJG16" s="236"/>
      <c r="LJH16" s="235"/>
      <c r="LJI16" s="236"/>
      <c r="LJJ16" s="236"/>
      <c r="LJK16" s="235"/>
      <c r="LJL16" s="236"/>
      <c r="LJM16" s="236"/>
      <c r="LJN16" s="235"/>
      <c r="LJO16" s="236"/>
      <c r="LJP16" s="236"/>
      <c r="LJQ16" s="235"/>
      <c r="LJR16" s="236"/>
      <c r="LJS16" s="236"/>
      <c r="LJT16" s="235"/>
      <c r="LJU16" s="236"/>
      <c r="LJV16" s="236"/>
      <c r="LJW16" s="235"/>
      <c r="LJX16" s="236"/>
      <c r="LJY16" s="236"/>
      <c r="LJZ16" s="235"/>
      <c r="LKA16" s="236"/>
      <c r="LKB16" s="236"/>
      <c r="LKC16" s="235"/>
      <c r="LKD16" s="236"/>
      <c r="LKE16" s="236"/>
      <c r="LKF16" s="235"/>
      <c r="LKG16" s="236"/>
      <c r="LKH16" s="236"/>
      <c r="LKI16" s="235"/>
      <c r="LKJ16" s="236"/>
      <c r="LKK16" s="236"/>
      <c r="LKL16" s="235"/>
      <c r="LKM16" s="236"/>
      <c r="LKN16" s="236"/>
      <c r="LKO16" s="235"/>
      <c r="LKP16" s="236"/>
      <c r="LKQ16" s="236"/>
      <c r="LKR16" s="235"/>
      <c r="LKS16" s="236"/>
      <c r="LKT16" s="236"/>
      <c r="LKU16" s="235"/>
      <c r="LKV16" s="236"/>
      <c r="LKW16" s="236"/>
      <c r="LKX16" s="235"/>
      <c r="LKY16" s="236"/>
      <c r="LKZ16" s="236"/>
      <c r="LLA16" s="235"/>
      <c r="LLB16" s="236"/>
      <c r="LLC16" s="236"/>
      <c r="LLD16" s="235"/>
      <c r="LLE16" s="236"/>
      <c r="LLF16" s="236"/>
      <c r="LLG16" s="235"/>
      <c r="LLH16" s="236"/>
      <c r="LLI16" s="236"/>
      <c r="LLJ16" s="235"/>
      <c r="LLK16" s="236"/>
      <c r="LLL16" s="236"/>
      <c r="LLM16" s="235"/>
      <c r="LLN16" s="236"/>
      <c r="LLO16" s="236"/>
      <c r="LLP16" s="235"/>
      <c r="LLQ16" s="236"/>
      <c r="LLR16" s="236"/>
      <c r="LLS16" s="235"/>
      <c r="LLT16" s="236"/>
      <c r="LLU16" s="236"/>
      <c r="LLV16" s="235"/>
      <c r="LLW16" s="236"/>
      <c r="LLX16" s="236"/>
      <c r="LLY16" s="235"/>
      <c r="LLZ16" s="236"/>
      <c r="LMA16" s="236"/>
      <c r="LMB16" s="235"/>
      <c r="LMC16" s="236"/>
      <c r="LMD16" s="236"/>
      <c r="LME16" s="235"/>
      <c r="LMF16" s="236"/>
      <c r="LMG16" s="236"/>
      <c r="LMH16" s="235"/>
      <c r="LMI16" s="236"/>
      <c r="LMJ16" s="236"/>
      <c r="LMK16" s="235"/>
      <c r="LML16" s="236"/>
      <c r="LMM16" s="236"/>
      <c r="LMN16" s="235"/>
      <c r="LMO16" s="236"/>
      <c r="LMP16" s="236"/>
      <c r="LMQ16" s="235"/>
      <c r="LMR16" s="236"/>
      <c r="LMS16" s="236"/>
      <c r="LMT16" s="235"/>
      <c r="LMU16" s="236"/>
      <c r="LMV16" s="236"/>
      <c r="LMW16" s="235"/>
      <c r="LMX16" s="236"/>
      <c r="LMY16" s="236"/>
      <c r="LMZ16" s="235"/>
      <c r="LNA16" s="236"/>
      <c r="LNB16" s="236"/>
      <c r="LNC16" s="235"/>
      <c r="LND16" s="236"/>
      <c r="LNE16" s="236"/>
      <c r="LNF16" s="235"/>
      <c r="LNG16" s="236"/>
      <c r="LNH16" s="236"/>
      <c r="LNI16" s="235"/>
      <c r="LNJ16" s="236"/>
      <c r="LNK16" s="236"/>
      <c r="LNL16" s="235"/>
      <c r="LNM16" s="236"/>
      <c r="LNN16" s="236"/>
      <c r="LNO16" s="235"/>
      <c r="LNP16" s="236"/>
      <c r="LNQ16" s="236"/>
      <c r="LNR16" s="235"/>
      <c r="LNS16" s="236"/>
      <c r="LNT16" s="236"/>
      <c r="LNU16" s="235"/>
      <c r="LNV16" s="236"/>
      <c r="LNW16" s="236"/>
      <c r="LNX16" s="235"/>
      <c r="LNY16" s="236"/>
      <c r="LNZ16" s="236"/>
      <c r="LOA16" s="235"/>
      <c r="LOB16" s="236"/>
      <c r="LOC16" s="236"/>
      <c r="LOD16" s="235"/>
      <c r="LOE16" s="236"/>
      <c r="LOF16" s="236"/>
      <c r="LOG16" s="235"/>
      <c r="LOH16" s="236"/>
      <c r="LOI16" s="236"/>
      <c r="LOJ16" s="235"/>
      <c r="LOK16" s="236"/>
      <c r="LOL16" s="236"/>
      <c r="LOM16" s="235"/>
      <c r="LON16" s="236"/>
      <c r="LOO16" s="236"/>
      <c r="LOP16" s="235"/>
      <c r="LOQ16" s="236"/>
      <c r="LOR16" s="236"/>
      <c r="LOS16" s="235"/>
      <c r="LOT16" s="236"/>
      <c r="LOU16" s="236"/>
      <c r="LOV16" s="235"/>
      <c r="LOW16" s="236"/>
      <c r="LOX16" s="236"/>
      <c r="LOY16" s="235"/>
      <c r="LOZ16" s="236"/>
      <c r="LPA16" s="236"/>
      <c r="LPB16" s="235"/>
      <c r="LPC16" s="236"/>
      <c r="LPD16" s="236"/>
      <c r="LPE16" s="235"/>
      <c r="LPF16" s="236"/>
      <c r="LPG16" s="236"/>
      <c r="LPH16" s="235"/>
      <c r="LPI16" s="236"/>
      <c r="LPJ16" s="236"/>
      <c r="LPK16" s="235"/>
      <c r="LPL16" s="236"/>
      <c r="LPM16" s="236"/>
      <c r="LPN16" s="235"/>
      <c r="LPO16" s="236"/>
      <c r="LPP16" s="236"/>
      <c r="LPQ16" s="235"/>
      <c r="LPR16" s="236"/>
      <c r="LPS16" s="236"/>
      <c r="LPT16" s="235"/>
      <c r="LPU16" s="236"/>
      <c r="LPV16" s="236"/>
      <c r="LPW16" s="235"/>
      <c r="LPX16" s="236"/>
      <c r="LPY16" s="236"/>
      <c r="LPZ16" s="235"/>
      <c r="LQA16" s="236"/>
      <c r="LQB16" s="236"/>
      <c r="LQC16" s="235"/>
      <c r="LQD16" s="236"/>
      <c r="LQE16" s="236"/>
      <c r="LQF16" s="235"/>
      <c r="LQG16" s="236"/>
      <c r="LQH16" s="236"/>
      <c r="LQI16" s="235"/>
      <c r="LQJ16" s="236"/>
      <c r="LQK16" s="236"/>
      <c r="LQL16" s="235"/>
      <c r="LQM16" s="236"/>
      <c r="LQN16" s="236"/>
      <c r="LQO16" s="235"/>
      <c r="LQP16" s="236"/>
      <c r="LQQ16" s="236"/>
      <c r="LQR16" s="235"/>
      <c r="LQS16" s="236"/>
      <c r="LQT16" s="236"/>
      <c r="LQU16" s="235"/>
      <c r="LQV16" s="236"/>
      <c r="LQW16" s="236"/>
      <c r="LQX16" s="235"/>
      <c r="LQY16" s="236"/>
      <c r="LQZ16" s="236"/>
      <c r="LRA16" s="235"/>
      <c r="LRB16" s="236"/>
      <c r="LRC16" s="236"/>
      <c r="LRD16" s="235"/>
      <c r="LRE16" s="236"/>
      <c r="LRF16" s="236"/>
      <c r="LRG16" s="235"/>
      <c r="LRH16" s="236"/>
      <c r="LRI16" s="236"/>
      <c r="LRJ16" s="235"/>
      <c r="LRK16" s="236"/>
      <c r="LRL16" s="236"/>
      <c r="LRM16" s="235"/>
      <c r="LRN16" s="236"/>
      <c r="LRO16" s="236"/>
      <c r="LRP16" s="235"/>
      <c r="LRQ16" s="236"/>
      <c r="LRR16" s="236"/>
      <c r="LRS16" s="235"/>
      <c r="LRT16" s="236"/>
      <c r="LRU16" s="236"/>
      <c r="LRV16" s="235"/>
      <c r="LRW16" s="236"/>
      <c r="LRX16" s="236"/>
      <c r="LRY16" s="235"/>
      <c r="LRZ16" s="236"/>
      <c r="LSA16" s="236"/>
      <c r="LSB16" s="235"/>
      <c r="LSC16" s="236"/>
      <c r="LSD16" s="236"/>
      <c r="LSE16" s="235"/>
      <c r="LSF16" s="236"/>
      <c r="LSG16" s="236"/>
      <c r="LSH16" s="235"/>
      <c r="LSI16" s="236"/>
      <c r="LSJ16" s="236"/>
      <c r="LSK16" s="235"/>
      <c r="LSL16" s="236"/>
      <c r="LSM16" s="236"/>
      <c r="LSN16" s="235"/>
      <c r="LSO16" s="236"/>
      <c r="LSP16" s="236"/>
      <c r="LSQ16" s="235"/>
      <c r="LSR16" s="236"/>
      <c r="LSS16" s="236"/>
      <c r="LST16" s="235"/>
      <c r="LSU16" s="236"/>
      <c r="LSV16" s="236"/>
      <c r="LSW16" s="235"/>
      <c r="LSX16" s="236"/>
      <c r="LSY16" s="236"/>
      <c r="LSZ16" s="235"/>
      <c r="LTA16" s="236"/>
      <c r="LTB16" s="236"/>
      <c r="LTC16" s="235"/>
      <c r="LTD16" s="236"/>
      <c r="LTE16" s="236"/>
      <c r="LTF16" s="235"/>
      <c r="LTG16" s="236"/>
      <c r="LTH16" s="236"/>
      <c r="LTI16" s="235"/>
      <c r="LTJ16" s="236"/>
      <c r="LTK16" s="236"/>
      <c r="LTL16" s="235"/>
      <c r="LTM16" s="236"/>
      <c r="LTN16" s="236"/>
      <c r="LTO16" s="235"/>
      <c r="LTP16" s="236"/>
      <c r="LTQ16" s="236"/>
      <c r="LTR16" s="235"/>
      <c r="LTS16" s="236"/>
      <c r="LTT16" s="236"/>
      <c r="LTU16" s="235"/>
      <c r="LTV16" s="236"/>
      <c r="LTW16" s="236"/>
      <c r="LTX16" s="235"/>
      <c r="LTY16" s="236"/>
      <c r="LTZ16" s="236"/>
      <c r="LUA16" s="235"/>
      <c r="LUB16" s="236"/>
      <c r="LUC16" s="236"/>
      <c r="LUD16" s="235"/>
      <c r="LUE16" s="236"/>
      <c r="LUF16" s="236"/>
      <c r="LUG16" s="235"/>
      <c r="LUH16" s="236"/>
      <c r="LUI16" s="236"/>
      <c r="LUJ16" s="235"/>
      <c r="LUK16" s="236"/>
      <c r="LUL16" s="236"/>
      <c r="LUM16" s="235"/>
      <c r="LUN16" s="236"/>
      <c r="LUO16" s="236"/>
      <c r="LUP16" s="235"/>
      <c r="LUQ16" s="236"/>
      <c r="LUR16" s="236"/>
      <c r="LUS16" s="235"/>
      <c r="LUT16" s="236"/>
      <c r="LUU16" s="236"/>
      <c r="LUV16" s="235"/>
      <c r="LUW16" s="236"/>
      <c r="LUX16" s="236"/>
      <c r="LUY16" s="235"/>
      <c r="LUZ16" s="236"/>
      <c r="LVA16" s="236"/>
      <c r="LVB16" s="235"/>
      <c r="LVC16" s="236"/>
      <c r="LVD16" s="236"/>
      <c r="LVE16" s="235"/>
      <c r="LVF16" s="236"/>
      <c r="LVG16" s="236"/>
      <c r="LVH16" s="235"/>
      <c r="LVI16" s="236"/>
      <c r="LVJ16" s="236"/>
      <c r="LVK16" s="235"/>
      <c r="LVL16" s="236"/>
      <c r="LVM16" s="236"/>
      <c r="LVN16" s="235"/>
      <c r="LVO16" s="236"/>
      <c r="LVP16" s="236"/>
      <c r="LVQ16" s="235"/>
      <c r="LVR16" s="236"/>
      <c r="LVS16" s="236"/>
      <c r="LVT16" s="235"/>
      <c r="LVU16" s="236"/>
      <c r="LVV16" s="236"/>
      <c r="LVW16" s="235"/>
      <c r="LVX16" s="236"/>
      <c r="LVY16" s="236"/>
      <c r="LVZ16" s="235"/>
      <c r="LWA16" s="236"/>
      <c r="LWB16" s="236"/>
      <c r="LWC16" s="235"/>
      <c r="LWD16" s="236"/>
      <c r="LWE16" s="236"/>
      <c r="LWF16" s="235"/>
      <c r="LWG16" s="236"/>
      <c r="LWH16" s="236"/>
      <c r="LWI16" s="235"/>
      <c r="LWJ16" s="236"/>
      <c r="LWK16" s="236"/>
      <c r="LWL16" s="235"/>
      <c r="LWM16" s="236"/>
      <c r="LWN16" s="236"/>
      <c r="LWO16" s="235"/>
      <c r="LWP16" s="236"/>
      <c r="LWQ16" s="236"/>
      <c r="LWR16" s="235"/>
      <c r="LWS16" s="236"/>
      <c r="LWT16" s="236"/>
      <c r="LWU16" s="235"/>
      <c r="LWV16" s="236"/>
      <c r="LWW16" s="236"/>
      <c r="LWX16" s="235"/>
      <c r="LWY16" s="236"/>
      <c r="LWZ16" s="236"/>
      <c r="LXA16" s="235"/>
      <c r="LXB16" s="236"/>
      <c r="LXC16" s="236"/>
      <c r="LXD16" s="235"/>
      <c r="LXE16" s="236"/>
      <c r="LXF16" s="236"/>
      <c r="LXG16" s="235"/>
      <c r="LXH16" s="236"/>
      <c r="LXI16" s="236"/>
      <c r="LXJ16" s="235"/>
      <c r="LXK16" s="236"/>
      <c r="LXL16" s="236"/>
      <c r="LXM16" s="235"/>
      <c r="LXN16" s="236"/>
      <c r="LXO16" s="236"/>
      <c r="LXP16" s="235"/>
      <c r="LXQ16" s="236"/>
      <c r="LXR16" s="236"/>
      <c r="LXS16" s="235"/>
      <c r="LXT16" s="236"/>
      <c r="LXU16" s="236"/>
      <c r="LXV16" s="235"/>
      <c r="LXW16" s="236"/>
      <c r="LXX16" s="236"/>
      <c r="LXY16" s="235"/>
      <c r="LXZ16" s="236"/>
      <c r="LYA16" s="236"/>
      <c r="LYB16" s="235"/>
      <c r="LYC16" s="236"/>
      <c r="LYD16" s="236"/>
      <c r="LYE16" s="235"/>
      <c r="LYF16" s="236"/>
      <c r="LYG16" s="236"/>
      <c r="LYH16" s="235"/>
      <c r="LYI16" s="236"/>
      <c r="LYJ16" s="236"/>
      <c r="LYK16" s="235"/>
      <c r="LYL16" s="236"/>
      <c r="LYM16" s="236"/>
      <c r="LYN16" s="235"/>
      <c r="LYO16" s="236"/>
      <c r="LYP16" s="236"/>
      <c r="LYQ16" s="235"/>
      <c r="LYR16" s="236"/>
      <c r="LYS16" s="236"/>
      <c r="LYT16" s="235"/>
      <c r="LYU16" s="236"/>
      <c r="LYV16" s="236"/>
      <c r="LYW16" s="235"/>
      <c r="LYX16" s="236"/>
      <c r="LYY16" s="236"/>
      <c r="LYZ16" s="235"/>
      <c r="LZA16" s="236"/>
      <c r="LZB16" s="236"/>
      <c r="LZC16" s="235"/>
      <c r="LZD16" s="236"/>
      <c r="LZE16" s="236"/>
      <c r="LZF16" s="235"/>
      <c r="LZG16" s="236"/>
      <c r="LZH16" s="236"/>
      <c r="LZI16" s="235"/>
      <c r="LZJ16" s="236"/>
      <c r="LZK16" s="236"/>
      <c r="LZL16" s="235"/>
      <c r="LZM16" s="236"/>
      <c r="LZN16" s="236"/>
      <c r="LZO16" s="235"/>
      <c r="LZP16" s="236"/>
      <c r="LZQ16" s="236"/>
      <c r="LZR16" s="235"/>
      <c r="LZS16" s="236"/>
      <c r="LZT16" s="236"/>
      <c r="LZU16" s="235"/>
      <c r="LZV16" s="236"/>
      <c r="LZW16" s="236"/>
      <c r="LZX16" s="235"/>
      <c r="LZY16" s="236"/>
      <c r="LZZ16" s="236"/>
      <c r="MAA16" s="235"/>
      <c r="MAB16" s="236"/>
      <c r="MAC16" s="236"/>
      <c r="MAD16" s="235"/>
      <c r="MAE16" s="236"/>
      <c r="MAF16" s="236"/>
      <c r="MAG16" s="235"/>
      <c r="MAH16" s="236"/>
      <c r="MAI16" s="236"/>
      <c r="MAJ16" s="235"/>
      <c r="MAK16" s="236"/>
      <c r="MAL16" s="236"/>
      <c r="MAM16" s="235"/>
      <c r="MAN16" s="236"/>
      <c r="MAO16" s="236"/>
      <c r="MAP16" s="235"/>
      <c r="MAQ16" s="236"/>
      <c r="MAR16" s="236"/>
      <c r="MAS16" s="235"/>
      <c r="MAT16" s="236"/>
      <c r="MAU16" s="236"/>
      <c r="MAV16" s="235"/>
      <c r="MAW16" s="236"/>
      <c r="MAX16" s="236"/>
      <c r="MAY16" s="235"/>
      <c r="MAZ16" s="236"/>
      <c r="MBA16" s="236"/>
      <c r="MBB16" s="235"/>
      <c r="MBC16" s="236"/>
      <c r="MBD16" s="236"/>
      <c r="MBE16" s="235"/>
      <c r="MBF16" s="236"/>
      <c r="MBG16" s="236"/>
      <c r="MBH16" s="235"/>
      <c r="MBI16" s="236"/>
      <c r="MBJ16" s="236"/>
      <c r="MBK16" s="235"/>
      <c r="MBL16" s="236"/>
      <c r="MBM16" s="236"/>
      <c r="MBN16" s="235"/>
      <c r="MBO16" s="236"/>
      <c r="MBP16" s="236"/>
      <c r="MBQ16" s="235"/>
      <c r="MBR16" s="236"/>
      <c r="MBS16" s="236"/>
      <c r="MBT16" s="235"/>
      <c r="MBU16" s="236"/>
      <c r="MBV16" s="236"/>
      <c r="MBW16" s="235"/>
      <c r="MBX16" s="236"/>
      <c r="MBY16" s="236"/>
      <c r="MBZ16" s="235"/>
      <c r="MCA16" s="236"/>
      <c r="MCB16" s="236"/>
      <c r="MCC16" s="235"/>
      <c r="MCD16" s="236"/>
      <c r="MCE16" s="236"/>
      <c r="MCF16" s="235"/>
      <c r="MCG16" s="236"/>
      <c r="MCH16" s="236"/>
      <c r="MCI16" s="235"/>
      <c r="MCJ16" s="236"/>
      <c r="MCK16" s="236"/>
      <c r="MCL16" s="235"/>
      <c r="MCM16" s="236"/>
      <c r="MCN16" s="236"/>
      <c r="MCO16" s="235"/>
      <c r="MCP16" s="236"/>
      <c r="MCQ16" s="236"/>
      <c r="MCR16" s="235"/>
      <c r="MCS16" s="236"/>
      <c r="MCT16" s="236"/>
      <c r="MCU16" s="235"/>
      <c r="MCV16" s="236"/>
      <c r="MCW16" s="236"/>
      <c r="MCX16" s="235"/>
      <c r="MCY16" s="236"/>
      <c r="MCZ16" s="236"/>
      <c r="MDA16" s="235"/>
      <c r="MDB16" s="236"/>
      <c r="MDC16" s="236"/>
      <c r="MDD16" s="235"/>
      <c r="MDE16" s="236"/>
      <c r="MDF16" s="236"/>
      <c r="MDG16" s="235"/>
      <c r="MDH16" s="236"/>
      <c r="MDI16" s="236"/>
      <c r="MDJ16" s="235"/>
      <c r="MDK16" s="236"/>
      <c r="MDL16" s="236"/>
      <c r="MDM16" s="235"/>
      <c r="MDN16" s="236"/>
      <c r="MDO16" s="236"/>
      <c r="MDP16" s="235"/>
      <c r="MDQ16" s="236"/>
      <c r="MDR16" s="236"/>
      <c r="MDS16" s="235"/>
      <c r="MDT16" s="236"/>
      <c r="MDU16" s="236"/>
      <c r="MDV16" s="235"/>
      <c r="MDW16" s="236"/>
      <c r="MDX16" s="236"/>
      <c r="MDY16" s="235"/>
      <c r="MDZ16" s="236"/>
      <c r="MEA16" s="236"/>
      <c r="MEB16" s="235"/>
      <c r="MEC16" s="236"/>
      <c r="MED16" s="236"/>
      <c r="MEE16" s="235"/>
      <c r="MEF16" s="236"/>
      <c r="MEG16" s="236"/>
      <c r="MEH16" s="235"/>
      <c r="MEI16" s="236"/>
      <c r="MEJ16" s="236"/>
      <c r="MEK16" s="235"/>
      <c r="MEL16" s="236"/>
      <c r="MEM16" s="236"/>
      <c r="MEN16" s="235"/>
      <c r="MEO16" s="236"/>
      <c r="MEP16" s="236"/>
      <c r="MEQ16" s="235"/>
      <c r="MER16" s="236"/>
      <c r="MES16" s="236"/>
      <c r="MET16" s="235"/>
      <c r="MEU16" s="236"/>
      <c r="MEV16" s="236"/>
      <c r="MEW16" s="235"/>
      <c r="MEX16" s="236"/>
      <c r="MEY16" s="236"/>
      <c r="MEZ16" s="235"/>
      <c r="MFA16" s="236"/>
      <c r="MFB16" s="236"/>
      <c r="MFC16" s="235"/>
      <c r="MFD16" s="236"/>
      <c r="MFE16" s="236"/>
      <c r="MFF16" s="235"/>
      <c r="MFG16" s="236"/>
      <c r="MFH16" s="236"/>
      <c r="MFI16" s="235"/>
      <c r="MFJ16" s="236"/>
      <c r="MFK16" s="236"/>
      <c r="MFL16" s="235"/>
      <c r="MFM16" s="236"/>
      <c r="MFN16" s="236"/>
      <c r="MFO16" s="235"/>
      <c r="MFP16" s="236"/>
      <c r="MFQ16" s="236"/>
      <c r="MFR16" s="235"/>
      <c r="MFS16" s="236"/>
      <c r="MFT16" s="236"/>
      <c r="MFU16" s="235"/>
      <c r="MFV16" s="236"/>
      <c r="MFW16" s="236"/>
      <c r="MFX16" s="235"/>
      <c r="MFY16" s="236"/>
      <c r="MFZ16" s="236"/>
      <c r="MGA16" s="235"/>
      <c r="MGB16" s="236"/>
      <c r="MGC16" s="236"/>
      <c r="MGD16" s="235"/>
      <c r="MGE16" s="236"/>
      <c r="MGF16" s="236"/>
      <c r="MGG16" s="235"/>
      <c r="MGH16" s="236"/>
      <c r="MGI16" s="236"/>
      <c r="MGJ16" s="235"/>
      <c r="MGK16" s="236"/>
      <c r="MGL16" s="236"/>
      <c r="MGM16" s="235"/>
      <c r="MGN16" s="236"/>
      <c r="MGO16" s="236"/>
      <c r="MGP16" s="235"/>
      <c r="MGQ16" s="236"/>
      <c r="MGR16" s="236"/>
      <c r="MGS16" s="235"/>
      <c r="MGT16" s="236"/>
      <c r="MGU16" s="236"/>
      <c r="MGV16" s="235"/>
      <c r="MGW16" s="236"/>
      <c r="MGX16" s="236"/>
      <c r="MGY16" s="235"/>
      <c r="MGZ16" s="236"/>
      <c r="MHA16" s="236"/>
      <c r="MHB16" s="235"/>
      <c r="MHC16" s="236"/>
      <c r="MHD16" s="236"/>
      <c r="MHE16" s="235"/>
      <c r="MHF16" s="236"/>
      <c r="MHG16" s="236"/>
      <c r="MHH16" s="235"/>
      <c r="MHI16" s="236"/>
      <c r="MHJ16" s="236"/>
      <c r="MHK16" s="235"/>
      <c r="MHL16" s="236"/>
      <c r="MHM16" s="236"/>
      <c r="MHN16" s="235"/>
      <c r="MHO16" s="236"/>
      <c r="MHP16" s="236"/>
      <c r="MHQ16" s="235"/>
      <c r="MHR16" s="236"/>
      <c r="MHS16" s="236"/>
      <c r="MHT16" s="235"/>
      <c r="MHU16" s="236"/>
      <c r="MHV16" s="236"/>
      <c r="MHW16" s="235"/>
      <c r="MHX16" s="236"/>
      <c r="MHY16" s="236"/>
      <c r="MHZ16" s="235"/>
      <c r="MIA16" s="236"/>
      <c r="MIB16" s="236"/>
      <c r="MIC16" s="235"/>
      <c r="MID16" s="236"/>
      <c r="MIE16" s="236"/>
      <c r="MIF16" s="235"/>
      <c r="MIG16" s="236"/>
      <c r="MIH16" s="236"/>
      <c r="MII16" s="235"/>
      <c r="MIJ16" s="236"/>
      <c r="MIK16" s="236"/>
      <c r="MIL16" s="235"/>
      <c r="MIM16" s="236"/>
      <c r="MIN16" s="236"/>
      <c r="MIO16" s="235"/>
      <c r="MIP16" s="236"/>
      <c r="MIQ16" s="236"/>
      <c r="MIR16" s="235"/>
      <c r="MIS16" s="236"/>
      <c r="MIT16" s="236"/>
      <c r="MIU16" s="235"/>
      <c r="MIV16" s="236"/>
      <c r="MIW16" s="236"/>
      <c r="MIX16" s="235"/>
      <c r="MIY16" s="236"/>
      <c r="MIZ16" s="236"/>
      <c r="MJA16" s="235"/>
      <c r="MJB16" s="236"/>
      <c r="MJC16" s="236"/>
      <c r="MJD16" s="235"/>
      <c r="MJE16" s="236"/>
      <c r="MJF16" s="236"/>
      <c r="MJG16" s="235"/>
      <c r="MJH16" s="236"/>
      <c r="MJI16" s="236"/>
      <c r="MJJ16" s="235"/>
      <c r="MJK16" s="236"/>
      <c r="MJL16" s="236"/>
      <c r="MJM16" s="235"/>
      <c r="MJN16" s="236"/>
      <c r="MJO16" s="236"/>
      <c r="MJP16" s="235"/>
      <c r="MJQ16" s="236"/>
      <c r="MJR16" s="236"/>
      <c r="MJS16" s="235"/>
      <c r="MJT16" s="236"/>
      <c r="MJU16" s="236"/>
      <c r="MJV16" s="235"/>
      <c r="MJW16" s="236"/>
      <c r="MJX16" s="236"/>
      <c r="MJY16" s="235"/>
      <c r="MJZ16" s="236"/>
      <c r="MKA16" s="236"/>
      <c r="MKB16" s="235"/>
      <c r="MKC16" s="236"/>
      <c r="MKD16" s="236"/>
      <c r="MKE16" s="235"/>
      <c r="MKF16" s="236"/>
      <c r="MKG16" s="236"/>
      <c r="MKH16" s="235"/>
      <c r="MKI16" s="236"/>
      <c r="MKJ16" s="236"/>
      <c r="MKK16" s="235"/>
      <c r="MKL16" s="236"/>
      <c r="MKM16" s="236"/>
      <c r="MKN16" s="235"/>
      <c r="MKO16" s="236"/>
      <c r="MKP16" s="236"/>
      <c r="MKQ16" s="235"/>
      <c r="MKR16" s="236"/>
      <c r="MKS16" s="236"/>
      <c r="MKT16" s="235"/>
      <c r="MKU16" s="236"/>
      <c r="MKV16" s="236"/>
      <c r="MKW16" s="235"/>
      <c r="MKX16" s="236"/>
      <c r="MKY16" s="236"/>
      <c r="MKZ16" s="235"/>
      <c r="MLA16" s="236"/>
      <c r="MLB16" s="236"/>
      <c r="MLC16" s="235"/>
      <c r="MLD16" s="236"/>
      <c r="MLE16" s="236"/>
      <c r="MLF16" s="235"/>
      <c r="MLG16" s="236"/>
      <c r="MLH16" s="236"/>
      <c r="MLI16" s="235"/>
      <c r="MLJ16" s="236"/>
      <c r="MLK16" s="236"/>
      <c r="MLL16" s="235"/>
      <c r="MLM16" s="236"/>
      <c r="MLN16" s="236"/>
      <c r="MLO16" s="235"/>
      <c r="MLP16" s="236"/>
      <c r="MLQ16" s="236"/>
      <c r="MLR16" s="235"/>
      <c r="MLS16" s="236"/>
      <c r="MLT16" s="236"/>
      <c r="MLU16" s="235"/>
      <c r="MLV16" s="236"/>
      <c r="MLW16" s="236"/>
      <c r="MLX16" s="235"/>
      <c r="MLY16" s="236"/>
      <c r="MLZ16" s="236"/>
      <c r="MMA16" s="235"/>
      <c r="MMB16" s="236"/>
      <c r="MMC16" s="236"/>
      <c r="MMD16" s="235"/>
      <c r="MME16" s="236"/>
      <c r="MMF16" s="236"/>
      <c r="MMG16" s="235"/>
      <c r="MMH16" s="236"/>
      <c r="MMI16" s="236"/>
      <c r="MMJ16" s="235"/>
      <c r="MMK16" s="236"/>
      <c r="MML16" s="236"/>
      <c r="MMM16" s="235"/>
      <c r="MMN16" s="236"/>
      <c r="MMO16" s="236"/>
      <c r="MMP16" s="235"/>
      <c r="MMQ16" s="236"/>
      <c r="MMR16" s="236"/>
      <c r="MMS16" s="235"/>
      <c r="MMT16" s="236"/>
      <c r="MMU16" s="236"/>
      <c r="MMV16" s="235"/>
      <c r="MMW16" s="236"/>
      <c r="MMX16" s="236"/>
      <c r="MMY16" s="235"/>
      <c r="MMZ16" s="236"/>
      <c r="MNA16" s="236"/>
      <c r="MNB16" s="235"/>
      <c r="MNC16" s="236"/>
      <c r="MND16" s="236"/>
      <c r="MNE16" s="235"/>
      <c r="MNF16" s="236"/>
      <c r="MNG16" s="236"/>
      <c r="MNH16" s="235"/>
      <c r="MNI16" s="236"/>
      <c r="MNJ16" s="236"/>
      <c r="MNK16" s="235"/>
      <c r="MNL16" s="236"/>
      <c r="MNM16" s="236"/>
      <c r="MNN16" s="235"/>
      <c r="MNO16" s="236"/>
      <c r="MNP16" s="236"/>
      <c r="MNQ16" s="235"/>
      <c r="MNR16" s="236"/>
      <c r="MNS16" s="236"/>
      <c r="MNT16" s="235"/>
      <c r="MNU16" s="236"/>
      <c r="MNV16" s="236"/>
      <c r="MNW16" s="235"/>
      <c r="MNX16" s="236"/>
      <c r="MNY16" s="236"/>
      <c r="MNZ16" s="235"/>
      <c r="MOA16" s="236"/>
      <c r="MOB16" s="236"/>
      <c r="MOC16" s="235"/>
      <c r="MOD16" s="236"/>
      <c r="MOE16" s="236"/>
      <c r="MOF16" s="235"/>
      <c r="MOG16" s="236"/>
      <c r="MOH16" s="236"/>
      <c r="MOI16" s="235"/>
      <c r="MOJ16" s="236"/>
      <c r="MOK16" s="236"/>
      <c r="MOL16" s="235"/>
      <c r="MOM16" s="236"/>
      <c r="MON16" s="236"/>
      <c r="MOO16" s="235"/>
      <c r="MOP16" s="236"/>
      <c r="MOQ16" s="236"/>
      <c r="MOR16" s="235"/>
      <c r="MOS16" s="236"/>
      <c r="MOT16" s="236"/>
      <c r="MOU16" s="235"/>
      <c r="MOV16" s="236"/>
      <c r="MOW16" s="236"/>
      <c r="MOX16" s="235"/>
      <c r="MOY16" s="236"/>
      <c r="MOZ16" s="236"/>
      <c r="MPA16" s="235"/>
      <c r="MPB16" s="236"/>
      <c r="MPC16" s="236"/>
      <c r="MPD16" s="235"/>
      <c r="MPE16" s="236"/>
      <c r="MPF16" s="236"/>
      <c r="MPG16" s="235"/>
      <c r="MPH16" s="236"/>
      <c r="MPI16" s="236"/>
      <c r="MPJ16" s="235"/>
      <c r="MPK16" s="236"/>
      <c r="MPL16" s="236"/>
      <c r="MPM16" s="235"/>
      <c r="MPN16" s="236"/>
      <c r="MPO16" s="236"/>
      <c r="MPP16" s="235"/>
      <c r="MPQ16" s="236"/>
      <c r="MPR16" s="236"/>
      <c r="MPS16" s="235"/>
      <c r="MPT16" s="236"/>
      <c r="MPU16" s="236"/>
      <c r="MPV16" s="235"/>
      <c r="MPW16" s="236"/>
      <c r="MPX16" s="236"/>
      <c r="MPY16" s="235"/>
      <c r="MPZ16" s="236"/>
      <c r="MQA16" s="236"/>
      <c r="MQB16" s="235"/>
      <c r="MQC16" s="236"/>
      <c r="MQD16" s="236"/>
      <c r="MQE16" s="235"/>
      <c r="MQF16" s="236"/>
      <c r="MQG16" s="236"/>
      <c r="MQH16" s="235"/>
      <c r="MQI16" s="236"/>
      <c r="MQJ16" s="236"/>
      <c r="MQK16" s="235"/>
      <c r="MQL16" s="236"/>
      <c r="MQM16" s="236"/>
      <c r="MQN16" s="235"/>
      <c r="MQO16" s="236"/>
      <c r="MQP16" s="236"/>
      <c r="MQQ16" s="235"/>
      <c r="MQR16" s="236"/>
      <c r="MQS16" s="236"/>
      <c r="MQT16" s="235"/>
      <c r="MQU16" s="236"/>
      <c r="MQV16" s="236"/>
      <c r="MQW16" s="235"/>
      <c r="MQX16" s="236"/>
      <c r="MQY16" s="236"/>
      <c r="MQZ16" s="235"/>
      <c r="MRA16" s="236"/>
      <c r="MRB16" s="236"/>
      <c r="MRC16" s="235"/>
      <c r="MRD16" s="236"/>
      <c r="MRE16" s="236"/>
      <c r="MRF16" s="235"/>
      <c r="MRG16" s="236"/>
      <c r="MRH16" s="236"/>
      <c r="MRI16" s="235"/>
      <c r="MRJ16" s="236"/>
      <c r="MRK16" s="236"/>
      <c r="MRL16" s="235"/>
      <c r="MRM16" s="236"/>
      <c r="MRN16" s="236"/>
      <c r="MRO16" s="235"/>
      <c r="MRP16" s="236"/>
      <c r="MRQ16" s="236"/>
      <c r="MRR16" s="235"/>
      <c r="MRS16" s="236"/>
      <c r="MRT16" s="236"/>
      <c r="MRU16" s="235"/>
      <c r="MRV16" s="236"/>
      <c r="MRW16" s="236"/>
      <c r="MRX16" s="235"/>
      <c r="MRY16" s="236"/>
      <c r="MRZ16" s="236"/>
      <c r="MSA16" s="235"/>
      <c r="MSB16" s="236"/>
      <c r="MSC16" s="236"/>
      <c r="MSD16" s="235"/>
      <c r="MSE16" s="236"/>
      <c r="MSF16" s="236"/>
      <c r="MSG16" s="235"/>
      <c r="MSH16" s="236"/>
      <c r="MSI16" s="236"/>
      <c r="MSJ16" s="235"/>
      <c r="MSK16" s="236"/>
      <c r="MSL16" s="236"/>
      <c r="MSM16" s="235"/>
      <c r="MSN16" s="236"/>
      <c r="MSO16" s="236"/>
      <c r="MSP16" s="235"/>
      <c r="MSQ16" s="236"/>
      <c r="MSR16" s="236"/>
      <c r="MSS16" s="235"/>
      <c r="MST16" s="236"/>
      <c r="MSU16" s="236"/>
      <c r="MSV16" s="235"/>
      <c r="MSW16" s="236"/>
      <c r="MSX16" s="236"/>
      <c r="MSY16" s="235"/>
      <c r="MSZ16" s="236"/>
      <c r="MTA16" s="236"/>
      <c r="MTB16" s="235"/>
      <c r="MTC16" s="236"/>
      <c r="MTD16" s="236"/>
      <c r="MTE16" s="235"/>
      <c r="MTF16" s="236"/>
      <c r="MTG16" s="236"/>
      <c r="MTH16" s="235"/>
      <c r="MTI16" s="236"/>
      <c r="MTJ16" s="236"/>
      <c r="MTK16" s="235"/>
      <c r="MTL16" s="236"/>
      <c r="MTM16" s="236"/>
      <c r="MTN16" s="235"/>
      <c r="MTO16" s="236"/>
      <c r="MTP16" s="236"/>
      <c r="MTQ16" s="235"/>
      <c r="MTR16" s="236"/>
      <c r="MTS16" s="236"/>
      <c r="MTT16" s="235"/>
      <c r="MTU16" s="236"/>
      <c r="MTV16" s="236"/>
      <c r="MTW16" s="235"/>
      <c r="MTX16" s="236"/>
      <c r="MTY16" s="236"/>
      <c r="MTZ16" s="235"/>
      <c r="MUA16" s="236"/>
      <c r="MUB16" s="236"/>
      <c r="MUC16" s="235"/>
      <c r="MUD16" s="236"/>
      <c r="MUE16" s="236"/>
      <c r="MUF16" s="235"/>
      <c r="MUG16" s="236"/>
      <c r="MUH16" s="236"/>
      <c r="MUI16" s="235"/>
      <c r="MUJ16" s="236"/>
      <c r="MUK16" s="236"/>
      <c r="MUL16" s="235"/>
      <c r="MUM16" s="236"/>
      <c r="MUN16" s="236"/>
      <c r="MUO16" s="235"/>
      <c r="MUP16" s="236"/>
      <c r="MUQ16" s="236"/>
      <c r="MUR16" s="235"/>
      <c r="MUS16" s="236"/>
      <c r="MUT16" s="236"/>
      <c r="MUU16" s="235"/>
      <c r="MUV16" s="236"/>
      <c r="MUW16" s="236"/>
      <c r="MUX16" s="235"/>
      <c r="MUY16" s="236"/>
      <c r="MUZ16" s="236"/>
      <c r="MVA16" s="235"/>
      <c r="MVB16" s="236"/>
      <c r="MVC16" s="236"/>
      <c r="MVD16" s="235"/>
      <c r="MVE16" s="236"/>
      <c r="MVF16" s="236"/>
      <c r="MVG16" s="235"/>
      <c r="MVH16" s="236"/>
      <c r="MVI16" s="236"/>
      <c r="MVJ16" s="235"/>
      <c r="MVK16" s="236"/>
      <c r="MVL16" s="236"/>
      <c r="MVM16" s="235"/>
      <c r="MVN16" s="236"/>
      <c r="MVO16" s="236"/>
      <c r="MVP16" s="235"/>
      <c r="MVQ16" s="236"/>
      <c r="MVR16" s="236"/>
      <c r="MVS16" s="235"/>
      <c r="MVT16" s="236"/>
      <c r="MVU16" s="236"/>
      <c r="MVV16" s="235"/>
      <c r="MVW16" s="236"/>
      <c r="MVX16" s="236"/>
      <c r="MVY16" s="235"/>
      <c r="MVZ16" s="236"/>
      <c r="MWA16" s="236"/>
      <c r="MWB16" s="235"/>
      <c r="MWC16" s="236"/>
      <c r="MWD16" s="236"/>
      <c r="MWE16" s="235"/>
      <c r="MWF16" s="236"/>
      <c r="MWG16" s="236"/>
      <c r="MWH16" s="235"/>
      <c r="MWI16" s="236"/>
      <c r="MWJ16" s="236"/>
      <c r="MWK16" s="235"/>
      <c r="MWL16" s="236"/>
      <c r="MWM16" s="236"/>
      <c r="MWN16" s="235"/>
      <c r="MWO16" s="236"/>
      <c r="MWP16" s="236"/>
      <c r="MWQ16" s="235"/>
      <c r="MWR16" s="236"/>
      <c r="MWS16" s="236"/>
      <c r="MWT16" s="235"/>
      <c r="MWU16" s="236"/>
      <c r="MWV16" s="236"/>
      <c r="MWW16" s="235"/>
      <c r="MWX16" s="236"/>
      <c r="MWY16" s="236"/>
      <c r="MWZ16" s="235"/>
      <c r="MXA16" s="236"/>
      <c r="MXB16" s="236"/>
      <c r="MXC16" s="235"/>
      <c r="MXD16" s="236"/>
      <c r="MXE16" s="236"/>
      <c r="MXF16" s="235"/>
      <c r="MXG16" s="236"/>
      <c r="MXH16" s="236"/>
      <c r="MXI16" s="235"/>
      <c r="MXJ16" s="236"/>
      <c r="MXK16" s="236"/>
      <c r="MXL16" s="235"/>
      <c r="MXM16" s="236"/>
      <c r="MXN16" s="236"/>
      <c r="MXO16" s="235"/>
      <c r="MXP16" s="236"/>
      <c r="MXQ16" s="236"/>
      <c r="MXR16" s="235"/>
      <c r="MXS16" s="236"/>
      <c r="MXT16" s="236"/>
      <c r="MXU16" s="235"/>
      <c r="MXV16" s="236"/>
      <c r="MXW16" s="236"/>
      <c r="MXX16" s="235"/>
      <c r="MXY16" s="236"/>
      <c r="MXZ16" s="236"/>
      <c r="MYA16" s="235"/>
      <c r="MYB16" s="236"/>
      <c r="MYC16" s="236"/>
      <c r="MYD16" s="235"/>
      <c r="MYE16" s="236"/>
      <c r="MYF16" s="236"/>
      <c r="MYG16" s="235"/>
      <c r="MYH16" s="236"/>
      <c r="MYI16" s="236"/>
      <c r="MYJ16" s="235"/>
      <c r="MYK16" s="236"/>
      <c r="MYL16" s="236"/>
      <c r="MYM16" s="235"/>
      <c r="MYN16" s="236"/>
      <c r="MYO16" s="236"/>
      <c r="MYP16" s="235"/>
      <c r="MYQ16" s="236"/>
      <c r="MYR16" s="236"/>
      <c r="MYS16" s="235"/>
      <c r="MYT16" s="236"/>
      <c r="MYU16" s="236"/>
      <c r="MYV16" s="235"/>
      <c r="MYW16" s="236"/>
      <c r="MYX16" s="236"/>
      <c r="MYY16" s="235"/>
      <c r="MYZ16" s="236"/>
      <c r="MZA16" s="236"/>
      <c r="MZB16" s="235"/>
      <c r="MZC16" s="236"/>
      <c r="MZD16" s="236"/>
      <c r="MZE16" s="235"/>
      <c r="MZF16" s="236"/>
      <c r="MZG16" s="236"/>
      <c r="MZH16" s="235"/>
      <c r="MZI16" s="236"/>
      <c r="MZJ16" s="236"/>
      <c r="MZK16" s="235"/>
      <c r="MZL16" s="236"/>
      <c r="MZM16" s="236"/>
      <c r="MZN16" s="235"/>
      <c r="MZO16" s="236"/>
      <c r="MZP16" s="236"/>
      <c r="MZQ16" s="235"/>
      <c r="MZR16" s="236"/>
      <c r="MZS16" s="236"/>
      <c r="MZT16" s="235"/>
      <c r="MZU16" s="236"/>
      <c r="MZV16" s="236"/>
      <c r="MZW16" s="235"/>
      <c r="MZX16" s="236"/>
      <c r="MZY16" s="236"/>
      <c r="MZZ16" s="235"/>
      <c r="NAA16" s="236"/>
      <c r="NAB16" s="236"/>
      <c r="NAC16" s="235"/>
      <c r="NAD16" s="236"/>
      <c r="NAE16" s="236"/>
      <c r="NAF16" s="235"/>
      <c r="NAG16" s="236"/>
      <c r="NAH16" s="236"/>
      <c r="NAI16" s="235"/>
      <c r="NAJ16" s="236"/>
      <c r="NAK16" s="236"/>
      <c r="NAL16" s="235"/>
      <c r="NAM16" s="236"/>
      <c r="NAN16" s="236"/>
      <c r="NAO16" s="235"/>
      <c r="NAP16" s="236"/>
      <c r="NAQ16" s="236"/>
      <c r="NAR16" s="235"/>
      <c r="NAS16" s="236"/>
      <c r="NAT16" s="236"/>
      <c r="NAU16" s="235"/>
      <c r="NAV16" s="236"/>
      <c r="NAW16" s="236"/>
      <c r="NAX16" s="235"/>
      <c r="NAY16" s="236"/>
      <c r="NAZ16" s="236"/>
      <c r="NBA16" s="235"/>
      <c r="NBB16" s="236"/>
      <c r="NBC16" s="236"/>
      <c r="NBD16" s="235"/>
      <c r="NBE16" s="236"/>
      <c r="NBF16" s="236"/>
      <c r="NBG16" s="235"/>
      <c r="NBH16" s="236"/>
      <c r="NBI16" s="236"/>
      <c r="NBJ16" s="235"/>
      <c r="NBK16" s="236"/>
      <c r="NBL16" s="236"/>
      <c r="NBM16" s="235"/>
      <c r="NBN16" s="236"/>
      <c r="NBO16" s="236"/>
      <c r="NBP16" s="235"/>
      <c r="NBQ16" s="236"/>
      <c r="NBR16" s="236"/>
      <c r="NBS16" s="235"/>
      <c r="NBT16" s="236"/>
      <c r="NBU16" s="236"/>
      <c r="NBV16" s="235"/>
      <c r="NBW16" s="236"/>
      <c r="NBX16" s="236"/>
      <c r="NBY16" s="235"/>
      <c r="NBZ16" s="236"/>
      <c r="NCA16" s="236"/>
      <c r="NCB16" s="235"/>
      <c r="NCC16" s="236"/>
      <c r="NCD16" s="236"/>
      <c r="NCE16" s="235"/>
      <c r="NCF16" s="236"/>
      <c r="NCG16" s="236"/>
      <c r="NCH16" s="235"/>
      <c r="NCI16" s="236"/>
      <c r="NCJ16" s="236"/>
      <c r="NCK16" s="235"/>
      <c r="NCL16" s="236"/>
      <c r="NCM16" s="236"/>
      <c r="NCN16" s="235"/>
      <c r="NCO16" s="236"/>
      <c r="NCP16" s="236"/>
      <c r="NCQ16" s="235"/>
      <c r="NCR16" s="236"/>
      <c r="NCS16" s="236"/>
      <c r="NCT16" s="235"/>
      <c r="NCU16" s="236"/>
      <c r="NCV16" s="236"/>
      <c r="NCW16" s="235"/>
      <c r="NCX16" s="236"/>
      <c r="NCY16" s="236"/>
      <c r="NCZ16" s="235"/>
      <c r="NDA16" s="236"/>
      <c r="NDB16" s="236"/>
      <c r="NDC16" s="235"/>
      <c r="NDD16" s="236"/>
      <c r="NDE16" s="236"/>
      <c r="NDF16" s="235"/>
      <c r="NDG16" s="236"/>
      <c r="NDH16" s="236"/>
      <c r="NDI16" s="235"/>
      <c r="NDJ16" s="236"/>
      <c r="NDK16" s="236"/>
      <c r="NDL16" s="235"/>
      <c r="NDM16" s="236"/>
      <c r="NDN16" s="236"/>
      <c r="NDO16" s="235"/>
      <c r="NDP16" s="236"/>
      <c r="NDQ16" s="236"/>
      <c r="NDR16" s="235"/>
      <c r="NDS16" s="236"/>
      <c r="NDT16" s="236"/>
      <c r="NDU16" s="235"/>
      <c r="NDV16" s="236"/>
      <c r="NDW16" s="236"/>
      <c r="NDX16" s="235"/>
      <c r="NDY16" s="236"/>
      <c r="NDZ16" s="236"/>
      <c r="NEA16" s="235"/>
      <c r="NEB16" s="236"/>
      <c r="NEC16" s="236"/>
      <c r="NED16" s="235"/>
      <c r="NEE16" s="236"/>
      <c r="NEF16" s="236"/>
      <c r="NEG16" s="235"/>
      <c r="NEH16" s="236"/>
      <c r="NEI16" s="236"/>
      <c r="NEJ16" s="235"/>
      <c r="NEK16" s="236"/>
      <c r="NEL16" s="236"/>
      <c r="NEM16" s="235"/>
      <c r="NEN16" s="236"/>
      <c r="NEO16" s="236"/>
      <c r="NEP16" s="235"/>
      <c r="NEQ16" s="236"/>
      <c r="NER16" s="236"/>
      <c r="NES16" s="235"/>
      <c r="NET16" s="236"/>
      <c r="NEU16" s="236"/>
      <c r="NEV16" s="235"/>
      <c r="NEW16" s="236"/>
      <c r="NEX16" s="236"/>
      <c r="NEY16" s="235"/>
      <c r="NEZ16" s="236"/>
      <c r="NFA16" s="236"/>
      <c r="NFB16" s="235"/>
      <c r="NFC16" s="236"/>
      <c r="NFD16" s="236"/>
      <c r="NFE16" s="235"/>
      <c r="NFF16" s="236"/>
      <c r="NFG16" s="236"/>
      <c r="NFH16" s="235"/>
      <c r="NFI16" s="236"/>
      <c r="NFJ16" s="236"/>
      <c r="NFK16" s="235"/>
      <c r="NFL16" s="236"/>
      <c r="NFM16" s="236"/>
      <c r="NFN16" s="235"/>
      <c r="NFO16" s="236"/>
      <c r="NFP16" s="236"/>
      <c r="NFQ16" s="235"/>
      <c r="NFR16" s="236"/>
      <c r="NFS16" s="236"/>
      <c r="NFT16" s="235"/>
      <c r="NFU16" s="236"/>
      <c r="NFV16" s="236"/>
      <c r="NFW16" s="235"/>
      <c r="NFX16" s="236"/>
      <c r="NFY16" s="236"/>
      <c r="NFZ16" s="235"/>
      <c r="NGA16" s="236"/>
      <c r="NGB16" s="236"/>
      <c r="NGC16" s="235"/>
      <c r="NGD16" s="236"/>
      <c r="NGE16" s="236"/>
      <c r="NGF16" s="235"/>
      <c r="NGG16" s="236"/>
      <c r="NGH16" s="236"/>
      <c r="NGI16" s="235"/>
      <c r="NGJ16" s="236"/>
      <c r="NGK16" s="236"/>
      <c r="NGL16" s="235"/>
      <c r="NGM16" s="236"/>
      <c r="NGN16" s="236"/>
      <c r="NGO16" s="235"/>
      <c r="NGP16" s="236"/>
      <c r="NGQ16" s="236"/>
      <c r="NGR16" s="235"/>
      <c r="NGS16" s="236"/>
      <c r="NGT16" s="236"/>
      <c r="NGU16" s="235"/>
      <c r="NGV16" s="236"/>
      <c r="NGW16" s="236"/>
      <c r="NGX16" s="235"/>
      <c r="NGY16" s="236"/>
      <c r="NGZ16" s="236"/>
      <c r="NHA16" s="235"/>
      <c r="NHB16" s="236"/>
      <c r="NHC16" s="236"/>
      <c r="NHD16" s="235"/>
      <c r="NHE16" s="236"/>
      <c r="NHF16" s="236"/>
      <c r="NHG16" s="235"/>
      <c r="NHH16" s="236"/>
      <c r="NHI16" s="236"/>
      <c r="NHJ16" s="235"/>
      <c r="NHK16" s="236"/>
      <c r="NHL16" s="236"/>
      <c r="NHM16" s="235"/>
      <c r="NHN16" s="236"/>
      <c r="NHO16" s="236"/>
      <c r="NHP16" s="235"/>
      <c r="NHQ16" s="236"/>
      <c r="NHR16" s="236"/>
      <c r="NHS16" s="235"/>
      <c r="NHT16" s="236"/>
      <c r="NHU16" s="236"/>
      <c r="NHV16" s="235"/>
      <c r="NHW16" s="236"/>
      <c r="NHX16" s="236"/>
      <c r="NHY16" s="235"/>
      <c r="NHZ16" s="236"/>
      <c r="NIA16" s="236"/>
      <c r="NIB16" s="235"/>
      <c r="NIC16" s="236"/>
      <c r="NID16" s="236"/>
      <c r="NIE16" s="235"/>
      <c r="NIF16" s="236"/>
      <c r="NIG16" s="236"/>
      <c r="NIH16" s="235"/>
      <c r="NII16" s="236"/>
      <c r="NIJ16" s="236"/>
      <c r="NIK16" s="235"/>
      <c r="NIL16" s="236"/>
      <c r="NIM16" s="236"/>
      <c r="NIN16" s="235"/>
      <c r="NIO16" s="236"/>
      <c r="NIP16" s="236"/>
      <c r="NIQ16" s="235"/>
      <c r="NIR16" s="236"/>
      <c r="NIS16" s="236"/>
      <c r="NIT16" s="235"/>
      <c r="NIU16" s="236"/>
      <c r="NIV16" s="236"/>
      <c r="NIW16" s="235"/>
      <c r="NIX16" s="236"/>
      <c r="NIY16" s="236"/>
      <c r="NIZ16" s="235"/>
      <c r="NJA16" s="236"/>
      <c r="NJB16" s="236"/>
      <c r="NJC16" s="235"/>
      <c r="NJD16" s="236"/>
      <c r="NJE16" s="236"/>
      <c r="NJF16" s="235"/>
      <c r="NJG16" s="236"/>
      <c r="NJH16" s="236"/>
      <c r="NJI16" s="235"/>
      <c r="NJJ16" s="236"/>
      <c r="NJK16" s="236"/>
      <c r="NJL16" s="235"/>
      <c r="NJM16" s="236"/>
      <c r="NJN16" s="236"/>
      <c r="NJO16" s="235"/>
      <c r="NJP16" s="236"/>
      <c r="NJQ16" s="236"/>
      <c r="NJR16" s="235"/>
      <c r="NJS16" s="236"/>
      <c r="NJT16" s="236"/>
      <c r="NJU16" s="235"/>
      <c r="NJV16" s="236"/>
      <c r="NJW16" s="236"/>
      <c r="NJX16" s="235"/>
      <c r="NJY16" s="236"/>
      <c r="NJZ16" s="236"/>
      <c r="NKA16" s="235"/>
      <c r="NKB16" s="236"/>
      <c r="NKC16" s="236"/>
      <c r="NKD16" s="235"/>
      <c r="NKE16" s="236"/>
      <c r="NKF16" s="236"/>
      <c r="NKG16" s="235"/>
      <c r="NKH16" s="236"/>
      <c r="NKI16" s="236"/>
      <c r="NKJ16" s="235"/>
      <c r="NKK16" s="236"/>
      <c r="NKL16" s="236"/>
      <c r="NKM16" s="235"/>
      <c r="NKN16" s="236"/>
      <c r="NKO16" s="236"/>
      <c r="NKP16" s="235"/>
      <c r="NKQ16" s="236"/>
      <c r="NKR16" s="236"/>
      <c r="NKS16" s="235"/>
      <c r="NKT16" s="236"/>
      <c r="NKU16" s="236"/>
      <c r="NKV16" s="235"/>
      <c r="NKW16" s="236"/>
      <c r="NKX16" s="236"/>
      <c r="NKY16" s="235"/>
      <c r="NKZ16" s="236"/>
      <c r="NLA16" s="236"/>
      <c r="NLB16" s="235"/>
      <c r="NLC16" s="236"/>
      <c r="NLD16" s="236"/>
      <c r="NLE16" s="235"/>
      <c r="NLF16" s="236"/>
      <c r="NLG16" s="236"/>
      <c r="NLH16" s="235"/>
      <c r="NLI16" s="236"/>
      <c r="NLJ16" s="236"/>
      <c r="NLK16" s="235"/>
      <c r="NLL16" s="236"/>
      <c r="NLM16" s="236"/>
      <c r="NLN16" s="235"/>
      <c r="NLO16" s="236"/>
      <c r="NLP16" s="236"/>
      <c r="NLQ16" s="235"/>
      <c r="NLR16" s="236"/>
      <c r="NLS16" s="236"/>
      <c r="NLT16" s="235"/>
      <c r="NLU16" s="236"/>
      <c r="NLV16" s="236"/>
      <c r="NLW16" s="235"/>
      <c r="NLX16" s="236"/>
      <c r="NLY16" s="236"/>
      <c r="NLZ16" s="235"/>
      <c r="NMA16" s="236"/>
      <c r="NMB16" s="236"/>
      <c r="NMC16" s="235"/>
      <c r="NMD16" s="236"/>
      <c r="NME16" s="236"/>
      <c r="NMF16" s="235"/>
      <c r="NMG16" s="236"/>
      <c r="NMH16" s="236"/>
      <c r="NMI16" s="235"/>
      <c r="NMJ16" s="236"/>
      <c r="NMK16" s="236"/>
      <c r="NML16" s="235"/>
      <c r="NMM16" s="236"/>
      <c r="NMN16" s="236"/>
      <c r="NMO16" s="235"/>
      <c r="NMP16" s="236"/>
      <c r="NMQ16" s="236"/>
      <c r="NMR16" s="235"/>
      <c r="NMS16" s="236"/>
      <c r="NMT16" s="236"/>
      <c r="NMU16" s="235"/>
      <c r="NMV16" s="236"/>
      <c r="NMW16" s="236"/>
      <c r="NMX16" s="235"/>
      <c r="NMY16" s="236"/>
      <c r="NMZ16" s="236"/>
      <c r="NNA16" s="235"/>
      <c r="NNB16" s="236"/>
      <c r="NNC16" s="236"/>
      <c r="NND16" s="235"/>
      <c r="NNE16" s="236"/>
      <c r="NNF16" s="236"/>
      <c r="NNG16" s="235"/>
      <c r="NNH16" s="236"/>
      <c r="NNI16" s="236"/>
      <c r="NNJ16" s="235"/>
      <c r="NNK16" s="236"/>
      <c r="NNL16" s="236"/>
      <c r="NNM16" s="235"/>
      <c r="NNN16" s="236"/>
      <c r="NNO16" s="236"/>
      <c r="NNP16" s="235"/>
      <c r="NNQ16" s="236"/>
      <c r="NNR16" s="236"/>
      <c r="NNS16" s="235"/>
      <c r="NNT16" s="236"/>
      <c r="NNU16" s="236"/>
      <c r="NNV16" s="235"/>
      <c r="NNW16" s="236"/>
      <c r="NNX16" s="236"/>
      <c r="NNY16" s="235"/>
      <c r="NNZ16" s="236"/>
      <c r="NOA16" s="236"/>
      <c r="NOB16" s="235"/>
      <c r="NOC16" s="236"/>
      <c r="NOD16" s="236"/>
      <c r="NOE16" s="235"/>
      <c r="NOF16" s="236"/>
      <c r="NOG16" s="236"/>
      <c r="NOH16" s="235"/>
      <c r="NOI16" s="236"/>
      <c r="NOJ16" s="236"/>
      <c r="NOK16" s="235"/>
      <c r="NOL16" s="236"/>
      <c r="NOM16" s="236"/>
      <c r="NON16" s="235"/>
      <c r="NOO16" s="236"/>
      <c r="NOP16" s="236"/>
      <c r="NOQ16" s="235"/>
      <c r="NOR16" s="236"/>
      <c r="NOS16" s="236"/>
      <c r="NOT16" s="235"/>
      <c r="NOU16" s="236"/>
      <c r="NOV16" s="236"/>
      <c r="NOW16" s="235"/>
      <c r="NOX16" s="236"/>
      <c r="NOY16" s="236"/>
      <c r="NOZ16" s="235"/>
      <c r="NPA16" s="236"/>
      <c r="NPB16" s="236"/>
      <c r="NPC16" s="235"/>
      <c r="NPD16" s="236"/>
      <c r="NPE16" s="236"/>
      <c r="NPF16" s="235"/>
      <c r="NPG16" s="236"/>
      <c r="NPH16" s="236"/>
      <c r="NPI16" s="235"/>
      <c r="NPJ16" s="236"/>
      <c r="NPK16" s="236"/>
      <c r="NPL16" s="235"/>
      <c r="NPM16" s="236"/>
      <c r="NPN16" s="236"/>
      <c r="NPO16" s="235"/>
      <c r="NPP16" s="236"/>
      <c r="NPQ16" s="236"/>
      <c r="NPR16" s="235"/>
      <c r="NPS16" s="236"/>
      <c r="NPT16" s="236"/>
      <c r="NPU16" s="235"/>
      <c r="NPV16" s="236"/>
      <c r="NPW16" s="236"/>
      <c r="NPX16" s="235"/>
      <c r="NPY16" s="236"/>
      <c r="NPZ16" s="236"/>
      <c r="NQA16" s="235"/>
      <c r="NQB16" s="236"/>
      <c r="NQC16" s="236"/>
      <c r="NQD16" s="235"/>
      <c r="NQE16" s="236"/>
      <c r="NQF16" s="236"/>
      <c r="NQG16" s="235"/>
      <c r="NQH16" s="236"/>
      <c r="NQI16" s="236"/>
      <c r="NQJ16" s="235"/>
      <c r="NQK16" s="236"/>
      <c r="NQL16" s="236"/>
      <c r="NQM16" s="235"/>
      <c r="NQN16" s="236"/>
      <c r="NQO16" s="236"/>
      <c r="NQP16" s="235"/>
      <c r="NQQ16" s="236"/>
      <c r="NQR16" s="236"/>
      <c r="NQS16" s="235"/>
      <c r="NQT16" s="236"/>
      <c r="NQU16" s="236"/>
      <c r="NQV16" s="235"/>
      <c r="NQW16" s="236"/>
      <c r="NQX16" s="236"/>
      <c r="NQY16" s="235"/>
      <c r="NQZ16" s="236"/>
      <c r="NRA16" s="236"/>
      <c r="NRB16" s="235"/>
      <c r="NRC16" s="236"/>
      <c r="NRD16" s="236"/>
      <c r="NRE16" s="235"/>
      <c r="NRF16" s="236"/>
      <c r="NRG16" s="236"/>
      <c r="NRH16" s="235"/>
      <c r="NRI16" s="236"/>
      <c r="NRJ16" s="236"/>
      <c r="NRK16" s="235"/>
      <c r="NRL16" s="236"/>
      <c r="NRM16" s="236"/>
      <c r="NRN16" s="235"/>
      <c r="NRO16" s="236"/>
      <c r="NRP16" s="236"/>
      <c r="NRQ16" s="235"/>
      <c r="NRR16" s="236"/>
      <c r="NRS16" s="236"/>
      <c r="NRT16" s="235"/>
      <c r="NRU16" s="236"/>
      <c r="NRV16" s="236"/>
      <c r="NRW16" s="235"/>
      <c r="NRX16" s="236"/>
      <c r="NRY16" s="236"/>
      <c r="NRZ16" s="235"/>
      <c r="NSA16" s="236"/>
      <c r="NSB16" s="236"/>
      <c r="NSC16" s="235"/>
      <c r="NSD16" s="236"/>
      <c r="NSE16" s="236"/>
      <c r="NSF16" s="235"/>
      <c r="NSG16" s="236"/>
      <c r="NSH16" s="236"/>
      <c r="NSI16" s="235"/>
      <c r="NSJ16" s="236"/>
      <c r="NSK16" s="236"/>
      <c r="NSL16" s="235"/>
      <c r="NSM16" s="236"/>
      <c r="NSN16" s="236"/>
      <c r="NSO16" s="235"/>
      <c r="NSP16" s="236"/>
      <c r="NSQ16" s="236"/>
      <c r="NSR16" s="235"/>
      <c r="NSS16" s="236"/>
      <c r="NST16" s="236"/>
      <c r="NSU16" s="235"/>
      <c r="NSV16" s="236"/>
      <c r="NSW16" s="236"/>
      <c r="NSX16" s="235"/>
      <c r="NSY16" s="236"/>
      <c r="NSZ16" s="236"/>
      <c r="NTA16" s="235"/>
      <c r="NTB16" s="236"/>
      <c r="NTC16" s="236"/>
      <c r="NTD16" s="235"/>
      <c r="NTE16" s="236"/>
      <c r="NTF16" s="236"/>
      <c r="NTG16" s="235"/>
      <c r="NTH16" s="236"/>
      <c r="NTI16" s="236"/>
      <c r="NTJ16" s="235"/>
      <c r="NTK16" s="236"/>
      <c r="NTL16" s="236"/>
      <c r="NTM16" s="235"/>
      <c r="NTN16" s="236"/>
      <c r="NTO16" s="236"/>
      <c r="NTP16" s="235"/>
      <c r="NTQ16" s="236"/>
      <c r="NTR16" s="236"/>
      <c r="NTS16" s="235"/>
      <c r="NTT16" s="236"/>
      <c r="NTU16" s="236"/>
      <c r="NTV16" s="235"/>
      <c r="NTW16" s="236"/>
      <c r="NTX16" s="236"/>
      <c r="NTY16" s="235"/>
      <c r="NTZ16" s="236"/>
      <c r="NUA16" s="236"/>
      <c r="NUB16" s="235"/>
      <c r="NUC16" s="236"/>
      <c r="NUD16" s="236"/>
      <c r="NUE16" s="235"/>
      <c r="NUF16" s="236"/>
      <c r="NUG16" s="236"/>
      <c r="NUH16" s="235"/>
      <c r="NUI16" s="236"/>
      <c r="NUJ16" s="236"/>
      <c r="NUK16" s="235"/>
      <c r="NUL16" s="236"/>
      <c r="NUM16" s="236"/>
      <c r="NUN16" s="235"/>
      <c r="NUO16" s="236"/>
      <c r="NUP16" s="236"/>
      <c r="NUQ16" s="235"/>
      <c r="NUR16" s="236"/>
      <c r="NUS16" s="236"/>
      <c r="NUT16" s="235"/>
      <c r="NUU16" s="236"/>
      <c r="NUV16" s="236"/>
      <c r="NUW16" s="235"/>
      <c r="NUX16" s="236"/>
      <c r="NUY16" s="236"/>
      <c r="NUZ16" s="235"/>
      <c r="NVA16" s="236"/>
      <c r="NVB16" s="236"/>
      <c r="NVC16" s="235"/>
      <c r="NVD16" s="236"/>
      <c r="NVE16" s="236"/>
      <c r="NVF16" s="235"/>
      <c r="NVG16" s="236"/>
      <c r="NVH16" s="236"/>
      <c r="NVI16" s="235"/>
      <c r="NVJ16" s="236"/>
      <c r="NVK16" s="236"/>
      <c r="NVL16" s="235"/>
      <c r="NVM16" s="236"/>
      <c r="NVN16" s="236"/>
      <c r="NVO16" s="235"/>
      <c r="NVP16" s="236"/>
      <c r="NVQ16" s="236"/>
      <c r="NVR16" s="235"/>
      <c r="NVS16" s="236"/>
      <c r="NVT16" s="236"/>
      <c r="NVU16" s="235"/>
      <c r="NVV16" s="236"/>
      <c r="NVW16" s="236"/>
      <c r="NVX16" s="235"/>
      <c r="NVY16" s="236"/>
      <c r="NVZ16" s="236"/>
      <c r="NWA16" s="235"/>
      <c r="NWB16" s="236"/>
      <c r="NWC16" s="236"/>
      <c r="NWD16" s="235"/>
      <c r="NWE16" s="236"/>
      <c r="NWF16" s="236"/>
      <c r="NWG16" s="235"/>
      <c r="NWH16" s="236"/>
      <c r="NWI16" s="236"/>
      <c r="NWJ16" s="235"/>
      <c r="NWK16" s="236"/>
      <c r="NWL16" s="236"/>
      <c r="NWM16" s="235"/>
      <c r="NWN16" s="236"/>
      <c r="NWO16" s="236"/>
      <c r="NWP16" s="235"/>
      <c r="NWQ16" s="236"/>
      <c r="NWR16" s="236"/>
      <c r="NWS16" s="235"/>
      <c r="NWT16" s="236"/>
      <c r="NWU16" s="236"/>
      <c r="NWV16" s="235"/>
      <c r="NWW16" s="236"/>
      <c r="NWX16" s="236"/>
      <c r="NWY16" s="235"/>
      <c r="NWZ16" s="236"/>
      <c r="NXA16" s="236"/>
      <c r="NXB16" s="235"/>
      <c r="NXC16" s="236"/>
      <c r="NXD16" s="236"/>
      <c r="NXE16" s="235"/>
      <c r="NXF16" s="236"/>
      <c r="NXG16" s="236"/>
      <c r="NXH16" s="235"/>
      <c r="NXI16" s="236"/>
      <c r="NXJ16" s="236"/>
      <c r="NXK16" s="235"/>
      <c r="NXL16" s="236"/>
      <c r="NXM16" s="236"/>
      <c r="NXN16" s="235"/>
      <c r="NXO16" s="236"/>
      <c r="NXP16" s="236"/>
      <c r="NXQ16" s="235"/>
      <c r="NXR16" s="236"/>
      <c r="NXS16" s="236"/>
      <c r="NXT16" s="235"/>
      <c r="NXU16" s="236"/>
      <c r="NXV16" s="236"/>
      <c r="NXW16" s="235"/>
      <c r="NXX16" s="236"/>
      <c r="NXY16" s="236"/>
      <c r="NXZ16" s="235"/>
      <c r="NYA16" s="236"/>
      <c r="NYB16" s="236"/>
      <c r="NYC16" s="235"/>
      <c r="NYD16" s="236"/>
      <c r="NYE16" s="236"/>
      <c r="NYF16" s="235"/>
      <c r="NYG16" s="236"/>
      <c r="NYH16" s="236"/>
      <c r="NYI16" s="235"/>
      <c r="NYJ16" s="236"/>
      <c r="NYK16" s="236"/>
      <c r="NYL16" s="235"/>
      <c r="NYM16" s="236"/>
      <c r="NYN16" s="236"/>
      <c r="NYO16" s="235"/>
      <c r="NYP16" s="236"/>
      <c r="NYQ16" s="236"/>
      <c r="NYR16" s="235"/>
      <c r="NYS16" s="236"/>
      <c r="NYT16" s="236"/>
      <c r="NYU16" s="235"/>
      <c r="NYV16" s="236"/>
      <c r="NYW16" s="236"/>
      <c r="NYX16" s="235"/>
      <c r="NYY16" s="236"/>
      <c r="NYZ16" s="236"/>
      <c r="NZA16" s="235"/>
      <c r="NZB16" s="236"/>
      <c r="NZC16" s="236"/>
      <c r="NZD16" s="235"/>
      <c r="NZE16" s="236"/>
      <c r="NZF16" s="236"/>
      <c r="NZG16" s="235"/>
      <c r="NZH16" s="236"/>
      <c r="NZI16" s="236"/>
      <c r="NZJ16" s="235"/>
      <c r="NZK16" s="236"/>
      <c r="NZL16" s="236"/>
      <c r="NZM16" s="235"/>
      <c r="NZN16" s="236"/>
      <c r="NZO16" s="236"/>
      <c r="NZP16" s="235"/>
      <c r="NZQ16" s="236"/>
      <c r="NZR16" s="236"/>
      <c r="NZS16" s="235"/>
      <c r="NZT16" s="236"/>
      <c r="NZU16" s="236"/>
      <c r="NZV16" s="235"/>
      <c r="NZW16" s="236"/>
      <c r="NZX16" s="236"/>
      <c r="NZY16" s="235"/>
      <c r="NZZ16" s="236"/>
      <c r="OAA16" s="236"/>
      <c r="OAB16" s="235"/>
      <c r="OAC16" s="236"/>
      <c r="OAD16" s="236"/>
      <c r="OAE16" s="235"/>
      <c r="OAF16" s="236"/>
      <c r="OAG16" s="236"/>
      <c r="OAH16" s="235"/>
      <c r="OAI16" s="236"/>
      <c r="OAJ16" s="236"/>
      <c r="OAK16" s="235"/>
      <c r="OAL16" s="236"/>
      <c r="OAM16" s="236"/>
      <c r="OAN16" s="235"/>
      <c r="OAO16" s="236"/>
      <c r="OAP16" s="236"/>
      <c r="OAQ16" s="235"/>
      <c r="OAR16" s="236"/>
      <c r="OAS16" s="236"/>
      <c r="OAT16" s="235"/>
      <c r="OAU16" s="236"/>
      <c r="OAV16" s="236"/>
      <c r="OAW16" s="235"/>
      <c r="OAX16" s="236"/>
      <c r="OAY16" s="236"/>
      <c r="OAZ16" s="235"/>
      <c r="OBA16" s="236"/>
      <c r="OBB16" s="236"/>
      <c r="OBC16" s="235"/>
      <c r="OBD16" s="236"/>
      <c r="OBE16" s="236"/>
      <c r="OBF16" s="235"/>
      <c r="OBG16" s="236"/>
      <c r="OBH16" s="236"/>
      <c r="OBI16" s="235"/>
      <c r="OBJ16" s="236"/>
      <c r="OBK16" s="236"/>
      <c r="OBL16" s="235"/>
      <c r="OBM16" s="236"/>
      <c r="OBN16" s="236"/>
      <c r="OBO16" s="235"/>
      <c r="OBP16" s="236"/>
      <c r="OBQ16" s="236"/>
      <c r="OBR16" s="235"/>
      <c r="OBS16" s="236"/>
      <c r="OBT16" s="236"/>
      <c r="OBU16" s="235"/>
      <c r="OBV16" s="236"/>
      <c r="OBW16" s="236"/>
      <c r="OBX16" s="235"/>
      <c r="OBY16" s="236"/>
      <c r="OBZ16" s="236"/>
      <c r="OCA16" s="235"/>
      <c r="OCB16" s="236"/>
      <c r="OCC16" s="236"/>
      <c r="OCD16" s="235"/>
      <c r="OCE16" s="236"/>
      <c r="OCF16" s="236"/>
      <c r="OCG16" s="235"/>
      <c r="OCH16" s="236"/>
      <c r="OCI16" s="236"/>
      <c r="OCJ16" s="235"/>
      <c r="OCK16" s="236"/>
      <c r="OCL16" s="236"/>
      <c r="OCM16" s="235"/>
      <c r="OCN16" s="236"/>
      <c r="OCO16" s="236"/>
      <c r="OCP16" s="235"/>
      <c r="OCQ16" s="236"/>
      <c r="OCR16" s="236"/>
      <c r="OCS16" s="235"/>
      <c r="OCT16" s="236"/>
      <c r="OCU16" s="236"/>
      <c r="OCV16" s="235"/>
      <c r="OCW16" s="236"/>
      <c r="OCX16" s="236"/>
      <c r="OCY16" s="235"/>
      <c r="OCZ16" s="236"/>
      <c r="ODA16" s="236"/>
      <c r="ODB16" s="235"/>
      <c r="ODC16" s="236"/>
      <c r="ODD16" s="236"/>
      <c r="ODE16" s="235"/>
      <c r="ODF16" s="236"/>
      <c r="ODG16" s="236"/>
      <c r="ODH16" s="235"/>
      <c r="ODI16" s="236"/>
      <c r="ODJ16" s="236"/>
      <c r="ODK16" s="235"/>
      <c r="ODL16" s="236"/>
      <c r="ODM16" s="236"/>
      <c r="ODN16" s="235"/>
      <c r="ODO16" s="236"/>
      <c r="ODP16" s="236"/>
      <c r="ODQ16" s="235"/>
      <c r="ODR16" s="236"/>
      <c r="ODS16" s="236"/>
      <c r="ODT16" s="235"/>
      <c r="ODU16" s="236"/>
      <c r="ODV16" s="236"/>
      <c r="ODW16" s="235"/>
      <c r="ODX16" s="236"/>
      <c r="ODY16" s="236"/>
      <c r="ODZ16" s="235"/>
      <c r="OEA16" s="236"/>
      <c r="OEB16" s="236"/>
      <c r="OEC16" s="235"/>
      <c r="OED16" s="236"/>
      <c r="OEE16" s="236"/>
      <c r="OEF16" s="235"/>
      <c r="OEG16" s="236"/>
      <c r="OEH16" s="236"/>
      <c r="OEI16" s="235"/>
      <c r="OEJ16" s="236"/>
      <c r="OEK16" s="236"/>
      <c r="OEL16" s="235"/>
      <c r="OEM16" s="236"/>
      <c r="OEN16" s="236"/>
      <c r="OEO16" s="235"/>
      <c r="OEP16" s="236"/>
      <c r="OEQ16" s="236"/>
      <c r="OER16" s="235"/>
      <c r="OES16" s="236"/>
      <c r="OET16" s="236"/>
      <c r="OEU16" s="235"/>
      <c r="OEV16" s="236"/>
      <c r="OEW16" s="236"/>
      <c r="OEX16" s="235"/>
      <c r="OEY16" s="236"/>
      <c r="OEZ16" s="236"/>
      <c r="OFA16" s="235"/>
      <c r="OFB16" s="236"/>
      <c r="OFC16" s="236"/>
      <c r="OFD16" s="235"/>
      <c r="OFE16" s="236"/>
      <c r="OFF16" s="236"/>
      <c r="OFG16" s="235"/>
      <c r="OFH16" s="236"/>
      <c r="OFI16" s="236"/>
      <c r="OFJ16" s="235"/>
      <c r="OFK16" s="236"/>
      <c r="OFL16" s="236"/>
      <c r="OFM16" s="235"/>
      <c r="OFN16" s="236"/>
      <c r="OFO16" s="236"/>
      <c r="OFP16" s="235"/>
      <c r="OFQ16" s="236"/>
      <c r="OFR16" s="236"/>
      <c r="OFS16" s="235"/>
      <c r="OFT16" s="236"/>
      <c r="OFU16" s="236"/>
      <c r="OFV16" s="235"/>
      <c r="OFW16" s="236"/>
      <c r="OFX16" s="236"/>
      <c r="OFY16" s="235"/>
      <c r="OFZ16" s="236"/>
      <c r="OGA16" s="236"/>
      <c r="OGB16" s="235"/>
      <c r="OGC16" s="236"/>
      <c r="OGD16" s="236"/>
      <c r="OGE16" s="235"/>
      <c r="OGF16" s="236"/>
      <c r="OGG16" s="236"/>
      <c r="OGH16" s="235"/>
      <c r="OGI16" s="236"/>
      <c r="OGJ16" s="236"/>
      <c r="OGK16" s="235"/>
      <c r="OGL16" s="236"/>
      <c r="OGM16" s="236"/>
      <c r="OGN16" s="235"/>
      <c r="OGO16" s="236"/>
      <c r="OGP16" s="236"/>
      <c r="OGQ16" s="235"/>
      <c r="OGR16" s="236"/>
      <c r="OGS16" s="236"/>
      <c r="OGT16" s="235"/>
      <c r="OGU16" s="236"/>
      <c r="OGV16" s="236"/>
      <c r="OGW16" s="235"/>
      <c r="OGX16" s="236"/>
      <c r="OGY16" s="236"/>
      <c r="OGZ16" s="235"/>
      <c r="OHA16" s="236"/>
      <c r="OHB16" s="236"/>
      <c r="OHC16" s="235"/>
      <c r="OHD16" s="236"/>
      <c r="OHE16" s="236"/>
      <c r="OHF16" s="235"/>
      <c r="OHG16" s="236"/>
      <c r="OHH16" s="236"/>
      <c r="OHI16" s="235"/>
      <c r="OHJ16" s="236"/>
      <c r="OHK16" s="236"/>
      <c r="OHL16" s="235"/>
      <c r="OHM16" s="236"/>
      <c r="OHN16" s="236"/>
      <c r="OHO16" s="235"/>
      <c r="OHP16" s="236"/>
      <c r="OHQ16" s="236"/>
      <c r="OHR16" s="235"/>
      <c r="OHS16" s="236"/>
      <c r="OHT16" s="236"/>
      <c r="OHU16" s="235"/>
      <c r="OHV16" s="236"/>
      <c r="OHW16" s="236"/>
      <c r="OHX16" s="235"/>
      <c r="OHY16" s="236"/>
      <c r="OHZ16" s="236"/>
      <c r="OIA16" s="235"/>
      <c r="OIB16" s="236"/>
      <c r="OIC16" s="236"/>
      <c r="OID16" s="235"/>
      <c r="OIE16" s="236"/>
      <c r="OIF16" s="236"/>
      <c r="OIG16" s="235"/>
      <c r="OIH16" s="236"/>
      <c r="OII16" s="236"/>
      <c r="OIJ16" s="235"/>
      <c r="OIK16" s="236"/>
      <c r="OIL16" s="236"/>
      <c r="OIM16" s="235"/>
      <c r="OIN16" s="236"/>
      <c r="OIO16" s="236"/>
      <c r="OIP16" s="235"/>
      <c r="OIQ16" s="236"/>
      <c r="OIR16" s="236"/>
      <c r="OIS16" s="235"/>
      <c r="OIT16" s="236"/>
      <c r="OIU16" s="236"/>
      <c r="OIV16" s="235"/>
      <c r="OIW16" s="236"/>
      <c r="OIX16" s="236"/>
      <c r="OIY16" s="235"/>
      <c r="OIZ16" s="236"/>
      <c r="OJA16" s="236"/>
      <c r="OJB16" s="235"/>
      <c r="OJC16" s="236"/>
      <c r="OJD16" s="236"/>
      <c r="OJE16" s="235"/>
      <c r="OJF16" s="236"/>
      <c r="OJG16" s="236"/>
      <c r="OJH16" s="235"/>
      <c r="OJI16" s="236"/>
      <c r="OJJ16" s="236"/>
      <c r="OJK16" s="235"/>
      <c r="OJL16" s="236"/>
      <c r="OJM16" s="236"/>
      <c r="OJN16" s="235"/>
      <c r="OJO16" s="236"/>
      <c r="OJP16" s="236"/>
      <c r="OJQ16" s="235"/>
      <c r="OJR16" s="236"/>
      <c r="OJS16" s="236"/>
      <c r="OJT16" s="235"/>
      <c r="OJU16" s="236"/>
      <c r="OJV16" s="236"/>
      <c r="OJW16" s="235"/>
      <c r="OJX16" s="236"/>
      <c r="OJY16" s="236"/>
      <c r="OJZ16" s="235"/>
      <c r="OKA16" s="236"/>
      <c r="OKB16" s="236"/>
      <c r="OKC16" s="235"/>
      <c r="OKD16" s="236"/>
      <c r="OKE16" s="236"/>
      <c r="OKF16" s="235"/>
      <c r="OKG16" s="236"/>
      <c r="OKH16" s="236"/>
      <c r="OKI16" s="235"/>
      <c r="OKJ16" s="236"/>
      <c r="OKK16" s="236"/>
      <c r="OKL16" s="235"/>
      <c r="OKM16" s="236"/>
      <c r="OKN16" s="236"/>
      <c r="OKO16" s="235"/>
      <c r="OKP16" s="236"/>
      <c r="OKQ16" s="236"/>
      <c r="OKR16" s="235"/>
      <c r="OKS16" s="236"/>
      <c r="OKT16" s="236"/>
      <c r="OKU16" s="235"/>
      <c r="OKV16" s="236"/>
      <c r="OKW16" s="236"/>
      <c r="OKX16" s="235"/>
      <c r="OKY16" s="236"/>
      <c r="OKZ16" s="236"/>
      <c r="OLA16" s="235"/>
      <c r="OLB16" s="236"/>
      <c r="OLC16" s="236"/>
      <c r="OLD16" s="235"/>
      <c r="OLE16" s="236"/>
      <c r="OLF16" s="236"/>
      <c r="OLG16" s="235"/>
      <c r="OLH16" s="236"/>
      <c r="OLI16" s="236"/>
      <c r="OLJ16" s="235"/>
      <c r="OLK16" s="236"/>
      <c r="OLL16" s="236"/>
      <c r="OLM16" s="235"/>
      <c r="OLN16" s="236"/>
      <c r="OLO16" s="236"/>
      <c r="OLP16" s="235"/>
      <c r="OLQ16" s="236"/>
      <c r="OLR16" s="236"/>
      <c r="OLS16" s="235"/>
      <c r="OLT16" s="236"/>
      <c r="OLU16" s="236"/>
      <c r="OLV16" s="235"/>
      <c r="OLW16" s="236"/>
      <c r="OLX16" s="236"/>
      <c r="OLY16" s="235"/>
      <c r="OLZ16" s="236"/>
      <c r="OMA16" s="236"/>
      <c r="OMB16" s="235"/>
      <c r="OMC16" s="236"/>
      <c r="OMD16" s="236"/>
      <c r="OME16" s="235"/>
      <c r="OMF16" s="236"/>
      <c r="OMG16" s="236"/>
      <c r="OMH16" s="235"/>
      <c r="OMI16" s="236"/>
      <c r="OMJ16" s="236"/>
      <c r="OMK16" s="235"/>
      <c r="OML16" s="236"/>
      <c r="OMM16" s="236"/>
      <c r="OMN16" s="235"/>
      <c r="OMO16" s="236"/>
      <c r="OMP16" s="236"/>
      <c r="OMQ16" s="235"/>
      <c r="OMR16" s="236"/>
      <c r="OMS16" s="236"/>
      <c r="OMT16" s="235"/>
      <c r="OMU16" s="236"/>
      <c r="OMV16" s="236"/>
      <c r="OMW16" s="235"/>
      <c r="OMX16" s="236"/>
      <c r="OMY16" s="236"/>
      <c r="OMZ16" s="235"/>
      <c r="ONA16" s="236"/>
      <c r="ONB16" s="236"/>
      <c r="ONC16" s="235"/>
      <c r="OND16" s="236"/>
      <c r="ONE16" s="236"/>
      <c r="ONF16" s="235"/>
      <c r="ONG16" s="236"/>
      <c r="ONH16" s="236"/>
      <c r="ONI16" s="235"/>
      <c r="ONJ16" s="236"/>
      <c r="ONK16" s="236"/>
      <c r="ONL16" s="235"/>
      <c r="ONM16" s="236"/>
      <c r="ONN16" s="236"/>
      <c r="ONO16" s="235"/>
      <c r="ONP16" s="236"/>
      <c r="ONQ16" s="236"/>
      <c r="ONR16" s="235"/>
      <c r="ONS16" s="236"/>
      <c r="ONT16" s="236"/>
      <c r="ONU16" s="235"/>
      <c r="ONV16" s="236"/>
      <c r="ONW16" s="236"/>
      <c r="ONX16" s="235"/>
      <c r="ONY16" s="236"/>
      <c r="ONZ16" s="236"/>
      <c r="OOA16" s="235"/>
      <c r="OOB16" s="236"/>
      <c r="OOC16" s="236"/>
      <c r="OOD16" s="235"/>
      <c r="OOE16" s="236"/>
      <c r="OOF16" s="236"/>
      <c r="OOG16" s="235"/>
      <c r="OOH16" s="236"/>
      <c r="OOI16" s="236"/>
      <c r="OOJ16" s="235"/>
      <c r="OOK16" s="236"/>
      <c r="OOL16" s="236"/>
      <c r="OOM16" s="235"/>
      <c r="OON16" s="236"/>
      <c r="OOO16" s="236"/>
      <c r="OOP16" s="235"/>
      <c r="OOQ16" s="236"/>
      <c r="OOR16" s="236"/>
      <c r="OOS16" s="235"/>
      <c r="OOT16" s="236"/>
      <c r="OOU16" s="236"/>
      <c r="OOV16" s="235"/>
      <c r="OOW16" s="236"/>
      <c r="OOX16" s="236"/>
      <c r="OOY16" s="235"/>
      <c r="OOZ16" s="236"/>
      <c r="OPA16" s="236"/>
      <c r="OPB16" s="235"/>
      <c r="OPC16" s="236"/>
      <c r="OPD16" s="236"/>
      <c r="OPE16" s="235"/>
      <c r="OPF16" s="236"/>
      <c r="OPG16" s="236"/>
      <c r="OPH16" s="235"/>
      <c r="OPI16" s="236"/>
      <c r="OPJ16" s="236"/>
      <c r="OPK16" s="235"/>
      <c r="OPL16" s="236"/>
      <c r="OPM16" s="236"/>
      <c r="OPN16" s="235"/>
      <c r="OPO16" s="236"/>
      <c r="OPP16" s="236"/>
      <c r="OPQ16" s="235"/>
      <c r="OPR16" s="236"/>
      <c r="OPS16" s="236"/>
      <c r="OPT16" s="235"/>
      <c r="OPU16" s="236"/>
      <c r="OPV16" s="236"/>
      <c r="OPW16" s="235"/>
      <c r="OPX16" s="236"/>
      <c r="OPY16" s="236"/>
      <c r="OPZ16" s="235"/>
      <c r="OQA16" s="236"/>
      <c r="OQB16" s="236"/>
      <c r="OQC16" s="235"/>
      <c r="OQD16" s="236"/>
      <c r="OQE16" s="236"/>
      <c r="OQF16" s="235"/>
      <c r="OQG16" s="236"/>
      <c r="OQH16" s="236"/>
      <c r="OQI16" s="235"/>
      <c r="OQJ16" s="236"/>
      <c r="OQK16" s="236"/>
      <c r="OQL16" s="235"/>
      <c r="OQM16" s="236"/>
      <c r="OQN16" s="236"/>
      <c r="OQO16" s="235"/>
      <c r="OQP16" s="236"/>
      <c r="OQQ16" s="236"/>
      <c r="OQR16" s="235"/>
      <c r="OQS16" s="236"/>
      <c r="OQT16" s="236"/>
      <c r="OQU16" s="235"/>
      <c r="OQV16" s="236"/>
      <c r="OQW16" s="236"/>
      <c r="OQX16" s="235"/>
      <c r="OQY16" s="236"/>
      <c r="OQZ16" s="236"/>
      <c r="ORA16" s="235"/>
      <c r="ORB16" s="236"/>
      <c r="ORC16" s="236"/>
      <c r="ORD16" s="235"/>
      <c r="ORE16" s="236"/>
      <c r="ORF16" s="236"/>
      <c r="ORG16" s="235"/>
      <c r="ORH16" s="236"/>
      <c r="ORI16" s="236"/>
      <c r="ORJ16" s="235"/>
      <c r="ORK16" s="236"/>
      <c r="ORL16" s="236"/>
      <c r="ORM16" s="235"/>
      <c r="ORN16" s="236"/>
      <c r="ORO16" s="236"/>
      <c r="ORP16" s="235"/>
      <c r="ORQ16" s="236"/>
      <c r="ORR16" s="236"/>
      <c r="ORS16" s="235"/>
      <c r="ORT16" s="236"/>
      <c r="ORU16" s="236"/>
      <c r="ORV16" s="235"/>
      <c r="ORW16" s="236"/>
      <c r="ORX16" s="236"/>
      <c r="ORY16" s="235"/>
      <c r="ORZ16" s="236"/>
      <c r="OSA16" s="236"/>
      <c r="OSB16" s="235"/>
      <c r="OSC16" s="236"/>
      <c r="OSD16" s="236"/>
      <c r="OSE16" s="235"/>
      <c r="OSF16" s="236"/>
      <c r="OSG16" s="236"/>
      <c r="OSH16" s="235"/>
      <c r="OSI16" s="236"/>
      <c r="OSJ16" s="236"/>
      <c r="OSK16" s="235"/>
      <c r="OSL16" s="236"/>
      <c r="OSM16" s="236"/>
      <c r="OSN16" s="235"/>
      <c r="OSO16" s="236"/>
      <c r="OSP16" s="236"/>
      <c r="OSQ16" s="235"/>
      <c r="OSR16" s="236"/>
      <c r="OSS16" s="236"/>
      <c r="OST16" s="235"/>
      <c r="OSU16" s="236"/>
      <c r="OSV16" s="236"/>
      <c r="OSW16" s="235"/>
      <c r="OSX16" s="236"/>
      <c r="OSY16" s="236"/>
      <c r="OSZ16" s="235"/>
      <c r="OTA16" s="236"/>
      <c r="OTB16" s="236"/>
      <c r="OTC16" s="235"/>
      <c r="OTD16" s="236"/>
      <c r="OTE16" s="236"/>
      <c r="OTF16" s="235"/>
      <c r="OTG16" s="236"/>
      <c r="OTH16" s="236"/>
      <c r="OTI16" s="235"/>
      <c r="OTJ16" s="236"/>
      <c r="OTK16" s="236"/>
      <c r="OTL16" s="235"/>
      <c r="OTM16" s="236"/>
      <c r="OTN16" s="236"/>
      <c r="OTO16" s="235"/>
      <c r="OTP16" s="236"/>
      <c r="OTQ16" s="236"/>
      <c r="OTR16" s="235"/>
      <c r="OTS16" s="236"/>
      <c r="OTT16" s="236"/>
      <c r="OTU16" s="235"/>
      <c r="OTV16" s="236"/>
      <c r="OTW16" s="236"/>
      <c r="OTX16" s="235"/>
      <c r="OTY16" s="236"/>
      <c r="OTZ16" s="236"/>
      <c r="OUA16" s="235"/>
      <c r="OUB16" s="236"/>
      <c r="OUC16" s="236"/>
      <c r="OUD16" s="235"/>
      <c r="OUE16" s="236"/>
      <c r="OUF16" s="236"/>
      <c r="OUG16" s="235"/>
      <c r="OUH16" s="236"/>
      <c r="OUI16" s="236"/>
      <c r="OUJ16" s="235"/>
      <c r="OUK16" s="236"/>
      <c r="OUL16" s="236"/>
      <c r="OUM16" s="235"/>
      <c r="OUN16" s="236"/>
      <c r="OUO16" s="236"/>
      <c r="OUP16" s="235"/>
      <c r="OUQ16" s="236"/>
      <c r="OUR16" s="236"/>
      <c r="OUS16" s="235"/>
      <c r="OUT16" s="236"/>
      <c r="OUU16" s="236"/>
      <c r="OUV16" s="235"/>
      <c r="OUW16" s="236"/>
      <c r="OUX16" s="236"/>
      <c r="OUY16" s="235"/>
      <c r="OUZ16" s="236"/>
      <c r="OVA16" s="236"/>
      <c r="OVB16" s="235"/>
      <c r="OVC16" s="236"/>
      <c r="OVD16" s="236"/>
      <c r="OVE16" s="235"/>
      <c r="OVF16" s="236"/>
      <c r="OVG16" s="236"/>
      <c r="OVH16" s="235"/>
      <c r="OVI16" s="236"/>
      <c r="OVJ16" s="236"/>
      <c r="OVK16" s="235"/>
      <c r="OVL16" s="236"/>
      <c r="OVM16" s="236"/>
      <c r="OVN16" s="235"/>
      <c r="OVO16" s="236"/>
      <c r="OVP16" s="236"/>
      <c r="OVQ16" s="235"/>
      <c r="OVR16" s="236"/>
      <c r="OVS16" s="236"/>
      <c r="OVT16" s="235"/>
      <c r="OVU16" s="236"/>
      <c r="OVV16" s="236"/>
      <c r="OVW16" s="235"/>
      <c r="OVX16" s="236"/>
      <c r="OVY16" s="236"/>
      <c r="OVZ16" s="235"/>
      <c r="OWA16" s="236"/>
      <c r="OWB16" s="236"/>
      <c r="OWC16" s="235"/>
      <c r="OWD16" s="236"/>
      <c r="OWE16" s="236"/>
      <c r="OWF16" s="235"/>
      <c r="OWG16" s="236"/>
      <c r="OWH16" s="236"/>
      <c r="OWI16" s="235"/>
      <c r="OWJ16" s="236"/>
      <c r="OWK16" s="236"/>
      <c r="OWL16" s="235"/>
      <c r="OWM16" s="236"/>
      <c r="OWN16" s="236"/>
      <c r="OWO16" s="235"/>
      <c r="OWP16" s="236"/>
      <c r="OWQ16" s="236"/>
      <c r="OWR16" s="235"/>
      <c r="OWS16" s="236"/>
      <c r="OWT16" s="236"/>
      <c r="OWU16" s="235"/>
      <c r="OWV16" s="236"/>
      <c r="OWW16" s="236"/>
      <c r="OWX16" s="235"/>
      <c r="OWY16" s="236"/>
      <c r="OWZ16" s="236"/>
      <c r="OXA16" s="235"/>
      <c r="OXB16" s="236"/>
      <c r="OXC16" s="236"/>
      <c r="OXD16" s="235"/>
      <c r="OXE16" s="236"/>
      <c r="OXF16" s="236"/>
      <c r="OXG16" s="235"/>
      <c r="OXH16" s="236"/>
      <c r="OXI16" s="236"/>
      <c r="OXJ16" s="235"/>
      <c r="OXK16" s="236"/>
      <c r="OXL16" s="236"/>
      <c r="OXM16" s="235"/>
      <c r="OXN16" s="236"/>
      <c r="OXO16" s="236"/>
      <c r="OXP16" s="235"/>
      <c r="OXQ16" s="236"/>
      <c r="OXR16" s="236"/>
      <c r="OXS16" s="235"/>
      <c r="OXT16" s="236"/>
      <c r="OXU16" s="236"/>
      <c r="OXV16" s="235"/>
      <c r="OXW16" s="236"/>
      <c r="OXX16" s="236"/>
      <c r="OXY16" s="235"/>
      <c r="OXZ16" s="236"/>
      <c r="OYA16" s="236"/>
      <c r="OYB16" s="235"/>
      <c r="OYC16" s="236"/>
      <c r="OYD16" s="236"/>
      <c r="OYE16" s="235"/>
      <c r="OYF16" s="236"/>
      <c r="OYG16" s="236"/>
      <c r="OYH16" s="235"/>
      <c r="OYI16" s="236"/>
      <c r="OYJ16" s="236"/>
      <c r="OYK16" s="235"/>
      <c r="OYL16" s="236"/>
      <c r="OYM16" s="236"/>
      <c r="OYN16" s="235"/>
      <c r="OYO16" s="236"/>
      <c r="OYP16" s="236"/>
      <c r="OYQ16" s="235"/>
      <c r="OYR16" s="236"/>
      <c r="OYS16" s="236"/>
      <c r="OYT16" s="235"/>
      <c r="OYU16" s="236"/>
      <c r="OYV16" s="236"/>
      <c r="OYW16" s="235"/>
      <c r="OYX16" s="236"/>
      <c r="OYY16" s="236"/>
      <c r="OYZ16" s="235"/>
      <c r="OZA16" s="236"/>
      <c r="OZB16" s="236"/>
      <c r="OZC16" s="235"/>
      <c r="OZD16" s="236"/>
      <c r="OZE16" s="236"/>
      <c r="OZF16" s="235"/>
      <c r="OZG16" s="236"/>
      <c r="OZH16" s="236"/>
      <c r="OZI16" s="235"/>
      <c r="OZJ16" s="236"/>
      <c r="OZK16" s="236"/>
      <c r="OZL16" s="235"/>
      <c r="OZM16" s="236"/>
      <c r="OZN16" s="236"/>
      <c r="OZO16" s="235"/>
      <c r="OZP16" s="236"/>
      <c r="OZQ16" s="236"/>
      <c r="OZR16" s="235"/>
      <c r="OZS16" s="236"/>
      <c r="OZT16" s="236"/>
      <c r="OZU16" s="235"/>
      <c r="OZV16" s="236"/>
      <c r="OZW16" s="236"/>
      <c r="OZX16" s="235"/>
      <c r="OZY16" s="236"/>
      <c r="OZZ16" s="236"/>
      <c r="PAA16" s="235"/>
      <c r="PAB16" s="236"/>
      <c r="PAC16" s="236"/>
      <c r="PAD16" s="235"/>
      <c r="PAE16" s="236"/>
      <c r="PAF16" s="236"/>
      <c r="PAG16" s="235"/>
      <c r="PAH16" s="236"/>
      <c r="PAI16" s="236"/>
      <c r="PAJ16" s="235"/>
      <c r="PAK16" s="236"/>
      <c r="PAL16" s="236"/>
      <c r="PAM16" s="235"/>
      <c r="PAN16" s="236"/>
      <c r="PAO16" s="236"/>
      <c r="PAP16" s="235"/>
      <c r="PAQ16" s="236"/>
      <c r="PAR16" s="236"/>
      <c r="PAS16" s="235"/>
      <c r="PAT16" s="236"/>
      <c r="PAU16" s="236"/>
      <c r="PAV16" s="235"/>
      <c r="PAW16" s="236"/>
      <c r="PAX16" s="236"/>
      <c r="PAY16" s="235"/>
      <c r="PAZ16" s="236"/>
      <c r="PBA16" s="236"/>
      <c r="PBB16" s="235"/>
      <c r="PBC16" s="236"/>
      <c r="PBD16" s="236"/>
      <c r="PBE16" s="235"/>
      <c r="PBF16" s="236"/>
      <c r="PBG16" s="236"/>
      <c r="PBH16" s="235"/>
      <c r="PBI16" s="236"/>
      <c r="PBJ16" s="236"/>
      <c r="PBK16" s="235"/>
      <c r="PBL16" s="236"/>
      <c r="PBM16" s="236"/>
      <c r="PBN16" s="235"/>
      <c r="PBO16" s="236"/>
      <c r="PBP16" s="236"/>
      <c r="PBQ16" s="235"/>
      <c r="PBR16" s="236"/>
      <c r="PBS16" s="236"/>
      <c r="PBT16" s="235"/>
      <c r="PBU16" s="236"/>
      <c r="PBV16" s="236"/>
      <c r="PBW16" s="235"/>
      <c r="PBX16" s="236"/>
      <c r="PBY16" s="236"/>
      <c r="PBZ16" s="235"/>
      <c r="PCA16" s="236"/>
      <c r="PCB16" s="236"/>
      <c r="PCC16" s="235"/>
      <c r="PCD16" s="236"/>
      <c r="PCE16" s="236"/>
      <c r="PCF16" s="235"/>
      <c r="PCG16" s="236"/>
      <c r="PCH16" s="236"/>
      <c r="PCI16" s="235"/>
      <c r="PCJ16" s="236"/>
      <c r="PCK16" s="236"/>
      <c r="PCL16" s="235"/>
      <c r="PCM16" s="236"/>
      <c r="PCN16" s="236"/>
      <c r="PCO16" s="235"/>
      <c r="PCP16" s="236"/>
      <c r="PCQ16" s="236"/>
      <c r="PCR16" s="235"/>
      <c r="PCS16" s="236"/>
      <c r="PCT16" s="236"/>
      <c r="PCU16" s="235"/>
      <c r="PCV16" s="236"/>
      <c r="PCW16" s="236"/>
      <c r="PCX16" s="235"/>
      <c r="PCY16" s="236"/>
      <c r="PCZ16" s="236"/>
      <c r="PDA16" s="235"/>
      <c r="PDB16" s="236"/>
      <c r="PDC16" s="236"/>
      <c r="PDD16" s="235"/>
      <c r="PDE16" s="236"/>
      <c r="PDF16" s="236"/>
      <c r="PDG16" s="235"/>
      <c r="PDH16" s="236"/>
      <c r="PDI16" s="236"/>
      <c r="PDJ16" s="235"/>
      <c r="PDK16" s="236"/>
      <c r="PDL16" s="236"/>
      <c r="PDM16" s="235"/>
      <c r="PDN16" s="236"/>
      <c r="PDO16" s="236"/>
      <c r="PDP16" s="235"/>
      <c r="PDQ16" s="236"/>
      <c r="PDR16" s="236"/>
      <c r="PDS16" s="235"/>
      <c r="PDT16" s="236"/>
      <c r="PDU16" s="236"/>
      <c r="PDV16" s="235"/>
      <c r="PDW16" s="236"/>
      <c r="PDX16" s="236"/>
      <c r="PDY16" s="235"/>
      <c r="PDZ16" s="236"/>
      <c r="PEA16" s="236"/>
      <c r="PEB16" s="235"/>
      <c r="PEC16" s="236"/>
      <c r="PED16" s="236"/>
      <c r="PEE16" s="235"/>
      <c r="PEF16" s="236"/>
      <c r="PEG16" s="236"/>
      <c r="PEH16" s="235"/>
      <c r="PEI16" s="236"/>
      <c r="PEJ16" s="236"/>
      <c r="PEK16" s="235"/>
      <c r="PEL16" s="236"/>
      <c r="PEM16" s="236"/>
      <c r="PEN16" s="235"/>
      <c r="PEO16" s="236"/>
      <c r="PEP16" s="236"/>
      <c r="PEQ16" s="235"/>
      <c r="PER16" s="236"/>
      <c r="PES16" s="236"/>
      <c r="PET16" s="235"/>
      <c r="PEU16" s="236"/>
      <c r="PEV16" s="236"/>
      <c r="PEW16" s="235"/>
      <c r="PEX16" s="236"/>
      <c r="PEY16" s="236"/>
      <c r="PEZ16" s="235"/>
      <c r="PFA16" s="236"/>
      <c r="PFB16" s="236"/>
      <c r="PFC16" s="235"/>
      <c r="PFD16" s="236"/>
      <c r="PFE16" s="236"/>
      <c r="PFF16" s="235"/>
      <c r="PFG16" s="236"/>
      <c r="PFH16" s="236"/>
      <c r="PFI16" s="235"/>
      <c r="PFJ16" s="236"/>
      <c r="PFK16" s="236"/>
      <c r="PFL16" s="235"/>
      <c r="PFM16" s="236"/>
      <c r="PFN16" s="236"/>
      <c r="PFO16" s="235"/>
      <c r="PFP16" s="236"/>
      <c r="PFQ16" s="236"/>
      <c r="PFR16" s="235"/>
      <c r="PFS16" s="236"/>
      <c r="PFT16" s="236"/>
      <c r="PFU16" s="235"/>
      <c r="PFV16" s="236"/>
      <c r="PFW16" s="236"/>
      <c r="PFX16" s="235"/>
      <c r="PFY16" s="236"/>
      <c r="PFZ16" s="236"/>
      <c r="PGA16" s="235"/>
      <c r="PGB16" s="236"/>
      <c r="PGC16" s="236"/>
      <c r="PGD16" s="235"/>
      <c r="PGE16" s="236"/>
      <c r="PGF16" s="236"/>
      <c r="PGG16" s="235"/>
      <c r="PGH16" s="236"/>
      <c r="PGI16" s="236"/>
      <c r="PGJ16" s="235"/>
      <c r="PGK16" s="236"/>
      <c r="PGL16" s="236"/>
      <c r="PGM16" s="235"/>
      <c r="PGN16" s="236"/>
      <c r="PGO16" s="236"/>
      <c r="PGP16" s="235"/>
      <c r="PGQ16" s="236"/>
      <c r="PGR16" s="236"/>
      <c r="PGS16" s="235"/>
      <c r="PGT16" s="236"/>
      <c r="PGU16" s="236"/>
      <c r="PGV16" s="235"/>
      <c r="PGW16" s="236"/>
      <c r="PGX16" s="236"/>
      <c r="PGY16" s="235"/>
      <c r="PGZ16" s="236"/>
      <c r="PHA16" s="236"/>
      <c r="PHB16" s="235"/>
      <c r="PHC16" s="236"/>
      <c r="PHD16" s="236"/>
      <c r="PHE16" s="235"/>
      <c r="PHF16" s="236"/>
      <c r="PHG16" s="236"/>
      <c r="PHH16" s="235"/>
      <c r="PHI16" s="236"/>
      <c r="PHJ16" s="236"/>
      <c r="PHK16" s="235"/>
      <c r="PHL16" s="236"/>
      <c r="PHM16" s="236"/>
      <c r="PHN16" s="235"/>
      <c r="PHO16" s="236"/>
      <c r="PHP16" s="236"/>
      <c r="PHQ16" s="235"/>
      <c r="PHR16" s="236"/>
      <c r="PHS16" s="236"/>
      <c r="PHT16" s="235"/>
      <c r="PHU16" s="236"/>
      <c r="PHV16" s="236"/>
      <c r="PHW16" s="235"/>
      <c r="PHX16" s="236"/>
      <c r="PHY16" s="236"/>
      <c r="PHZ16" s="235"/>
      <c r="PIA16" s="236"/>
      <c r="PIB16" s="236"/>
      <c r="PIC16" s="235"/>
      <c r="PID16" s="236"/>
      <c r="PIE16" s="236"/>
      <c r="PIF16" s="235"/>
      <c r="PIG16" s="236"/>
      <c r="PIH16" s="236"/>
      <c r="PII16" s="235"/>
      <c r="PIJ16" s="236"/>
      <c r="PIK16" s="236"/>
      <c r="PIL16" s="235"/>
      <c r="PIM16" s="236"/>
      <c r="PIN16" s="236"/>
      <c r="PIO16" s="235"/>
      <c r="PIP16" s="236"/>
      <c r="PIQ16" s="236"/>
      <c r="PIR16" s="235"/>
      <c r="PIS16" s="236"/>
      <c r="PIT16" s="236"/>
      <c r="PIU16" s="235"/>
      <c r="PIV16" s="236"/>
      <c r="PIW16" s="236"/>
      <c r="PIX16" s="235"/>
      <c r="PIY16" s="236"/>
      <c r="PIZ16" s="236"/>
      <c r="PJA16" s="235"/>
      <c r="PJB16" s="236"/>
      <c r="PJC16" s="236"/>
      <c r="PJD16" s="235"/>
      <c r="PJE16" s="236"/>
      <c r="PJF16" s="236"/>
      <c r="PJG16" s="235"/>
      <c r="PJH16" s="236"/>
      <c r="PJI16" s="236"/>
      <c r="PJJ16" s="235"/>
      <c r="PJK16" s="236"/>
      <c r="PJL16" s="236"/>
      <c r="PJM16" s="235"/>
      <c r="PJN16" s="236"/>
      <c r="PJO16" s="236"/>
      <c r="PJP16" s="235"/>
      <c r="PJQ16" s="236"/>
      <c r="PJR16" s="236"/>
      <c r="PJS16" s="235"/>
      <c r="PJT16" s="236"/>
      <c r="PJU16" s="236"/>
      <c r="PJV16" s="235"/>
      <c r="PJW16" s="236"/>
      <c r="PJX16" s="236"/>
      <c r="PJY16" s="235"/>
      <c r="PJZ16" s="236"/>
      <c r="PKA16" s="236"/>
      <c r="PKB16" s="235"/>
      <c r="PKC16" s="236"/>
      <c r="PKD16" s="236"/>
      <c r="PKE16" s="235"/>
      <c r="PKF16" s="236"/>
      <c r="PKG16" s="236"/>
      <c r="PKH16" s="235"/>
      <c r="PKI16" s="236"/>
      <c r="PKJ16" s="236"/>
      <c r="PKK16" s="235"/>
      <c r="PKL16" s="236"/>
      <c r="PKM16" s="236"/>
      <c r="PKN16" s="235"/>
      <c r="PKO16" s="236"/>
      <c r="PKP16" s="236"/>
      <c r="PKQ16" s="235"/>
      <c r="PKR16" s="236"/>
      <c r="PKS16" s="236"/>
      <c r="PKT16" s="235"/>
      <c r="PKU16" s="236"/>
      <c r="PKV16" s="236"/>
      <c r="PKW16" s="235"/>
      <c r="PKX16" s="236"/>
      <c r="PKY16" s="236"/>
      <c r="PKZ16" s="235"/>
      <c r="PLA16" s="236"/>
      <c r="PLB16" s="236"/>
      <c r="PLC16" s="235"/>
      <c r="PLD16" s="236"/>
      <c r="PLE16" s="236"/>
      <c r="PLF16" s="235"/>
      <c r="PLG16" s="236"/>
      <c r="PLH16" s="236"/>
      <c r="PLI16" s="235"/>
      <c r="PLJ16" s="236"/>
      <c r="PLK16" s="236"/>
      <c r="PLL16" s="235"/>
      <c r="PLM16" s="236"/>
      <c r="PLN16" s="236"/>
      <c r="PLO16" s="235"/>
      <c r="PLP16" s="236"/>
      <c r="PLQ16" s="236"/>
      <c r="PLR16" s="235"/>
      <c r="PLS16" s="236"/>
      <c r="PLT16" s="236"/>
      <c r="PLU16" s="235"/>
      <c r="PLV16" s="236"/>
      <c r="PLW16" s="236"/>
      <c r="PLX16" s="235"/>
      <c r="PLY16" s="236"/>
      <c r="PLZ16" s="236"/>
      <c r="PMA16" s="235"/>
      <c r="PMB16" s="236"/>
      <c r="PMC16" s="236"/>
      <c r="PMD16" s="235"/>
      <c r="PME16" s="236"/>
      <c r="PMF16" s="236"/>
      <c r="PMG16" s="235"/>
      <c r="PMH16" s="236"/>
      <c r="PMI16" s="236"/>
      <c r="PMJ16" s="235"/>
      <c r="PMK16" s="236"/>
      <c r="PML16" s="236"/>
      <c r="PMM16" s="235"/>
      <c r="PMN16" s="236"/>
      <c r="PMO16" s="236"/>
      <c r="PMP16" s="235"/>
      <c r="PMQ16" s="236"/>
      <c r="PMR16" s="236"/>
      <c r="PMS16" s="235"/>
      <c r="PMT16" s="236"/>
      <c r="PMU16" s="236"/>
      <c r="PMV16" s="235"/>
      <c r="PMW16" s="236"/>
      <c r="PMX16" s="236"/>
      <c r="PMY16" s="235"/>
      <c r="PMZ16" s="236"/>
      <c r="PNA16" s="236"/>
      <c r="PNB16" s="235"/>
      <c r="PNC16" s="236"/>
      <c r="PND16" s="236"/>
      <c r="PNE16" s="235"/>
      <c r="PNF16" s="236"/>
      <c r="PNG16" s="236"/>
      <c r="PNH16" s="235"/>
      <c r="PNI16" s="236"/>
      <c r="PNJ16" s="236"/>
      <c r="PNK16" s="235"/>
      <c r="PNL16" s="236"/>
      <c r="PNM16" s="236"/>
      <c r="PNN16" s="235"/>
      <c r="PNO16" s="236"/>
      <c r="PNP16" s="236"/>
      <c r="PNQ16" s="235"/>
      <c r="PNR16" s="236"/>
      <c r="PNS16" s="236"/>
      <c r="PNT16" s="235"/>
      <c r="PNU16" s="236"/>
      <c r="PNV16" s="236"/>
      <c r="PNW16" s="235"/>
      <c r="PNX16" s="236"/>
      <c r="PNY16" s="236"/>
      <c r="PNZ16" s="235"/>
      <c r="POA16" s="236"/>
      <c r="POB16" s="236"/>
      <c r="POC16" s="235"/>
      <c r="POD16" s="236"/>
      <c r="POE16" s="236"/>
      <c r="POF16" s="235"/>
      <c r="POG16" s="236"/>
      <c r="POH16" s="236"/>
      <c r="POI16" s="235"/>
      <c r="POJ16" s="236"/>
      <c r="POK16" s="236"/>
      <c r="POL16" s="235"/>
      <c r="POM16" s="236"/>
      <c r="PON16" s="236"/>
      <c r="POO16" s="235"/>
      <c r="POP16" s="236"/>
      <c r="POQ16" s="236"/>
      <c r="POR16" s="235"/>
      <c r="POS16" s="236"/>
      <c r="POT16" s="236"/>
      <c r="POU16" s="235"/>
      <c r="POV16" s="236"/>
      <c r="POW16" s="236"/>
      <c r="POX16" s="235"/>
      <c r="POY16" s="236"/>
      <c r="POZ16" s="236"/>
      <c r="PPA16" s="235"/>
      <c r="PPB16" s="236"/>
      <c r="PPC16" s="236"/>
      <c r="PPD16" s="235"/>
      <c r="PPE16" s="236"/>
      <c r="PPF16" s="236"/>
      <c r="PPG16" s="235"/>
      <c r="PPH16" s="236"/>
      <c r="PPI16" s="236"/>
      <c r="PPJ16" s="235"/>
      <c r="PPK16" s="236"/>
      <c r="PPL16" s="236"/>
      <c r="PPM16" s="235"/>
      <c r="PPN16" s="236"/>
      <c r="PPO16" s="236"/>
      <c r="PPP16" s="235"/>
      <c r="PPQ16" s="236"/>
      <c r="PPR16" s="236"/>
      <c r="PPS16" s="235"/>
      <c r="PPT16" s="236"/>
      <c r="PPU16" s="236"/>
      <c r="PPV16" s="235"/>
      <c r="PPW16" s="236"/>
      <c r="PPX16" s="236"/>
      <c r="PPY16" s="235"/>
      <c r="PPZ16" s="236"/>
      <c r="PQA16" s="236"/>
      <c r="PQB16" s="235"/>
      <c r="PQC16" s="236"/>
      <c r="PQD16" s="236"/>
      <c r="PQE16" s="235"/>
      <c r="PQF16" s="236"/>
      <c r="PQG16" s="236"/>
      <c r="PQH16" s="235"/>
      <c r="PQI16" s="236"/>
      <c r="PQJ16" s="236"/>
      <c r="PQK16" s="235"/>
      <c r="PQL16" s="236"/>
      <c r="PQM16" s="236"/>
      <c r="PQN16" s="235"/>
      <c r="PQO16" s="236"/>
      <c r="PQP16" s="236"/>
      <c r="PQQ16" s="235"/>
      <c r="PQR16" s="236"/>
      <c r="PQS16" s="236"/>
      <c r="PQT16" s="235"/>
      <c r="PQU16" s="236"/>
      <c r="PQV16" s="236"/>
      <c r="PQW16" s="235"/>
      <c r="PQX16" s="236"/>
      <c r="PQY16" s="236"/>
      <c r="PQZ16" s="235"/>
      <c r="PRA16" s="236"/>
      <c r="PRB16" s="236"/>
      <c r="PRC16" s="235"/>
      <c r="PRD16" s="236"/>
      <c r="PRE16" s="236"/>
      <c r="PRF16" s="235"/>
      <c r="PRG16" s="236"/>
      <c r="PRH16" s="236"/>
      <c r="PRI16" s="235"/>
      <c r="PRJ16" s="236"/>
      <c r="PRK16" s="236"/>
      <c r="PRL16" s="235"/>
      <c r="PRM16" s="236"/>
      <c r="PRN16" s="236"/>
      <c r="PRO16" s="235"/>
      <c r="PRP16" s="236"/>
      <c r="PRQ16" s="236"/>
      <c r="PRR16" s="235"/>
      <c r="PRS16" s="236"/>
      <c r="PRT16" s="236"/>
      <c r="PRU16" s="235"/>
      <c r="PRV16" s="236"/>
      <c r="PRW16" s="236"/>
      <c r="PRX16" s="235"/>
      <c r="PRY16" s="236"/>
      <c r="PRZ16" s="236"/>
      <c r="PSA16" s="235"/>
      <c r="PSB16" s="236"/>
      <c r="PSC16" s="236"/>
      <c r="PSD16" s="235"/>
      <c r="PSE16" s="236"/>
      <c r="PSF16" s="236"/>
      <c r="PSG16" s="235"/>
      <c r="PSH16" s="236"/>
      <c r="PSI16" s="236"/>
      <c r="PSJ16" s="235"/>
      <c r="PSK16" s="236"/>
      <c r="PSL16" s="236"/>
      <c r="PSM16" s="235"/>
      <c r="PSN16" s="236"/>
      <c r="PSO16" s="236"/>
      <c r="PSP16" s="235"/>
      <c r="PSQ16" s="236"/>
      <c r="PSR16" s="236"/>
      <c r="PSS16" s="235"/>
      <c r="PST16" s="236"/>
      <c r="PSU16" s="236"/>
      <c r="PSV16" s="235"/>
      <c r="PSW16" s="236"/>
      <c r="PSX16" s="236"/>
      <c r="PSY16" s="235"/>
      <c r="PSZ16" s="236"/>
      <c r="PTA16" s="236"/>
      <c r="PTB16" s="235"/>
      <c r="PTC16" s="236"/>
      <c r="PTD16" s="236"/>
      <c r="PTE16" s="235"/>
      <c r="PTF16" s="236"/>
      <c r="PTG16" s="236"/>
      <c r="PTH16" s="235"/>
      <c r="PTI16" s="236"/>
      <c r="PTJ16" s="236"/>
      <c r="PTK16" s="235"/>
      <c r="PTL16" s="236"/>
      <c r="PTM16" s="236"/>
      <c r="PTN16" s="235"/>
      <c r="PTO16" s="236"/>
      <c r="PTP16" s="236"/>
      <c r="PTQ16" s="235"/>
      <c r="PTR16" s="236"/>
      <c r="PTS16" s="236"/>
      <c r="PTT16" s="235"/>
      <c r="PTU16" s="236"/>
      <c r="PTV16" s="236"/>
      <c r="PTW16" s="235"/>
      <c r="PTX16" s="236"/>
      <c r="PTY16" s="236"/>
      <c r="PTZ16" s="235"/>
      <c r="PUA16" s="236"/>
      <c r="PUB16" s="236"/>
      <c r="PUC16" s="235"/>
      <c r="PUD16" s="236"/>
      <c r="PUE16" s="236"/>
      <c r="PUF16" s="235"/>
      <c r="PUG16" s="236"/>
      <c r="PUH16" s="236"/>
      <c r="PUI16" s="235"/>
      <c r="PUJ16" s="236"/>
      <c r="PUK16" s="236"/>
      <c r="PUL16" s="235"/>
      <c r="PUM16" s="236"/>
      <c r="PUN16" s="236"/>
      <c r="PUO16" s="235"/>
      <c r="PUP16" s="236"/>
      <c r="PUQ16" s="236"/>
      <c r="PUR16" s="235"/>
      <c r="PUS16" s="236"/>
      <c r="PUT16" s="236"/>
      <c r="PUU16" s="235"/>
      <c r="PUV16" s="236"/>
      <c r="PUW16" s="236"/>
      <c r="PUX16" s="235"/>
      <c r="PUY16" s="236"/>
      <c r="PUZ16" s="236"/>
      <c r="PVA16" s="235"/>
      <c r="PVB16" s="236"/>
      <c r="PVC16" s="236"/>
      <c r="PVD16" s="235"/>
      <c r="PVE16" s="236"/>
      <c r="PVF16" s="236"/>
      <c r="PVG16" s="235"/>
      <c r="PVH16" s="236"/>
      <c r="PVI16" s="236"/>
      <c r="PVJ16" s="235"/>
      <c r="PVK16" s="236"/>
      <c r="PVL16" s="236"/>
      <c r="PVM16" s="235"/>
      <c r="PVN16" s="236"/>
      <c r="PVO16" s="236"/>
      <c r="PVP16" s="235"/>
      <c r="PVQ16" s="236"/>
      <c r="PVR16" s="236"/>
      <c r="PVS16" s="235"/>
      <c r="PVT16" s="236"/>
      <c r="PVU16" s="236"/>
      <c r="PVV16" s="235"/>
      <c r="PVW16" s="236"/>
      <c r="PVX16" s="236"/>
      <c r="PVY16" s="235"/>
      <c r="PVZ16" s="236"/>
      <c r="PWA16" s="236"/>
      <c r="PWB16" s="235"/>
      <c r="PWC16" s="236"/>
      <c r="PWD16" s="236"/>
      <c r="PWE16" s="235"/>
      <c r="PWF16" s="236"/>
      <c r="PWG16" s="236"/>
      <c r="PWH16" s="235"/>
      <c r="PWI16" s="236"/>
      <c r="PWJ16" s="236"/>
      <c r="PWK16" s="235"/>
      <c r="PWL16" s="236"/>
      <c r="PWM16" s="236"/>
      <c r="PWN16" s="235"/>
      <c r="PWO16" s="236"/>
      <c r="PWP16" s="236"/>
      <c r="PWQ16" s="235"/>
      <c r="PWR16" s="236"/>
      <c r="PWS16" s="236"/>
      <c r="PWT16" s="235"/>
      <c r="PWU16" s="236"/>
      <c r="PWV16" s="236"/>
      <c r="PWW16" s="235"/>
      <c r="PWX16" s="236"/>
      <c r="PWY16" s="236"/>
      <c r="PWZ16" s="235"/>
      <c r="PXA16" s="236"/>
      <c r="PXB16" s="236"/>
      <c r="PXC16" s="235"/>
      <c r="PXD16" s="236"/>
      <c r="PXE16" s="236"/>
      <c r="PXF16" s="235"/>
      <c r="PXG16" s="236"/>
      <c r="PXH16" s="236"/>
      <c r="PXI16" s="235"/>
      <c r="PXJ16" s="236"/>
      <c r="PXK16" s="236"/>
      <c r="PXL16" s="235"/>
      <c r="PXM16" s="236"/>
      <c r="PXN16" s="236"/>
      <c r="PXO16" s="235"/>
      <c r="PXP16" s="236"/>
      <c r="PXQ16" s="236"/>
      <c r="PXR16" s="235"/>
      <c r="PXS16" s="236"/>
      <c r="PXT16" s="236"/>
      <c r="PXU16" s="235"/>
      <c r="PXV16" s="236"/>
      <c r="PXW16" s="236"/>
      <c r="PXX16" s="235"/>
      <c r="PXY16" s="236"/>
      <c r="PXZ16" s="236"/>
      <c r="PYA16" s="235"/>
      <c r="PYB16" s="236"/>
      <c r="PYC16" s="236"/>
      <c r="PYD16" s="235"/>
      <c r="PYE16" s="236"/>
      <c r="PYF16" s="236"/>
      <c r="PYG16" s="235"/>
      <c r="PYH16" s="236"/>
      <c r="PYI16" s="236"/>
      <c r="PYJ16" s="235"/>
      <c r="PYK16" s="236"/>
      <c r="PYL16" s="236"/>
      <c r="PYM16" s="235"/>
      <c r="PYN16" s="236"/>
      <c r="PYO16" s="236"/>
      <c r="PYP16" s="235"/>
      <c r="PYQ16" s="236"/>
      <c r="PYR16" s="236"/>
      <c r="PYS16" s="235"/>
      <c r="PYT16" s="236"/>
      <c r="PYU16" s="236"/>
      <c r="PYV16" s="235"/>
      <c r="PYW16" s="236"/>
      <c r="PYX16" s="236"/>
      <c r="PYY16" s="235"/>
      <c r="PYZ16" s="236"/>
      <c r="PZA16" s="236"/>
      <c r="PZB16" s="235"/>
      <c r="PZC16" s="236"/>
      <c r="PZD16" s="236"/>
      <c r="PZE16" s="235"/>
      <c r="PZF16" s="236"/>
      <c r="PZG16" s="236"/>
      <c r="PZH16" s="235"/>
      <c r="PZI16" s="236"/>
      <c r="PZJ16" s="236"/>
      <c r="PZK16" s="235"/>
      <c r="PZL16" s="236"/>
      <c r="PZM16" s="236"/>
      <c r="PZN16" s="235"/>
      <c r="PZO16" s="236"/>
      <c r="PZP16" s="236"/>
      <c r="PZQ16" s="235"/>
      <c r="PZR16" s="236"/>
      <c r="PZS16" s="236"/>
      <c r="PZT16" s="235"/>
      <c r="PZU16" s="236"/>
      <c r="PZV16" s="236"/>
      <c r="PZW16" s="235"/>
      <c r="PZX16" s="236"/>
      <c r="PZY16" s="236"/>
      <c r="PZZ16" s="235"/>
      <c r="QAA16" s="236"/>
      <c r="QAB16" s="236"/>
      <c r="QAC16" s="235"/>
      <c r="QAD16" s="236"/>
      <c r="QAE16" s="236"/>
      <c r="QAF16" s="235"/>
      <c r="QAG16" s="236"/>
      <c r="QAH16" s="236"/>
      <c r="QAI16" s="235"/>
      <c r="QAJ16" s="236"/>
      <c r="QAK16" s="236"/>
      <c r="QAL16" s="235"/>
      <c r="QAM16" s="236"/>
      <c r="QAN16" s="236"/>
      <c r="QAO16" s="235"/>
      <c r="QAP16" s="236"/>
      <c r="QAQ16" s="236"/>
      <c r="QAR16" s="235"/>
      <c r="QAS16" s="236"/>
      <c r="QAT16" s="236"/>
      <c r="QAU16" s="235"/>
      <c r="QAV16" s="236"/>
      <c r="QAW16" s="236"/>
      <c r="QAX16" s="235"/>
      <c r="QAY16" s="236"/>
      <c r="QAZ16" s="236"/>
      <c r="QBA16" s="235"/>
      <c r="QBB16" s="236"/>
      <c r="QBC16" s="236"/>
      <c r="QBD16" s="235"/>
      <c r="QBE16" s="236"/>
      <c r="QBF16" s="236"/>
      <c r="QBG16" s="235"/>
      <c r="QBH16" s="236"/>
      <c r="QBI16" s="236"/>
      <c r="QBJ16" s="235"/>
      <c r="QBK16" s="236"/>
      <c r="QBL16" s="236"/>
      <c r="QBM16" s="235"/>
      <c r="QBN16" s="236"/>
      <c r="QBO16" s="236"/>
      <c r="QBP16" s="235"/>
      <c r="QBQ16" s="236"/>
      <c r="QBR16" s="236"/>
      <c r="QBS16" s="235"/>
      <c r="QBT16" s="236"/>
      <c r="QBU16" s="236"/>
      <c r="QBV16" s="235"/>
      <c r="QBW16" s="236"/>
      <c r="QBX16" s="236"/>
      <c r="QBY16" s="235"/>
      <c r="QBZ16" s="236"/>
      <c r="QCA16" s="236"/>
      <c r="QCB16" s="235"/>
      <c r="QCC16" s="236"/>
      <c r="QCD16" s="236"/>
      <c r="QCE16" s="235"/>
      <c r="QCF16" s="236"/>
      <c r="QCG16" s="236"/>
      <c r="QCH16" s="235"/>
      <c r="QCI16" s="236"/>
      <c r="QCJ16" s="236"/>
      <c r="QCK16" s="235"/>
      <c r="QCL16" s="236"/>
      <c r="QCM16" s="236"/>
      <c r="QCN16" s="235"/>
      <c r="QCO16" s="236"/>
      <c r="QCP16" s="236"/>
      <c r="QCQ16" s="235"/>
      <c r="QCR16" s="236"/>
      <c r="QCS16" s="236"/>
      <c r="QCT16" s="235"/>
      <c r="QCU16" s="236"/>
      <c r="QCV16" s="236"/>
      <c r="QCW16" s="235"/>
      <c r="QCX16" s="236"/>
      <c r="QCY16" s="236"/>
      <c r="QCZ16" s="235"/>
      <c r="QDA16" s="236"/>
      <c r="QDB16" s="236"/>
      <c r="QDC16" s="235"/>
      <c r="QDD16" s="236"/>
      <c r="QDE16" s="236"/>
      <c r="QDF16" s="235"/>
      <c r="QDG16" s="236"/>
      <c r="QDH16" s="236"/>
      <c r="QDI16" s="235"/>
      <c r="QDJ16" s="236"/>
      <c r="QDK16" s="236"/>
      <c r="QDL16" s="235"/>
      <c r="QDM16" s="236"/>
      <c r="QDN16" s="236"/>
      <c r="QDO16" s="235"/>
      <c r="QDP16" s="236"/>
      <c r="QDQ16" s="236"/>
      <c r="QDR16" s="235"/>
      <c r="QDS16" s="236"/>
      <c r="QDT16" s="236"/>
      <c r="QDU16" s="235"/>
      <c r="QDV16" s="236"/>
      <c r="QDW16" s="236"/>
      <c r="QDX16" s="235"/>
      <c r="QDY16" s="236"/>
      <c r="QDZ16" s="236"/>
      <c r="QEA16" s="235"/>
      <c r="QEB16" s="236"/>
      <c r="QEC16" s="236"/>
      <c r="QED16" s="235"/>
      <c r="QEE16" s="236"/>
      <c r="QEF16" s="236"/>
      <c r="QEG16" s="235"/>
      <c r="QEH16" s="236"/>
      <c r="QEI16" s="236"/>
      <c r="QEJ16" s="235"/>
      <c r="QEK16" s="236"/>
      <c r="QEL16" s="236"/>
      <c r="QEM16" s="235"/>
      <c r="QEN16" s="236"/>
      <c r="QEO16" s="236"/>
      <c r="QEP16" s="235"/>
      <c r="QEQ16" s="236"/>
      <c r="QER16" s="236"/>
      <c r="QES16" s="235"/>
      <c r="QET16" s="236"/>
      <c r="QEU16" s="236"/>
      <c r="QEV16" s="235"/>
      <c r="QEW16" s="236"/>
      <c r="QEX16" s="236"/>
      <c r="QEY16" s="235"/>
      <c r="QEZ16" s="236"/>
      <c r="QFA16" s="236"/>
      <c r="QFB16" s="235"/>
      <c r="QFC16" s="236"/>
      <c r="QFD16" s="236"/>
      <c r="QFE16" s="235"/>
      <c r="QFF16" s="236"/>
      <c r="QFG16" s="236"/>
      <c r="QFH16" s="235"/>
      <c r="QFI16" s="236"/>
      <c r="QFJ16" s="236"/>
      <c r="QFK16" s="235"/>
      <c r="QFL16" s="236"/>
      <c r="QFM16" s="236"/>
      <c r="QFN16" s="235"/>
      <c r="QFO16" s="236"/>
      <c r="QFP16" s="236"/>
      <c r="QFQ16" s="235"/>
      <c r="QFR16" s="236"/>
      <c r="QFS16" s="236"/>
      <c r="QFT16" s="235"/>
      <c r="QFU16" s="236"/>
      <c r="QFV16" s="236"/>
      <c r="QFW16" s="235"/>
      <c r="QFX16" s="236"/>
      <c r="QFY16" s="236"/>
      <c r="QFZ16" s="235"/>
      <c r="QGA16" s="236"/>
      <c r="QGB16" s="236"/>
      <c r="QGC16" s="235"/>
      <c r="QGD16" s="236"/>
      <c r="QGE16" s="236"/>
      <c r="QGF16" s="235"/>
      <c r="QGG16" s="236"/>
      <c r="QGH16" s="236"/>
      <c r="QGI16" s="235"/>
      <c r="QGJ16" s="236"/>
      <c r="QGK16" s="236"/>
      <c r="QGL16" s="235"/>
      <c r="QGM16" s="236"/>
      <c r="QGN16" s="236"/>
      <c r="QGO16" s="235"/>
      <c r="QGP16" s="236"/>
      <c r="QGQ16" s="236"/>
      <c r="QGR16" s="235"/>
      <c r="QGS16" s="236"/>
      <c r="QGT16" s="236"/>
      <c r="QGU16" s="235"/>
      <c r="QGV16" s="236"/>
      <c r="QGW16" s="236"/>
      <c r="QGX16" s="235"/>
      <c r="QGY16" s="236"/>
      <c r="QGZ16" s="236"/>
      <c r="QHA16" s="235"/>
      <c r="QHB16" s="236"/>
      <c r="QHC16" s="236"/>
      <c r="QHD16" s="235"/>
      <c r="QHE16" s="236"/>
      <c r="QHF16" s="236"/>
      <c r="QHG16" s="235"/>
      <c r="QHH16" s="236"/>
      <c r="QHI16" s="236"/>
      <c r="QHJ16" s="235"/>
      <c r="QHK16" s="236"/>
      <c r="QHL16" s="236"/>
      <c r="QHM16" s="235"/>
      <c r="QHN16" s="236"/>
      <c r="QHO16" s="236"/>
      <c r="QHP16" s="235"/>
      <c r="QHQ16" s="236"/>
      <c r="QHR16" s="236"/>
      <c r="QHS16" s="235"/>
      <c r="QHT16" s="236"/>
      <c r="QHU16" s="236"/>
      <c r="QHV16" s="235"/>
      <c r="QHW16" s="236"/>
      <c r="QHX16" s="236"/>
      <c r="QHY16" s="235"/>
      <c r="QHZ16" s="236"/>
      <c r="QIA16" s="236"/>
      <c r="QIB16" s="235"/>
      <c r="QIC16" s="236"/>
      <c r="QID16" s="236"/>
      <c r="QIE16" s="235"/>
      <c r="QIF16" s="236"/>
      <c r="QIG16" s="236"/>
      <c r="QIH16" s="235"/>
      <c r="QII16" s="236"/>
      <c r="QIJ16" s="236"/>
      <c r="QIK16" s="235"/>
      <c r="QIL16" s="236"/>
      <c r="QIM16" s="236"/>
      <c r="QIN16" s="235"/>
      <c r="QIO16" s="236"/>
      <c r="QIP16" s="236"/>
      <c r="QIQ16" s="235"/>
      <c r="QIR16" s="236"/>
      <c r="QIS16" s="236"/>
      <c r="QIT16" s="235"/>
      <c r="QIU16" s="236"/>
      <c r="QIV16" s="236"/>
      <c r="QIW16" s="235"/>
      <c r="QIX16" s="236"/>
      <c r="QIY16" s="236"/>
      <c r="QIZ16" s="235"/>
      <c r="QJA16" s="236"/>
      <c r="QJB16" s="236"/>
      <c r="QJC16" s="235"/>
      <c r="QJD16" s="236"/>
      <c r="QJE16" s="236"/>
      <c r="QJF16" s="235"/>
      <c r="QJG16" s="236"/>
      <c r="QJH16" s="236"/>
      <c r="QJI16" s="235"/>
      <c r="QJJ16" s="236"/>
      <c r="QJK16" s="236"/>
      <c r="QJL16" s="235"/>
      <c r="QJM16" s="236"/>
      <c r="QJN16" s="236"/>
      <c r="QJO16" s="235"/>
      <c r="QJP16" s="236"/>
      <c r="QJQ16" s="236"/>
      <c r="QJR16" s="235"/>
      <c r="QJS16" s="236"/>
      <c r="QJT16" s="236"/>
      <c r="QJU16" s="235"/>
      <c r="QJV16" s="236"/>
      <c r="QJW16" s="236"/>
      <c r="QJX16" s="235"/>
      <c r="QJY16" s="236"/>
      <c r="QJZ16" s="236"/>
      <c r="QKA16" s="235"/>
      <c r="QKB16" s="236"/>
      <c r="QKC16" s="236"/>
      <c r="QKD16" s="235"/>
      <c r="QKE16" s="236"/>
      <c r="QKF16" s="236"/>
      <c r="QKG16" s="235"/>
      <c r="QKH16" s="236"/>
      <c r="QKI16" s="236"/>
      <c r="QKJ16" s="235"/>
      <c r="QKK16" s="236"/>
      <c r="QKL16" s="236"/>
      <c r="QKM16" s="235"/>
      <c r="QKN16" s="236"/>
      <c r="QKO16" s="236"/>
      <c r="QKP16" s="235"/>
      <c r="QKQ16" s="236"/>
      <c r="QKR16" s="236"/>
      <c r="QKS16" s="235"/>
      <c r="QKT16" s="236"/>
      <c r="QKU16" s="236"/>
      <c r="QKV16" s="235"/>
      <c r="QKW16" s="236"/>
      <c r="QKX16" s="236"/>
      <c r="QKY16" s="235"/>
      <c r="QKZ16" s="236"/>
      <c r="QLA16" s="236"/>
      <c r="QLB16" s="235"/>
      <c r="QLC16" s="236"/>
      <c r="QLD16" s="236"/>
      <c r="QLE16" s="235"/>
      <c r="QLF16" s="236"/>
      <c r="QLG16" s="236"/>
      <c r="QLH16" s="235"/>
      <c r="QLI16" s="236"/>
      <c r="QLJ16" s="236"/>
      <c r="QLK16" s="235"/>
      <c r="QLL16" s="236"/>
      <c r="QLM16" s="236"/>
      <c r="QLN16" s="235"/>
      <c r="QLO16" s="236"/>
      <c r="QLP16" s="236"/>
      <c r="QLQ16" s="235"/>
      <c r="QLR16" s="236"/>
      <c r="QLS16" s="236"/>
      <c r="QLT16" s="235"/>
      <c r="QLU16" s="236"/>
      <c r="QLV16" s="236"/>
      <c r="QLW16" s="235"/>
      <c r="QLX16" s="236"/>
      <c r="QLY16" s="236"/>
      <c r="QLZ16" s="235"/>
      <c r="QMA16" s="236"/>
      <c r="QMB16" s="236"/>
      <c r="QMC16" s="235"/>
      <c r="QMD16" s="236"/>
      <c r="QME16" s="236"/>
      <c r="QMF16" s="235"/>
      <c r="QMG16" s="236"/>
      <c r="QMH16" s="236"/>
      <c r="QMI16" s="235"/>
      <c r="QMJ16" s="236"/>
      <c r="QMK16" s="236"/>
      <c r="QML16" s="235"/>
      <c r="QMM16" s="236"/>
      <c r="QMN16" s="236"/>
      <c r="QMO16" s="235"/>
      <c r="QMP16" s="236"/>
      <c r="QMQ16" s="236"/>
      <c r="QMR16" s="235"/>
      <c r="QMS16" s="236"/>
      <c r="QMT16" s="236"/>
      <c r="QMU16" s="235"/>
      <c r="QMV16" s="236"/>
      <c r="QMW16" s="236"/>
      <c r="QMX16" s="235"/>
      <c r="QMY16" s="236"/>
      <c r="QMZ16" s="236"/>
      <c r="QNA16" s="235"/>
      <c r="QNB16" s="236"/>
      <c r="QNC16" s="236"/>
      <c r="QND16" s="235"/>
      <c r="QNE16" s="236"/>
      <c r="QNF16" s="236"/>
      <c r="QNG16" s="235"/>
      <c r="QNH16" s="236"/>
      <c r="QNI16" s="236"/>
      <c r="QNJ16" s="235"/>
      <c r="QNK16" s="236"/>
      <c r="QNL16" s="236"/>
      <c r="QNM16" s="235"/>
      <c r="QNN16" s="236"/>
      <c r="QNO16" s="236"/>
      <c r="QNP16" s="235"/>
      <c r="QNQ16" s="236"/>
      <c r="QNR16" s="236"/>
      <c r="QNS16" s="235"/>
      <c r="QNT16" s="236"/>
      <c r="QNU16" s="236"/>
      <c r="QNV16" s="235"/>
      <c r="QNW16" s="236"/>
      <c r="QNX16" s="236"/>
      <c r="QNY16" s="235"/>
      <c r="QNZ16" s="236"/>
      <c r="QOA16" s="236"/>
      <c r="QOB16" s="235"/>
      <c r="QOC16" s="236"/>
      <c r="QOD16" s="236"/>
      <c r="QOE16" s="235"/>
      <c r="QOF16" s="236"/>
      <c r="QOG16" s="236"/>
      <c r="QOH16" s="235"/>
      <c r="QOI16" s="236"/>
      <c r="QOJ16" s="236"/>
      <c r="QOK16" s="235"/>
      <c r="QOL16" s="236"/>
      <c r="QOM16" s="236"/>
      <c r="QON16" s="235"/>
      <c r="QOO16" s="236"/>
      <c r="QOP16" s="236"/>
      <c r="QOQ16" s="235"/>
      <c r="QOR16" s="236"/>
      <c r="QOS16" s="236"/>
      <c r="QOT16" s="235"/>
      <c r="QOU16" s="236"/>
      <c r="QOV16" s="236"/>
      <c r="QOW16" s="235"/>
      <c r="QOX16" s="236"/>
      <c r="QOY16" s="236"/>
      <c r="QOZ16" s="235"/>
      <c r="QPA16" s="236"/>
      <c r="QPB16" s="236"/>
      <c r="QPC16" s="235"/>
      <c r="QPD16" s="236"/>
      <c r="QPE16" s="236"/>
      <c r="QPF16" s="235"/>
      <c r="QPG16" s="236"/>
      <c r="QPH16" s="236"/>
      <c r="QPI16" s="235"/>
      <c r="QPJ16" s="236"/>
      <c r="QPK16" s="236"/>
      <c r="QPL16" s="235"/>
      <c r="QPM16" s="236"/>
      <c r="QPN16" s="236"/>
      <c r="QPO16" s="235"/>
      <c r="QPP16" s="236"/>
      <c r="QPQ16" s="236"/>
      <c r="QPR16" s="235"/>
      <c r="QPS16" s="236"/>
      <c r="QPT16" s="236"/>
      <c r="QPU16" s="235"/>
      <c r="QPV16" s="236"/>
      <c r="QPW16" s="236"/>
      <c r="QPX16" s="235"/>
      <c r="QPY16" s="236"/>
      <c r="QPZ16" s="236"/>
      <c r="QQA16" s="235"/>
      <c r="QQB16" s="236"/>
      <c r="QQC16" s="236"/>
      <c r="QQD16" s="235"/>
      <c r="QQE16" s="236"/>
      <c r="QQF16" s="236"/>
      <c r="QQG16" s="235"/>
      <c r="QQH16" s="236"/>
      <c r="QQI16" s="236"/>
      <c r="QQJ16" s="235"/>
      <c r="QQK16" s="236"/>
      <c r="QQL16" s="236"/>
      <c r="QQM16" s="235"/>
      <c r="QQN16" s="236"/>
      <c r="QQO16" s="236"/>
      <c r="QQP16" s="235"/>
      <c r="QQQ16" s="236"/>
      <c r="QQR16" s="236"/>
      <c r="QQS16" s="235"/>
      <c r="QQT16" s="236"/>
      <c r="QQU16" s="236"/>
      <c r="QQV16" s="235"/>
      <c r="QQW16" s="236"/>
      <c r="QQX16" s="236"/>
      <c r="QQY16" s="235"/>
      <c r="QQZ16" s="236"/>
      <c r="QRA16" s="236"/>
      <c r="QRB16" s="235"/>
      <c r="QRC16" s="236"/>
      <c r="QRD16" s="236"/>
      <c r="QRE16" s="235"/>
      <c r="QRF16" s="236"/>
      <c r="QRG16" s="236"/>
      <c r="QRH16" s="235"/>
      <c r="QRI16" s="236"/>
      <c r="QRJ16" s="236"/>
      <c r="QRK16" s="235"/>
      <c r="QRL16" s="236"/>
      <c r="QRM16" s="236"/>
      <c r="QRN16" s="235"/>
      <c r="QRO16" s="236"/>
      <c r="QRP16" s="236"/>
      <c r="QRQ16" s="235"/>
      <c r="QRR16" s="236"/>
      <c r="QRS16" s="236"/>
      <c r="QRT16" s="235"/>
      <c r="QRU16" s="236"/>
      <c r="QRV16" s="236"/>
      <c r="QRW16" s="235"/>
      <c r="QRX16" s="236"/>
      <c r="QRY16" s="236"/>
      <c r="QRZ16" s="235"/>
      <c r="QSA16" s="236"/>
      <c r="QSB16" s="236"/>
      <c r="QSC16" s="235"/>
      <c r="QSD16" s="236"/>
      <c r="QSE16" s="236"/>
      <c r="QSF16" s="235"/>
      <c r="QSG16" s="236"/>
      <c r="QSH16" s="236"/>
      <c r="QSI16" s="235"/>
      <c r="QSJ16" s="236"/>
      <c r="QSK16" s="236"/>
      <c r="QSL16" s="235"/>
      <c r="QSM16" s="236"/>
      <c r="QSN16" s="236"/>
      <c r="QSO16" s="235"/>
      <c r="QSP16" s="236"/>
      <c r="QSQ16" s="236"/>
      <c r="QSR16" s="235"/>
      <c r="QSS16" s="236"/>
      <c r="QST16" s="236"/>
      <c r="QSU16" s="235"/>
      <c r="QSV16" s="236"/>
      <c r="QSW16" s="236"/>
      <c r="QSX16" s="235"/>
      <c r="QSY16" s="236"/>
      <c r="QSZ16" s="236"/>
      <c r="QTA16" s="235"/>
      <c r="QTB16" s="236"/>
      <c r="QTC16" s="236"/>
      <c r="QTD16" s="235"/>
      <c r="QTE16" s="236"/>
      <c r="QTF16" s="236"/>
      <c r="QTG16" s="235"/>
      <c r="QTH16" s="236"/>
      <c r="QTI16" s="236"/>
      <c r="QTJ16" s="235"/>
      <c r="QTK16" s="236"/>
      <c r="QTL16" s="236"/>
      <c r="QTM16" s="235"/>
      <c r="QTN16" s="236"/>
      <c r="QTO16" s="236"/>
      <c r="QTP16" s="235"/>
      <c r="QTQ16" s="236"/>
      <c r="QTR16" s="236"/>
      <c r="QTS16" s="235"/>
      <c r="QTT16" s="236"/>
      <c r="QTU16" s="236"/>
      <c r="QTV16" s="235"/>
      <c r="QTW16" s="236"/>
      <c r="QTX16" s="236"/>
      <c r="QTY16" s="235"/>
      <c r="QTZ16" s="236"/>
      <c r="QUA16" s="236"/>
      <c r="QUB16" s="235"/>
      <c r="QUC16" s="236"/>
      <c r="QUD16" s="236"/>
      <c r="QUE16" s="235"/>
      <c r="QUF16" s="236"/>
      <c r="QUG16" s="236"/>
      <c r="QUH16" s="235"/>
      <c r="QUI16" s="236"/>
      <c r="QUJ16" s="236"/>
      <c r="QUK16" s="235"/>
      <c r="QUL16" s="236"/>
      <c r="QUM16" s="236"/>
      <c r="QUN16" s="235"/>
      <c r="QUO16" s="236"/>
      <c r="QUP16" s="236"/>
      <c r="QUQ16" s="235"/>
      <c r="QUR16" s="236"/>
      <c r="QUS16" s="236"/>
      <c r="QUT16" s="235"/>
      <c r="QUU16" s="236"/>
      <c r="QUV16" s="236"/>
      <c r="QUW16" s="235"/>
      <c r="QUX16" s="236"/>
      <c r="QUY16" s="236"/>
      <c r="QUZ16" s="235"/>
      <c r="QVA16" s="236"/>
      <c r="QVB16" s="236"/>
      <c r="QVC16" s="235"/>
      <c r="QVD16" s="236"/>
      <c r="QVE16" s="236"/>
      <c r="QVF16" s="235"/>
      <c r="QVG16" s="236"/>
      <c r="QVH16" s="236"/>
      <c r="QVI16" s="235"/>
      <c r="QVJ16" s="236"/>
      <c r="QVK16" s="236"/>
      <c r="QVL16" s="235"/>
      <c r="QVM16" s="236"/>
      <c r="QVN16" s="236"/>
      <c r="QVO16" s="235"/>
      <c r="QVP16" s="236"/>
      <c r="QVQ16" s="236"/>
      <c r="QVR16" s="235"/>
      <c r="QVS16" s="236"/>
      <c r="QVT16" s="236"/>
      <c r="QVU16" s="235"/>
      <c r="QVV16" s="236"/>
      <c r="QVW16" s="236"/>
      <c r="QVX16" s="235"/>
      <c r="QVY16" s="236"/>
      <c r="QVZ16" s="236"/>
      <c r="QWA16" s="235"/>
      <c r="QWB16" s="236"/>
      <c r="QWC16" s="236"/>
      <c r="QWD16" s="235"/>
      <c r="QWE16" s="236"/>
      <c r="QWF16" s="236"/>
      <c r="QWG16" s="235"/>
      <c r="QWH16" s="236"/>
      <c r="QWI16" s="236"/>
      <c r="QWJ16" s="235"/>
      <c r="QWK16" s="236"/>
      <c r="QWL16" s="236"/>
      <c r="QWM16" s="235"/>
      <c r="QWN16" s="236"/>
      <c r="QWO16" s="236"/>
      <c r="QWP16" s="235"/>
      <c r="QWQ16" s="236"/>
      <c r="QWR16" s="236"/>
      <c r="QWS16" s="235"/>
      <c r="QWT16" s="236"/>
      <c r="QWU16" s="236"/>
      <c r="QWV16" s="235"/>
      <c r="QWW16" s="236"/>
      <c r="QWX16" s="236"/>
      <c r="QWY16" s="235"/>
      <c r="QWZ16" s="236"/>
      <c r="QXA16" s="236"/>
      <c r="QXB16" s="235"/>
      <c r="QXC16" s="236"/>
      <c r="QXD16" s="236"/>
      <c r="QXE16" s="235"/>
      <c r="QXF16" s="236"/>
      <c r="QXG16" s="236"/>
      <c r="QXH16" s="235"/>
      <c r="QXI16" s="236"/>
      <c r="QXJ16" s="236"/>
      <c r="QXK16" s="235"/>
      <c r="QXL16" s="236"/>
      <c r="QXM16" s="236"/>
      <c r="QXN16" s="235"/>
      <c r="QXO16" s="236"/>
      <c r="QXP16" s="236"/>
      <c r="QXQ16" s="235"/>
      <c r="QXR16" s="236"/>
      <c r="QXS16" s="236"/>
      <c r="QXT16" s="235"/>
      <c r="QXU16" s="236"/>
      <c r="QXV16" s="236"/>
      <c r="QXW16" s="235"/>
      <c r="QXX16" s="236"/>
      <c r="QXY16" s="236"/>
      <c r="QXZ16" s="235"/>
      <c r="QYA16" s="236"/>
      <c r="QYB16" s="236"/>
      <c r="QYC16" s="235"/>
      <c r="QYD16" s="236"/>
      <c r="QYE16" s="236"/>
      <c r="QYF16" s="235"/>
      <c r="QYG16" s="236"/>
      <c r="QYH16" s="236"/>
      <c r="QYI16" s="235"/>
      <c r="QYJ16" s="236"/>
      <c r="QYK16" s="236"/>
      <c r="QYL16" s="235"/>
      <c r="QYM16" s="236"/>
      <c r="QYN16" s="236"/>
      <c r="QYO16" s="235"/>
      <c r="QYP16" s="236"/>
      <c r="QYQ16" s="236"/>
      <c r="QYR16" s="235"/>
      <c r="QYS16" s="236"/>
      <c r="QYT16" s="236"/>
      <c r="QYU16" s="235"/>
      <c r="QYV16" s="236"/>
      <c r="QYW16" s="236"/>
      <c r="QYX16" s="235"/>
      <c r="QYY16" s="236"/>
      <c r="QYZ16" s="236"/>
      <c r="QZA16" s="235"/>
      <c r="QZB16" s="236"/>
      <c r="QZC16" s="236"/>
      <c r="QZD16" s="235"/>
      <c r="QZE16" s="236"/>
      <c r="QZF16" s="236"/>
      <c r="QZG16" s="235"/>
      <c r="QZH16" s="236"/>
      <c r="QZI16" s="236"/>
      <c r="QZJ16" s="235"/>
      <c r="QZK16" s="236"/>
      <c r="QZL16" s="236"/>
      <c r="QZM16" s="235"/>
      <c r="QZN16" s="236"/>
      <c r="QZO16" s="236"/>
      <c r="QZP16" s="235"/>
      <c r="QZQ16" s="236"/>
      <c r="QZR16" s="236"/>
      <c r="QZS16" s="235"/>
      <c r="QZT16" s="236"/>
      <c r="QZU16" s="236"/>
      <c r="QZV16" s="235"/>
      <c r="QZW16" s="236"/>
      <c r="QZX16" s="236"/>
      <c r="QZY16" s="235"/>
      <c r="QZZ16" s="236"/>
      <c r="RAA16" s="236"/>
      <c r="RAB16" s="235"/>
      <c r="RAC16" s="236"/>
      <c r="RAD16" s="236"/>
      <c r="RAE16" s="235"/>
      <c r="RAF16" s="236"/>
      <c r="RAG16" s="236"/>
      <c r="RAH16" s="235"/>
      <c r="RAI16" s="236"/>
      <c r="RAJ16" s="236"/>
      <c r="RAK16" s="235"/>
      <c r="RAL16" s="236"/>
      <c r="RAM16" s="236"/>
      <c r="RAN16" s="235"/>
      <c r="RAO16" s="236"/>
      <c r="RAP16" s="236"/>
      <c r="RAQ16" s="235"/>
      <c r="RAR16" s="236"/>
      <c r="RAS16" s="236"/>
      <c r="RAT16" s="235"/>
      <c r="RAU16" s="236"/>
      <c r="RAV16" s="236"/>
      <c r="RAW16" s="235"/>
      <c r="RAX16" s="236"/>
      <c r="RAY16" s="236"/>
      <c r="RAZ16" s="235"/>
      <c r="RBA16" s="236"/>
      <c r="RBB16" s="236"/>
      <c r="RBC16" s="235"/>
      <c r="RBD16" s="236"/>
      <c r="RBE16" s="236"/>
      <c r="RBF16" s="235"/>
      <c r="RBG16" s="236"/>
      <c r="RBH16" s="236"/>
      <c r="RBI16" s="235"/>
      <c r="RBJ16" s="236"/>
      <c r="RBK16" s="236"/>
      <c r="RBL16" s="235"/>
      <c r="RBM16" s="236"/>
      <c r="RBN16" s="236"/>
      <c r="RBO16" s="235"/>
      <c r="RBP16" s="236"/>
      <c r="RBQ16" s="236"/>
      <c r="RBR16" s="235"/>
      <c r="RBS16" s="236"/>
      <c r="RBT16" s="236"/>
      <c r="RBU16" s="235"/>
      <c r="RBV16" s="236"/>
      <c r="RBW16" s="236"/>
      <c r="RBX16" s="235"/>
      <c r="RBY16" s="236"/>
      <c r="RBZ16" s="236"/>
      <c r="RCA16" s="235"/>
      <c r="RCB16" s="236"/>
      <c r="RCC16" s="236"/>
      <c r="RCD16" s="235"/>
      <c r="RCE16" s="236"/>
      <c r="RCF16" s="236"/>
      <c r="RCG16" s="235"/>
      <c r="RCH16" s="236"/>
      <c r="RCI16" s="236"/>
      <c r="RCJ16" s="235"/>
      <c r="RCK16" s="236"/>
      <c r="RCL16" s="236"/>
      <c r="RCM16" s="235"/>
      <c r="RCN16" s="236"/>
      <c r="RCO16" s="236"/>
      <c r="RCP16" s="235"/>
      <c r="RCQ16" s="236"/>
      <c r="RCR16" s="236"/>
      <c r="RCS16" s="235"/>
      <c r="RCT16" s="236"/>
      <c r="RCU16" s="236"/>
      <c r="RCV16" s="235"/>
      <c r="RCW16" s="236"/>
      <c r="RCX16" s="236"/>
      <c r="RCY16" s="235"/>
      <c r="RCZ16" s="236"/>
      <c r="RDA16" s="236"/>
      <c r="RDB16" s="235"/>
      <c r="RDC16" s="236"/>
      <c r="RDD16" s="236"/>
      <c r="RDE16" s="235"/>
      <c r="RDF16" s="236"/>
      <c r="RDG16" s="236"/>
      <c r="RDH16" s="235"/>
      <c r="RDI16" s="236"/>
      <c r="RDJ16" s="236"/>
      <c r="RDK16" s="235"/>
      <c r="RDL16" s="236"/>
      <c r="RDM16" s="236"/>
      <c r="RDN16" s="235"/>
      <c r="RDO16" s="236"/>
      <c r="RDP16" s="236"/>
      <c r="RDQ16" s="235"/>
      <c r="RDR16" s="236"/>
      <c r="RDS16" s="236"/>
      <c r="RDT16" s="235"/>
      <c r="RDU16" s="236"/>
      <c r="RDV16" s="236"/>
      <c r="RDW16" s="235"/>
      <c r="RDX16" s="236"/>
      <c r="RDY16" s="236"/>
      <c r="RDZ16" s="235"/>
      <c r="REA16" s="236"/>
      <c r="REB16" s="236"/>
      <c r="REC16" s="235"/>
      <c r="RED16" s="236"/>
      <c r="REE16" s="236"/>
      <c r="REF16" s="235"/>
      <c r="REG16" s="236"/>
      <c r="REH16" s="236"/>
      <c r="REI16" s="235"/>
      <c r="REJ16" s="236"/>
      <c r="REK16" s="236"/>
      <c r="REL16" s="235"/>
      <c r="REM16" s="236"/>
      <c r="REN16" s="236"/>
      <c r="REO16" s="235"/>
      <c r="REP16" s="236"/>
      <c r="REQ16" s="236"/>
      <c r="RER16" s="235"/>
      <c r="RES16" s="236"/>
      <c r="RET16" s="236"/>
      <c r="REU16" s="235"/>
      <c r="REV16" s="236"/>
      <c r="REW16" s="236"/>
      <c r="REX16" s="235"/>
      <c r="REY16" s="236"/>
      <c r="REZ16" s="236"/>
      <c r="RFA16" s="235"/>
      <c r="RFB16" s="236"/>
      <c r="RFC16" s="236"/>
      <c r="RFD16" s="235"/>
      <c r="RFE16" s="236"/>
      <c r="RFF16" s="236"/>
      <c r="RFG16" s="235"/>
      <c r="RFH16" s="236"/>
      <c r="RFI16" s="236"/>
      <c r="RFJ16" s="235"/>
      <c r="RFK16" s="236"/>
      <c r="RFL16" s="236"/>
      <c r="RFM16" s="235"/>
      <c r="RFN16" s="236"/>
      <c r="RFO16" s="236"/>
      <c r="RFP16" s="235"/>
      <c r="RFQ16" s="236"/>
      <c r="RFR16" s="236"/>
      <c r="RFS16" s="235"/>
      <c r="RFT16" s="236"/>
      <c r="RFU16" s="236"/>
      <c r="RFV16" s="235"/>
      <c r="RFW16" s="236"/>
      <c r="RFX16" s="236"/>
      <c r="RFY16" s="235"/>
      <c r="RFZ16" s="236"/>
      <c r="RGA16" s="236"/>
      <c r="RGB16" s="235"/>
      <c r="RGC16" s="236"/>
      <c r="RGD16" s="236"/>
      <c r="RGE16" s="235"/>
      <c r="RGF16" s="236"/>
      <c r="RGG16" s="236"/>
      <c r="RGH16" s="235"/>
      <c r="RGI16" s="236"/>
      <c r="RGJ16" s="236"/>
      <c r="RGK16" s="235"/>
      <c r="RGL16" s="236"/>
      <c r="RGM16" s="236"/>
      <c r="RGN16" s="235"/>
      <c r="RGO16" s="236"/>
      <c r="RGP16" s="236"/>
      <c r="RGQ16" s="235"/>
      <c r="RGR16" s="236"/>
      <c r="RGS16" s="236"/>
      <c r="RGT16" s="235"/>
      <c r="RGU16" s="236"/>
      <c r="RGV16" s="236"/>
      <c r="RGW16" s="235"/>
      <c r="RGX16" s="236"/>
      <c r="RGY16" s="236"/>
      <c r="RGZ16" s="235"/>
      <c r="RHA16" s="236"/>
      <c r="RHB16" s="236"/>
      <c r="RHC16" s="235"/>
      <c r="RHD16" s="236"/>
      <c r="RHE16" s="236"/>
      <c r="RHF16" s="235"/>
      <c r="RHG16" s="236"/>
      <c r="RHH16" s="236"/>
      <c r="RHI16" s="235"/>
      <c r="RHJ16" s="236"/>
      <c r="RHK16" s="236"/>
      <c r="RHL16" s="235"/>
      <c r="RHM16" s="236"/>
      <c r="RHN16" s="236"/>
      <c r="RHO16" s="235"/>
      <c r="RHP16" s="236"/>
      <c r="RHQ16" s="236"/>
      <c r="RHR16" s="235"/>
      <c r="RHS16" s="236"/>
      <c r="RHT16" s="236"/>
      <c r="RHU16" s="235"/>
      <c r="RHV16" s="236"/>
      <c r="RHW16" s="236"/>
      <c r="RHX16" s="235"/>
      <c r="RHY16" s="236"/>
      <c r="RHZ16" s="236"/>
      <c r="RIA16" s="235"/>
      <c r="RIB16" s="236"/>
      <c r="RIC16" s="236"/>
      <c r="RID16" s="235"/>
      <c r="RIE16" s="236"/>
      <c r="RIF16" s="236"/>
      <c r="RIG16" s="235"/>
      <c r="RIH16" s="236"/>
      <c r="RII16" s="236"/>
      <c r="RIJ16" s="235"/>
      <c r="RIK16" s="236"/>
      <c r="RIL16" s="236"/>
      <c r="RIM16" s="235"/>
      <c r="RIN16" s="236"/>
      <c r="RIO16" s="236"/>
      <c r="RIP16" s="235"/>
      <c r="RIQ16" s="236"/>
      <c r="RIR16" s="236"/>
      <c r="RIS16" s="235"/>
      <c r="RIT16" s="236"/>
      <c r="RIU16" s="236"/>
      <c r="RIV16" s="235"/>
      <c r="RIW16" s="236"/>
      <c r="RIX16" s="236"/>
      <c r="RIY16" s="235"/>
      <c r="RIZ16" s="236"/>
      <c r="RJA16" s="236"/>
      <c r="RJB16" s="235"/>
      <c r="RJC16" s="236"/>
      <c r="RJD16" s="236"/>
      <c r="RJE16" s="235"/>
      <c r="RJF16" s="236"/>
      <c r="RJG16" s="236"/>
      <c r="RJH16" s="235"/>
      <c r="RJI16" s="236"/>
      <c r="RJJ16" s="236"/>
      <c r="RJK16" s="235"/>
      <c r="RJL16" s="236"/>
      <c r="RJM16" s="236"/>
      <c r="RJN16" s="235"/>
      <c r="RJO16" s="236"/>
      <c r="RJP16" s="236"/>
      <c r="RJQ16" s="235"/>
      <c r="RJR16" s="236"/>
      <c r="RJS16" s="236"/>
      <c r="RJT16" s="235"/>
      <c r="RJU16" s="236"/>
      <c r="RJV16" s="236"/>
      <c r="RJW16" s="235"/>
      <c r="RJX16" s="236"/>
      <c r="RJY16" s="236"/>
      <c r="RJZ16" s="235"/>
      <c r="RKA16" s="236"/>
      <c r="RKB16" s="236"/>
      <c r="RKC16" s="235"/>
      <c r="RKD16" s="236"/>
      <c r="RKE16" s="236"/>
      <c r="RKF16" s="235"/>
      <c r="RKG16" s="236"/>
      <c r="RKH16" s="236"/>
      <c r="RKI16" s="235"/>
      <c r="RKJ16" s="236"/>
      <c r="RKK16" s="236"/>
      <c r="RKL16" s="235"/>
      <c r="RKM16" s="236"/>
      <c r="RKN16" s="236"/>
      <c r="RKO16" s="235"/>
      <c r="RKP16" s="236"/>
      <c r="RKQ16" s="236"/>
      <c r="RKR16" s="235"/>
      <c r="RKS16" s="236"/>
      <c r="RKT16" s="236"/>
      <c r="RKU16" s="235"/>
      <c r="RKV16" s="236"/>
      <c r="RKW16" s="236"/>
      <c r="RKX16" s="235"/>
      <c r="RKY16" s="236"/>
      <c r="RKZ16" s="236"/>
      <c r="RLA16" s="235"/>
      <c r="RLB16" s="236"/>
      <c r="RLC16" s="236"/>
      <c r="RLD16" s="235"/>
      <c r="RLE16" s="236"/>
      <c r="RLF16" s="236"/>
      <c r="RLG16" s="235"/>
      <c r="RLH16" s="236"/>
      <c r="RLI16" s="236"/>
      <c r="RLJ16" s="235"/>
      <c r="RLK16" s="236"/>
      <c r="RLL16" s="236"/>
      <c r="RLM16" s="235"/>
      <c r="RLN16" s="236"/>
      <c r="RLO16" s="236"/>
      <c r="RLP16" s="235"/>
      <c r="RLQ16" s="236"/>
      <c r="RLR16" s="236"/>
      <c r="RLS16" s="235"/>
      <c r="RLT16" s="236"/>
      <c r="RLU16" s="236"/>
      <c r="RLV16" s="235"/>
      <c r="RLW16" s="236"/>
      <c r="RLX16" s="236"/>
      <c r="RLY16" s="235"/>
      <c r="RLZ16" s="236"/>
      <c r="RMA16" s="236"/>
      <c r="RMB16" s="235"/>
      <c r="RMC16" s="236"/>
      <c r="RMD16" s="236"/>
      <c r="RME16" s="235"/>
      <c r="RMF16" s="236"/>
      <c r="RMG16" s="236"/>
      <c r="RMH16" s="235"/>
      <c r="RMI16" s="236"/>
      <c r="RMJ16" s="236"/>
      <c r="RMK16" s="235"/>
      <c r="RML16" s="236"/>
      <c r="RMM16" s="236"/>
      <c r="RMN16" s="235"/>
      <c r="RMO16" s="236"/>
      <c r="RMP16" s="236"/>
      <c r="RMQ16" s="235"/>
      <c r="RMR16" s="236"/>
      <c r="RMS16" s="236"/>
      <c r="RMT16" s="235"/>
      <c r="RMU16" s="236"/>
      <c r="RMV16" s="236"/>
      <c r="RMW16" s="235"/>
      <c r="RMX16" s="236"/>
      <c r="RMY16" s="236"/>
      <c r="RMZ16" s="235"/>
      <c r="RNA16" s="236"/>
      <c r="RNB16" s="236"/>
      <c r="RNC16" s="235"/>
      <c r="RND16" s="236"/>
      <c r="RNE16" s="236"/>
      <c r="RNF16" s="235"/>
      <c r="RNG16" s="236"/>
      <c r="RNH16" s="236"/>
      <c r="RNI16" s="235"/>
      <c r="RNJ16" s="236"/>
      <c r="RNK16" s="236"/>
      <c r="RNL16" s="235"/>
      <c r="RNM16" s="236"/>
      <c r="RNN16" s="236"/>
      <c r="RNO16" s="235"/>
      <c r="RNP16" s="236"/>
      <c r="RNQ16" s="236"/>
      <c r="RNR16" s="235"/>
      <c r="RNS16" s="236"/>
      <c r="RNT16" s="236"/>
      <c r="RNU16" s="235"/>
      <c r="RNV16" s="236"/>
      <c r="RNW16" s="236"/>
      <c r="RNX16" s="235"/>
      <c r="RNY16" s="236"/>
      <c r="RNZ16" s="236"/>
      <c r="ROA16" s="235"/>
      <c r="ROB16" s="236"/>
      <c r="ROC16" s="236"/>
      <c r="ROD16" s="235"/>
      <c r="ROE16" s="236"/>
      <c r="ROF16" s="236"/>
      <c r="ROG16" s="235"/>
      <c r="ROH16" s="236"/>
      <c r="ROI16" s="236"/>
      <c r="ROJ16" s="235"/>
      <c r="ROK16" s="236"/>
      <c r="ROL16" s="236"/>
      <c r="ROM16" s="235"/>
      <c r="RON16" s="236"/>
      <c r="ROO16" s="236"/>
      <c r="ROP16" s="235"/>
      <c r="ROQ16" s="236"/>
      <c r="ROR16" s="236"/>
      <c r="ROS16" s="235"/>
      <c r="ROT16" s="236"/>
      <c r="ROU16" s="236"/>
      <c r="ROV16" s="235"/>
      <c r="ROW16" s="236"/>
      <c r="ROX16" s="236"/>
      <c r="ROY16" s="235"/>
      <c r="ROZ16" s="236"/>
      <c r="RPA16" s="236"/>
      <c r="RPB16" s="235"/>
      <c r="RPC16" s="236"/>
      <c r="RPD16" s="236"/>
      <c r="RPE16" s="235"/>
      <c r="RPF16" s="236"/>
      <c r="RPG16" s="236"/>
      <c r="RPH16" s="235"/>
      <c r="RPI16" s="236"/>
      <c r="RPJ16" s="236"/>
      <c r="RPK16" s="235"/>
      <c r="RPL16" s="236"/>
      <c r="RPM16" s="236"/>
      <c r="RPN16" s="235"/>
      <c r="RPO16" s="236"/>
      <c r="RPP16" s="236"/>
      <c r="RPQ16" s="235"/>
      <c r="RPR16" s="236"/>
      <c r="RPS16" s="236"/>
      <c r="RPT16" s="235"/>
      <c r="RPU16" s="236"/>
      <c r="RPV16" s="236"/>
      <c r="RPW16" s="235"/>
      <c r="RPX16" s="236"/>
      <c r="RPY16" s="236"/>
      <c r="RPZ16" s="235"/>
      <c r="RQA16" s="236"/>
      <c r="RQB16" s="236"/>
      <c r="RQC16" s="235"/>
      <c r="RQD16" s="236"/>
      <c r="RQE16" s="236"/>
      <c r="RQF16" s="235"/>
      <c r="RQG16" s="236"/>
      <c r="RQH16" s="236"/>
      <c r="RQI16" s="235"/>
      <c r="RQJ16" s="236"/>
      <c r="RQK16" s="236"/>
      <c r="RQL16" s="235"/>
      <c r="RQM16" s="236"/>
      <c r="RQN16" s="236"/>
      <c r="RQO16" s="235"/>
      <c r="RQP16" s="236"/>
      <c r="RQQ16" s="236"/>
      <c r="RQR16" s="235"/>
      <c r="RQS16" s="236"/>
      <c r="RQT16" s="236"/>
      <c r="RQU16" s="235"/>
      <c r="RQV16" s="236"/>
      <c r="RQW16" s="236"/>
      <c r="RQX16" s="235"/>
      <c r="RQY16" s="236"/>
      <c r="RQZ16" s="236"/>
      <c r="RRA16" s="235"/>
      <c r="RRB16" s="236"/>
      <c r="RRC16" s="236"/>
      <c r="RRD16" s="235"/>
      <c r="RRE16" s="236"/>
      <c r="RRF16" s="236"/>
      <c r="RRG16" s="235"/>
      <c r="RRH16" s="236"/>
      <c r="RRI16" s="236"/>
      <c r="RRJ16" s="235"/>
      <c r="RRK16" s="236"/>
      <c r="RRL16" s="236"/>
      <c r="RRM16" s="235"/>
      <c r="RRN16" s="236"/>
      <c r="RRO16" s="236"/>
      <c r="RRP16" s="235"/>
      <c r="RRQ16" s="236"/>
      <c r="RRR16" s="236"/>
      <c r="RRS16" s="235"/>
      <c r="RRT16" s="236"/>
      <c r="RRU16" s="236"/>
      <c r="RRV16" s="235"/>
      <c r="RRW16" s="236"/>
      <c r="RRX16" s="236"/>
      <c r="RRY16" s="235"/>
      <c r="RRZ16" s="236"/>
      <c r="RSA16" s="236"/>
      <c r="RSB16" s="235"/>
      <c r="RSC16" s="236"/>
      <c r="RSD16" s="236"/>
      <c r="RSE16" s="235"/>
      <c r="RSF16" s="236"/>
      <c r="RSG16" s="236"/>
      <c r="RSH16" s="235"/>
      <c r="RSI16" s="236"/>
      <c r="RSJ16" s="236"/>
      <c r="RSK16" s="235"/>
      <c r="RSL16" s="236"/>
      <c r="RSM16" s="236"/>
      <c r="RSN16" s="235"/>
      <c r="RSO16" s="236"/>
      <c r="RSP16" s="236"/>
      <c r="RSQ16" s="235"/>
      <c r="RSR16" s="236"/>
      <c r="RSS16" s="236"/>
      <c r="RST16" s="235"/>
      <c r="RSU16" s="236"/>
      <c r="RSV16" s="236"/>
      <c r="RSW16" s="235"/>
      <c r="RSX16" s="236"/>
      <c r="RSY16" s="236"/>
      <c r="RSZ16" s="235"/>
      <c r="RTA16" s="236"/>
      <c r="RTB16" s="236"/>
      <c r="RTC16" s="235"/>
      <c r="RTD16" s="236"/>
      <c r="RTE16" s="236"/>
      <c r="RTF16" s="235"/>
      <c r="RTG16" s="236"/>
      <c r="RTH16" s="236"/>
      <c r="RTI16" s="235"/>
      <c r="RTJ16" s="236"/>
      <c r="RTK16" s="236"/>
      <c r="RTL16" s="235"/>
      <c r="RTM16" s="236"/>
      <c r="RTN16" s="236"/>
      <c r="RTO16" s="235"/>
      <c r="RTP16" s="236"/>
      <c r="RTQ16" s="236"/>
      <c r="RTR16" s="235"/>
      <c r="RTS16" s="236"/>
      <c r="RTT16" s="236"/>
      <c r="RTU16" s="235"/>
      <c r="RTV16" s="236"/>
      <c r="RTW16" s="236"/>
      <c r="RTX16" s="235"/>
      <c r="RTY16" s="236"/>
      <c r="RTZ16" s="236"/>
      <c r="RUA16" s="235"/>
      <c r="RUB16" s="236"/>
      <c r="RUC16" s="236"/>
      <c r="RUD16" s="235"/>
      <c r="RUE16" s="236"/>
      <c r="RUF16" s="236"/>
      <c r="RUG16" s="235"/>
      <c r="RUH16" s="236"/>
      <c r="RUI16" s="236"/>
      <c r="RUJ16" s="235"/>
      <c r="RUK16" s="236"/>
      <c r="RUL16" s="236"/>
      <c r="RUM16" s="235"/>
      <c r="RUN16" s="236"/>
      <c r="RUO16" s="236"/>
      <c r="RUP16" s="235"/>
      <c r="RUQ16" s="236"/>
      <c r="RUR16" s="236"/>
      <c r="RUS16" s="235"/>
      <c r="RUT16" s="236"/>
      <c r="RUU16" s="236"/>
      <c r="RUV16" s="235"/>
      <c r="RUW16" s="236"/>
      <c r="RUX16" s="236"/>
      <c r="RUY16" s="235"/>
      <c r="RUZ16" s="236"/>
      <c r="RVA16" s="236"/>
      <c r="RVB16" s="235"/>
      <c r="RVC16" s="236"/>
      <c r="RVD16" s="236"/>
      <c r="RVE16" s="235"/>
      <c r="RVF16" s="236"/>
      <c r="RVG16" s="236"/>
      <c r="RVH16" s="235"/>
      <c r="RVI16" s="236"/>
      <c r="RVJ16" s="236"/>
      <c r="RVK16" s="235"/>
      <c r="RVL16" s="236"/>
      <c r="RVM16" s="236"/>
      <c r="RVN16" s="235"/>
      <c r="RVO16" s="236"/>
      <c r="RVP16" s="236"/>
      <c r="RVQ16" s="235"/>
      <c r="RVR16" s="236"/>
      <c r="RVS16" s="236"/>
      <c r="RVT16" s="235"/>
      <c r="RVU16" s="236"/>
      <c r="RVV16" s="236"/>
      <c r="RVW16" s="235"/>
      <c r="RVX16" s="236"/>
      <c r="RVY16" s="236"/>
      <c r="RVZ16" s="235"/>
      <c r="RWA16" s="236"/>
      <c r="RWB16" s="236"/>
      <c r="RWC16" s="235"/>
      <c r="RWD16" s="236"/>
      <c r="RWE16" s="236"/>
      <c r="RWF16" s="235"/>
      <c r="RWG16" s="236"/>
      <c r="RWH16" s="236"/>
      <c r="RWI16" s="235"/>
      <c r="RWJ16" s="236"/>
      <c r="RWK16" s="236"/>
      <c r="RWL16" s="235"/>
      <c r="RWM16" s="236"/>
      <c r="RWN16" s="236"/>
      <c r="RWO16" s="235"/>
      <c r="RWP16" s="236"/>
      <c r="RWQ16" s="236"/>
      <c r="RWR16" s="235"/>
      <c r="RWS16" s="236"/>
      <c r="RWT16" s="236"/>
      <c r="RWU16" s="235"/>
      <c r="RWV16" s="236"/>
      <c r="RWW16" s="236"/>
      <c r="RWX16" s="235"/>
      <c r="RWY16" s="236"/>
      <c r="RWZ16" s="236"/>
      <c r="RXA16" s="235"/>
      <c r="RXB16" s="236"/>
      <c r="RXC16" s="236"/>
      <c r="RXD16" s="235"/>
      <c r="RXE16" s="236"/>
      <c r="RXF16" s="236"/>
      <c r="RXG16" s="235"/>
      <c r="RXH16" s="236"/>
      <c r="RXI16" s="236"/>
      <c r="RXJ16" s="235"/>
      <c r="RXK16" s="236"/>
      <c r="RXL16" s="236"/>
      <c r="RXM16" s="235"/>
      <c r="RXN16" s="236"/>
      <c r="RXO16" s="236"/>
      <c r="RXP16" s="235"/>
      <c r="RXQ16" s="236"/>
      <c r="RXR16" s="236"/>
      <c r="RXS16" s="235"/>
      <c r="RXT16" s="236"/>
      <c r="RXU16" s="236"/>
      <c r="RXV16" s="235"/>
      <c r="RXW16" s="236"/>
      <c r="RXX16" s="236"/>
      <c r="RXY16" s="235"/>
      <c r="RXZ16" s="236"/>
      <c r="RYA16" s="236"/>
      <c r="RYB16" s="235"/>
      <c r="RYC16" s="236"/>
      <c r="RYD16" s="236"/>
      <c r="RYE16" s="235"/>
      <c r="RYF16" s="236"/>
      <c r="RYG16" s="236"/>
      <c r="RYH16" s="235"/>
      <c r="RYI16" s="236"/>
      <c r="RYJ16" s="236"/>
      <c r="RYK16" s="235"/>
      <c r="RYL16" s="236"/>
      <c r="RYM16" s="236"/>
      <c r="RYN16" s="235"/>
      <c r="RYO16" s="236"/>
      <c r="RYP16" s="236"/>
      <c r="RYQ16" s="235"/>
      <c r="RYR16" s="236"/>
      <c r="RYS16" s="236"/>
      <c r="RYT16" s="235"/>
      <c r="RYU16" s="236"/>
      <c r="RYV16" s="236"/>
      <c r="RYW16" s="235"/>
      <c r="RYX16" s="236"/>
      <c r="RYY16" s="236"/>
      <c r="RYZ16" s="235"/>
      <c r="RZA16" s="236"/>
      <c r="RZB16" s="236"/>
      <c r="RZC16" s="235"/>
      <c r="RZD16" s="236"/>
      <c r="RZE16" s="236"/>
      <c r="RZF16" s="235"/>
      <c r="RZG16" s="236"/>
      <c r="RZH16" s="236"/>
      <c r="RZI16" s="235"/>
      <c r="RZJ16" s="236"/>
      <c r="RZK16" s="236"/>
      <c r="RZL16" s="235"/>
      <c r="RZM16" s="236"/>
      <c r="RZN16" s="236"/>
      <c r="RZO16" s="235"/>
      <c r="RZP16" s="236"/>
      <c r="RZQ16" s="236"/>
      <c r="RZR16" s="235"/>
      <c r="RZS16" s="236"/>
      <c r="RZT16" s="236"/>
      <c r="RZU16" s="235"/>
      <c r="RZV16" s="236"/>
      <c r="RZW16" s="236"/>
      <c r="RZX16" s="235"/>
      <c r="RZY16" s="236"/>
      <c r="RZZ16" s="236"/>
      <c r="SAA16" s="235"/>
      <c r="SAB16" s="236"/>
      <c r="SAC16" s="236"/>
      <c r="SAD16" s="235"/>
      <c r="SAE16" s="236"/>
      <c r="SAF16" s="236"/>
      <c r="SAG16" s="235"/>
      <c r="SAH16" s="236"/>
      <c r="SAI16" s="236"/>
      <c r="SAJ16" s="235"/>
      <c r="SAK16" s="236"/>
      <c r="SAL16" s="236"/>
      <c r="SAM16" s="235"/>
      <c r="SAN16" s="236"/>
      <c r="SAO16" s="236"/>
      <c r="SAP16" s="235"/>
      <c r="SAQ16" s="236"/>
      <c r="SAR16" s="236"/>
      <c r="SAS16" s="235"/>
      <c r="SAT16" s="236"/>
      <c r="SAU16" s="236"/>
      <c r="SAV16" s="235"/>
      <c r="SAW16" s="236"/>
      <c r="SAX16" s="236"/>
      <c r="SAY16" s="235"/>
      <c r="SAZ16" s="236"/>
      <c r="SBA16" s="236"/>
      <c r="SBB16" s="235"/>
      <c r="SBC16" s="236"/>
      <c r="SBD16" s="236"/>
      <c r="SBE16" s="235"/>
      <c r="SBF16" s="236"/>
      <c r="SBG16" s="236"/>
      <c r="SBH16" s="235"/>
      <c r="SBI16" s="236"/>
      <c r="SBJ16" s="236"/>
      <c r="SBK16" s="235"/>
      <c r="SBL16" s="236"/>
      <c r="SBM16" s="236"/>
      <c r="SBN16" s="235"/>
      <c r="SBO16" s="236"/>
      <c r="SBP16" s="236"/>
      <c r="SBQ16" s="235"/>
      <c r="SBR16" s="236"/>
      <c r="SBS16" s="236"/>
      <c r="SBT16" s="235"/>
      <c r="SBU16" s="236"/>
      <c r="SBV16" s="236"/>
      <c r="SBW16" s="235"/>
      <c r="SBX16" s="236"/>
      <c r="SBY16" s="236"/>
      <c r="SBZ16" s="235"/>
      <c r="SCA16" s="236"/>
      <c r="SCB16" s="236"/>
      <c r="SCC16" s="235"/>
      <c r="SCD16" s="236"/>
      <c r="SCE16" s="236"/>
      <c r="SCF16" s="235"/>
      <c r="SCG16" s="236"/>
      <c r="SCH16" s="236"/>
      <c r="SCI16" s="235"/>
      <c r="SCJ16" s="236"/>
      <c r="SCK16" s="236"/>
      <c r="SCL16" s="235"/>
      <c r="SCM16" s="236"/>
      <c r="SCN16" s="236"/>
      <c r="SCO16" s="235"/>
      <c r="SCP16" s="236"/>
      <c r="SCQ16" s="236"/>
      <c r="SCR16" s="235"/>
      <c r="SCS16" s="236"/>
      <c r="SCT16" s="236"/>
      <c r="SCU16" s="235"/>
      <c r="SCV16" s="236"/>
      <c r="SCW16" s="236"/>
      <c r="SCX16" s="235"/>
      <c r="SCY16" s="236"/>
      <c r="SCZ16" s="236"/>
      <c r="SDA16" s="235"/>
      <c r="SDB16" s="236"/>
      <c r="SDC16" s="236"/>
      <c r="SDD16" s="235"/>
      <c r="SDE16" s="236"/>
      <c r="SDF16" s="236"/>
      <c r="SDG16" s="235"/>
      <c r="SDH16" s="236"/>
      <c r="SDI16" s="236"/>
      <c r="SDJ16" s="235"/>
      <c r="SDK16" s="236"/>
      <c r="SDL16" s="236"/>
      <c r="SDM16" s="235"/>
      <c r="SDN16" s="236"/>
      <c r="SDO16" s="236"/>
      <c r="SDP16" s="235"/>
      <c r="SDQ16" s="236"/>
      <c r="SDR16" s="236"/>
      <c r="SDS16" s="235"/>
      <c r="SDT16" s="236"/>
      <c r="SDU16" s="236"/>
      <c r="SDV16" s="235"/>
      <c r="SDW16" s="236"/>
      <c r="SDX16" s="236"/>
      <c r="SDY16" s="235"/>
      <c r="SDZ16" s="236"/>
      <c r="SEA16" s="236"/>
      <c r="SEB16" s="235"/>
      <c r="SEC16" s="236"/>
      <c r="SED16" s="236"/>
      <c r="SEE16" s="235"/>
      <c r="SEF16" s="236"/>
      <c r="SEG16" s="236"/>
      <c r="SEH16" s="235"/>
      <c r="SEI16" s="236"/>
      <c r="SEJ16" s="236"/>
      <c r="SEK16" s="235"/>
      <c r="SEL16" s="236"/>
      <c r="SEM16" s="236"/>
      <c r="SEN16" s="235"/>
      <c r="SEO16" s="236"/>
      <c r="SEP16" s="236"/>
      <c r="SEQ16" s="235"/>
      <c r="SER16" s="236"/>
      <c r="SES16" s="236"/>
      <c r="SET16" s="235"/>
      <c r="SEU16" s="236"/>
      <c r="SEV16" s="236"/>
      <c r="SEW16" s="235"/>
      <c r="SEX16" s="236"/>
      <c r="SEY16" s="236"/>
      <c r="SEZ16" s="235"/>
      <c r="SFA16" s="236"/>
      <c r="SFB16" s="236"/>
      <c r="SFC16" s="235"/>
      <c r="SFD16" s="236"/>
      <c r="SFE16" s="236"/>
      <c r="SFF16" s="235"/>
      <c r="SFG16" s="236"/>
      <c r="SFH16" s="236"/>
      <c r="SFI16" s="235"/>
      <c r="SFJ16" s="236"/>
      <c r="SFK16" s="236"/>
      <c r="SFL16" s="235"/>
      <c r="SFM16" s="236"/>
      <c r="SFN16" s="236"/>
      <c r="SFO16" s="235"/>
      <c r="SFP16" s="236"/>
      <c r="SFQ16" s="236"/>
      <c r="SFR16" s="235"/>
      <c r="SFS16" s="236"/>
      <c r="SFT16" s="236"/>
      <c r="SFU16" s="235"/>
      <c r="SFV16" s="236"/>
      <c r="SFW16" s="236"/>
      <c r="SFX16" s="235"/>
      <c r="SFY16" s="236"/>
      <c r="SFZ16" s="236"/>
      <c r="SGA16" s="235"/>
      <c r="SGB16" s="236"/>
      <c r="SGC16" s="236"/>
      <c r="SGD16" s="235"/>
      <c r="SGE16" s="236"/>
      <c r="SGF16" s="236"/>
      <c r="SGG16" s="235"/>
      <c r="SGH16" s="236"/>
      <c r="SGI16" s="236"/>
      <c r="SGJ16" s="235"/>
      <c r="SGK16" s="236"/>
      <c r="SGL16" s="236"/>
      <c r="SGM16" s="235"/>
      <c r="SGN16" s="236"/>
      <c r="SGO16" s="236"/>
      <c r="SGP16" s="235"/>
      <c r="SGQ16" s="236"/>
      <c r="SGR16" s="236"/>
      <c r="SGS16" s="235"/>
      <c r="SGT16" s="236"/>
      <c r="SGU16" s="236"/>
      <c r="SGV16" s="235"/>
      <c r="SGW16" s="236"/>
      <c r="SGX16" s="236"/>
      <c r="SGY16" s="235"/>
      <c r="SGZ16" s="236"/>
      <c r="SHA16" s="236"/>
      <c r="SHB16" s="235"/>
      <c r="SHC16" s="236"/>
      <c r="SHD16" s="236"/>
      <c r="SHE16" s="235"/>
      <c r="SHF16" s="236"/>
      <c r="SHG16" s="236"/>
      <c r="SHH16" s="235"/>
      <c r="SHI16" s="236"/>
      <c r="SHJ16" s="236"/>
      <c r="SHK16" s="235"/>
      <c r="SHL16" s="236"/>
      <c r="SHM16" s="236"/>
      <c r="SHN16" s="235"/>
      <c r="SHO16" s="236"/>
      <c r="SHP16" s="236"/>
      <c r="SHQ16" s="235"/>
      <c r="SHR16" s="236"/>
      <c r="SHS16" s="236"/>
      <c r="SHT16" s="235"/>
      <c r="SHU16" s="236"/>
      <c r="SHV16" s="236"/>
      <c r="SHW16" s="235"/>
      <c r="SHX16" s="236"/>
      <c r="SHY16" s="236"/>
      <c r="SHZ16" s="235"/>
      <c r="SIA16" s="236"/>
      <c r="SIB16" s="236"/>
      <c r="SIC16" s="235"/>
      <c r="SID16" s="236"/>
      <c r="SIE16" s="236"/>
      <c r="SIF16" s="235"/>
      <c r="SIG16" s="236"/>
      <c r="SIH16" s="236"/>
      <c r="SII16" s="235"/>
      <c r="SIJ16" s="236"/>
      <c r="SIK16" s="236"/>
      <c r="SIL16" s="235"/>
      <c r="SIM16" s="236"/>
      <c r="SIN16" s="236"/>
      <c r="SIO16" s="235"/>
      <c r="SIP16" s="236"/>
      <c r="SIQ16" s="236"/>
      <c r="SIR16" s="235"/>
      <c r="SIS16" s="236"/>
      <c r="SIT16" s="236"/>
      <c r="SIU16" s="235"/>
      <c r="SIV16" s="236"/>
      <c r="SIW16" s="236"/>
      <c r="SIX16" s="235"/>
      <c r="SIY16" s="236"/>
      <c r="SIZ16" s="236"/>
      <c r="SJA16" s="235"/>
      <c r="SJB16" s="236"/>
      <c r="SJC16" s="236"/>
      <c r="SJD16" s="235"/>
      <c r="SJE16" s="236"/>
      <c r="SJF16" s="236"/>
      <c r="SJG16" s="235"/>
      <c r="SJH16" s="236"/>
      <c r="SJI16" s="236"/>
      <c r="SJJ16" s="235"/>
      <c r="SJK16" s="236"/>
      <c r="SJL16" s="236"/>
      <c r="SJM16" s="235"/>
      <c r="SJN16" s="236"/>
      <c r="SJO16" s="236"/>
      <c r="SJP16" s="235"/>
      <c r="SJQ16" s="236"/>
      <c r="SJR16" s="236"/>
      <c r="SJS16" s="235"/>
      <c r="SJT16" s="236"/>
      <c r="SJU16" s="236"/>
      <c r="SJV16" s="235"/>
      <c r="SJW16" s="236"/>
      <c r="SJX16" s="236"/>
      <c r="SJY16" s="235"/>
      <c r="SJZ16" s="236"/>
      <c r="SKA16" s="236"/>
      <c r="SKB16" s="235"/>
      <c r="SKC16" s="236"/>
      <c r="SKD16" s="236"/>
      <c r="SKE16" s="235"/>
      <c r="SKF16" s="236"/>
      <c r="SKG16" s="236"/>
      <c r="SKH16" s="235"/>
      <c r="SKI16" s="236"/>
      <c r="SKJ16" s="236"/>
      <c r="SKK16" s="235"/>
      <c r="SKL16" s="236"/>
      <c r="SKM16" s="236"/>
      <c r="SKN16" s="235"/>
      <c r="SKO16" s="236"/>
      <c r="SKP16" s="236"/>
      <c r="SKQ16" s="235"/>
      <c r="SKR16" s="236"/>
      <c r="SKS16" s="236"/>
      <c r="SKT16" s="235"/>
      <c r="SKU16" s="236"/>
      <c r="SKV16" s="236"/>
      <c r="SKW16" s="235"/>
      <c r="SKX16" s="236"/>
      <c r="SKY16" s="236"/>
      <c r="SKZ16" s="235"/>
      <c r="SLA16" s="236"/>
      <c r="SLB16" s="236"/>
      <c r="SLC16" s="235"/>
      <c r="SLD16" s="236"/>
      <c r="SLE16" s="236"/>
      <c r="SLF16" s="235"/>
      <c r="SLG16" s="236"/>
      <c r="SLH16" s="236"/>
      <c r="SLI16" s="235"/>
      <c r="SLJ16" s="236"/>
      <c r="SLK16" s="236"/>
      <c r="SLL16" s="235"/>
      <c r="SLM16" s="236"/>
      <c r="SLN16" s="236"/>
      <c r="SLO16" s="235"/>
      <c r="SLP16" s="236"/>
      <c r="SLQ16" s="236"/>
      <c r="SLR16" s="235"/>
      <c r="SLS16" s="236"/>
      <c r="SLT16" s="236"/>
      <c r="SLU16" s="235"/>
      <c r="SLV16" s="236"/>
      <c r="SLW16" s="236"/>
      <c r="SLX16" s="235"/>
      <c r="SLY16" s="236"/>
      <c r="SLZ16" s="236"/>
      <c r="SMA16" s="235"/>
      <c r="SMB16" s="236"/>
      <c r="SMC16" s="236"/>
      <c r="SMD16" s="235"/>
      <c r="SME16" s="236"/>
      <c r="SMF16" s="236"/>
      <c r="SMG16" s="235"/>
      <c r="SMH16" s="236"/>
      <c r="SMI16" s="236"/>
      <c r="SMJ16" s="235"/>
      <c r="SMK16" s="236"/>
      <c r="SML16" s="236"/>
      <c r="SMM16" s="235"/>
      <c r="SMN16" s="236"/>
      <c r="SMO16" s="236"/>
      <c r="SMP16" s="235"/>
      <c r="SMQ16" s="236"/>
      <c r="SMR16" s="236"/>
      <c r="SMS16" s="235"/>
      <c r="SMT16" s="236"/>
      <c r="SMU16" s="236"/>
      <c r="SMV16" s="235"/>
      <c r="SMW16" s="236"/>
      <c r="SMX16" s="236"/>
      <c r="SMY16" s="235"/>
      <c r="SMZ16" s="236"/>
      <c r="SNA16" s="236"/>
      <c r="SNB16" s="235"/>
      <c r="SNC16" s="236"/>
      <c r="SND16" s="236"/>
      <c r="SNE16" s="235"/>
      <c r="SNF16" s="236"/>
      <c r="SNG16" s="236"/>
      <c r="SNH16" s="235"/>
      <c r="SNI16" s="236"/>
      <c r="SNJ16" s="236"/>
      <c r="SNK16" s="235"/>
      <c r="SNL16" s="236"/>
      <c r="SNM16" s="236"/>
      <c r="SNN16" s="235"/>
      <c r="SNO16" s="236"/>
      <c r="SNP16" s="236"/>
      <c r="SNQ16" s="235"/>
      <c r="SNR16" s="236"/>
      <c r="SNS16" s="236"/>
      <c r="SNT16" s="235"/>
      <c r="SNU16" s="236"/>
      <c r="SNV16" s="236"/>
      <c r="SNW16" s="235"/>
      <c r="SNX16" s="236"/>
      <c r="SNY16" s="236"/>
      <c r="SNZ16" s="235"/>
      <c r="SOA16" s="236"/>
      <c r="SOB16" s="236"/>
      <c r="SOC16" s="235"/>
      <c r="SOD16" s="236"/>
      <c r="SOE16" s="236"/>
      <c r="SOF16" s="235"/>
      <c r="SOG16" s="236"/>
      <c r="SOH16" s="236"/>
      <c r="SOI16" s="235"/>
      <c r="SOJ16" s="236"/>
      <c r="SOK16" s="236"/>
      <c r="SOL16" s="235"/>
      <c r="SOM16" s="236"/>
      <c r="SON16" s="236"/>
      <c r="SOO16" s="235"/>
      <c r="SOP16" s="236"/>
      <c r="SOQ16" s="236"/>
      <c r="SOR16" s="235"/>
      <c r="SOS16" s="236"/>
      <c r="SOT16" s="236"/>
      <c r="SOU16" s="235"/>
      <c r="SOV16" s="236"/>
      <c r="SOW16" s="236"/>
      <c r="SOX16" s="235"/>
      <c r="SOY16" s="236"/>
      <c r="SOZ16" s="236"/>
      <c r="SPA16" s="235"/>
      <c r="SPB16" s="236"/>
      <c r="SPC16" s="236"/>
      <c r="SPD16" s="235"/>
      <c r="SPE16" s="236"/>
      <c r="SPF16" s="236"/>
      <c r="SPG16" s="235"/>
      <c r="SPH16" s="236"/>
      <c r="SPI16" s="236"/>
      <c r="SPJ16" s="235"/>
      <c r="SPK16" s="236"/>
      <c r="SPL16" s="236"/>
      <c r="SPM16" s="235"/>
      <c r="SPN16" s="236"/>
      <c r="SPO16" s="236"/>
      <c r="SPP16" s="235"/>
      <c r="SPQ16" s="236"/>
      <c r="SPR16" s="236"/>
      <c r="SPS16" s="235"/>
      <c r="SPT16" s="236"/>
      <c r="SPU16" s="236"/>
      <c r="SPV16" s="235"/>
      <c r="SPW16" s="236"/>
      <c r="SPX16" s="236"/>
      <c r="SPY16" s="235"/>
      <c r="SPZ16" s="236"/>
      <c r="SQA16" s="236"/>
      <c r="SQB16" s="235"/>
      <c r="SQC16" s="236"/>
      <c r="SQD16" s="236"/>
      <c r="SQE16" s="235"/>
      <c r="SQF16" s="236"/>
      <c r="SQG16" s="236"/>
      <c r="SQH16" s="235"/>
      <c r="SQI16" s="236"/>
      <c r="SQJ16" s="236"/>
      <c r="SQK16" s="235"/>
      <c r="SQL16" s="236"/>
      <c r="SQM16" s="236"/>
      <c r="SQN16" s="235"/>
      <c r="SQO16" s="236"/>
      <c r="SQP16" s="236"/>
      <c r="SQQ16" s="235"/>
      <c r="SQR16" s="236"/>
      <c r="SQS16" s="236"/>
      <c r="SQT16" s="235"/>
      <c r="SQU16" s="236"/>
      <c r="SQV16" s="236"/>
      <c r="SQW16" s="235"/>
      <c r="SQX16" s="236"/>
      <c r="SQY16" s="236"/>
      <c r="SQZ16" s="235"/>
      <c r="SRA16" s="236"/>
      <c r="SRB16" s="236"/>
      <c r="SRC16" s="235"/>
      <c r="SRD16" s="236"/>
      <c r="SRE16" s="236"/>
      <c r="SRF16" s="235"/>
      <c r="SRG16" s="236"/>
      <c r="SRH16" s="236"/>
      <c r="SRI16" s="235"/>
      <c r="SRJ16" s="236"/>
      <c r="SRK16" s="236"/>
      <c r="SRL16" s="235"/>
      <c r="SRM16" s="236"/>
      <c r="SRN16" s="236"/>
      <c r="SRO16" s="235"/>
      <c r="SRP16" s="236"/>
      <c r="SRQ16" s="236"/>
      <c r="SRR16" s="235"/>
      <c r="SRS16" s="236"/>
      <c r="SRT16" s="236"/>
      <c r="SRU16" s="235"/>
      <c r="SRV16" s="236"/>
      <c r="SRW16" s="236"/>
      <c r="SRX16" s="235"/>
      <c r="SRY16" s="236"/>
      <c r="SRZ16" s="236"/>
      <c r="SSA16" s="235"/>
      <c r="SSB16" s="236"/>
      <c r="SSC16" s="236"/>
      <c r="SSD16" s="235"/>
      <c r="SSE16" s="236"/>
      <c r="SSF16" s="236"/>
      <c r="SSG16" s="235"/>
      <c r="SSH16" s="236"/>
      <c r="SSI16" s="236"/>
      <c r="SSJ16" s="235"/>
      <c r="SSK16" s="236"/>
      <c r="SSL16" s="236"/>
      <c r="SSM16" s="235"/>
      <c r="SSN16" s="236"/>
      <c r="SSO16" s="236"/>
      <c r="SSP16" s="235"/>
      <c r="SSQ16" s="236"/>
      <c r="SSR16" s="236"/>
      <c r="SSS16" s="235"/>
      <c r="SST16" s="236"/>
      <c r="SSU16" s="236"/>
      <c r="SSV16" s="235"/>
      <c r="SSW16" s="236"/>
      <c r="SSX16" s="236"/>
      <c r="SSY16" s="235"/>
      <c r="SSZ16" s="236"/>
      <c r="STA16" s="236"/>
      <c r="STB16" s="235"/>
      <c r="STC16" s="236"/>
      <c r="STD16" s="236"/>
      <c r="STE16" s="235"/>
      <c r="STF16" s="236"/>
      <c r="STG16" s="236"/>
      <c r="STH16" s="235"/>
      <c r="STI16" s="236"/>
      <c r="STJ16" s="236"/>
      <c r="STK16" s="235"/>
      <c r="STL16" s="236"/>
      <c r="STM16" s="236"/>
      <c r="STN16" s="235"/>
      <c r="STO16" s="236"/>
      <c r="STP16" s="236"/>
      <c r="STQ16" s="235"/>
      <c r="STR16" s="236"/>
      <c r="STS16" s="236"/>
      <c r="STT16" s="235"/>
      <c r="STU16" s="236"/>
      <c r="STV16" s="236"/>
      <c r="STW16" s="235"/>
      <c r="STX16" s="236"/>
      <c r="STY16" s="236"/>
      <c r="STZ16" s="235"/>
      <c r="SUA16" s="236"/>
      <c r="SUB16" s="236"/>
      <c r="SUC16" s="235"/>
      <c r="SUD16" s="236"/>
      <c r="SUE16" s="236"/>
      <c r="SUF16" s="235"/>
      <c r="SUG16" s="236"/>
      <c r="SUH16" s="236"/>
      <c r="SUI16" s="235"/>
      <c r="SUJ16" s="236"/>
      <c r="SUK16" s="236"/>
      <c r="SUL16" s="235"/>
      <c r="SUM16" s="236"/>
      <c r="SUN16" s="236"/>
      <c r="SUO16" s="235"/>
      <c r="SUP16" s="236"/>
      <c r="SUQ16" s="236"/>
      <c r="SUR16" s="235"/>
      <c r="SUS16" s="236"/>
      <c r="SUT16" s="236"/>
      <c r="SUU16" s="235"/>
      <c r="SUV16" s="236"/>
      <c r="SUW16" s="236"/>
      <c r="SUX16" s="235"/>
      <c r="SUY16" s="236"/>
      <c r="SUZ16" s="236"/>
      <c r="SVA16" s="235"/>
      <c r="SVB16" s="236"/>
      <c r="SVC16" s="236"/>
      <c r="SVD16" s="235"/>
      <c r="SVE16" s="236"/>
      <c r="SVF16" s="236"/>
      <c r="SVG16" s="235"/>
      <c r="SVH16" s="236"/>
      <c r="SVI16" s="236"/>
      <c r="SVJ16" s="235"/>
      <c r="SVK16" s="236"/>
      <c r="SVL16" s="236"/>
      <c r="SVM16" s="235"/>
      <c r="SVN16" s="236"/>
      <c r="SVO16" s="236"/>
      <c r="SVP16" s="235"/>
      <c r="SVQ16" s="236"/>
      <c r="SVR16" s="236"/>
      <c r="SVS16" s="235"/>
      <c r="SVT16" s="236"/>
      <c r="SVU16" s="236"/>
      <c r="SVV16" s="235"/>
      <c r="SVW16" s="236"/>
      <c r="SVX16" s="236"/>
      <c r="SVY16" s="235"/>
      <c r="SVZ16" s="236"/>
      <c r="SWA16" s="236"/>
      <c r="SWB16" s="235"/>
      <c r="SWC16" s="236"/>
      <c r="SWD16" s="236"/>
      <c r="SWE16" s="235"/>
      <c r="SWF16" s="236"/>
      <c r="SWG16" s="236"/>
      <c r="SWH16" s="235"/>
      <c r="SWI16" s="236"/>
      <c r="SWJ16" s="236"/>
      <c r="SWK16" s="235"/>
      <c r="SWL16" s="236"/>
      <c r="SWM16" s="236"/>
      <c r="SWN16" s="235"/>
      <c r="SWO16" s="236"/>
      <c r="SWP16" s="236"/>
      <c r="SWQ16" s="235"/>
      <c r="SWR16" s="236"/>
      <c r="SWS16" s="236"/>
      <c r="SWT16" s="235"/>
      <c r="SWU16" s="236"/>
      <c r="SWV16" s="236"/>
      <c r="SWW16" s="235"/>
      <c r="SWX16" s="236"/>
      <c r="SWY16" s="236"/>
      <c r="SWZ16" s="235"/>
      <c r="SXA16" s="236"/>
      <c r="SXB16" s="236"/>
      <c r="SXC16" s="235"/>
      <c r="SXD16" s="236"/>
      <c r="SXE16" s="236"/>
      <c r="SXF16" s="235"/>
      <c r="SXG16" s="236"/>
      <c r="SXH16" s="236"/>
      <c r="SXI16" s="235"/>
      <c r="SXJ16" s="236"/>
      <c r="SXK16" s="236"/>
      <c r="SXL16" s="235"/>
      <c r="SXM16" s="236"/>
      <c r="SXN16" s="236"/>
      <c r="SXO16" s="235"/>
      <c r="SXP16" s="236"/>
      <c r="SXQ16" s="236"/>
      <c r="SXR16" s="235"/>
      <c r="SXS16" s="236"/>
      <c r="SXT16" s="236"/>
      <c r="SXU16" s="235"/>
      <c r="SXV16" s="236"/>
      <c r="SXW16" s="236"/>
      <c r="SXX16" s="235"/>
      <c r="SXY16" s="236"/>
      <c r="SXZ16" s="236"/>
      <c r="SYA16" s="235"/>
      <c r="SYB16" s="236"/>
      <c r="SYC16" s="236"/>
      <c r="SYD16" s="235"/>
      <c r="SYE16" s="236"/>
      <c r="SYF16" s="236"/>
      <c r="SYG16" s="235"/>
      <c r="SYH16" s="236"/>
      <c r="SYI16" s="236"/>
      <c r="SYJ16" s="235"/>
      <c r="SYK16" s="236"/>
      <c r="SYL16" s="236"/>
      <c r="SYM16" s="235"/>
      <c r="SYN16" s="236"/>
      <c r="SYO16" s="236"/>
      <c r="SYP16" s="235"/>
      <c r="SYQ16" s="236"/>
      <c r="SYR16" s="236"/>
      <c r="SYS16" s="235"/>
      <c r="SYT16" s="236"/>
      <c r="SYU16" s="236"/>
      <c r="SYV16" s="235"/>
      <c r="SYW16" s="236"/>
      <c r="SYX16" s="236"/>
      <c r="SYY16" s="235"/>
      <c r="SYZ16" s="236"/>
      <c r="SZA16" s="236"/>
      <c r="SZB16" s="235"/>
      <c r="SZC16" s="236"/>
      <c r="SZD16" s="236"/>
      <c r="SZE16" s="235"/>
      <c r="SZF16" s="236"/>
      <c r="SZG16" s="236"/>
      <c r="SZH16" s="235"/>
      <c r="SZI16" s="236"/>
      <c r="SZJ16" s="236"/>
      <c r="SZK16" s="235"/>
      <c r="SZL16" s="236"/>
      <c r="SZM16" s="236"/>
      <c r="SZN16" s="235"/>
      <c r="SZO16" s="236"/>
      <c r="SZP16" s="236"/>
      <c r="SZQ16" s="235"/>
      <c r="SZR16" s="236"/>
      <c r="SZS16" s="236"/>
      <c r="SZT16" s="235"/>
      <c r="SZU16" s="236"/>
      <c r="SZV16" s="236"/>
      <c r="SZW16" s="235"/>
      <c r="SZX16" s="236"/>
      <c r="SZY16" s="236"/>
      <c r="SZZ16" s="235"/>
      <c r="TAA16" s="236"/>
      <c r="TAB16" s="236"/>
      <c r="TAC16" s="235"/>
      <c r="TAD16" s="236"/>
      <c r="TAE16" s="236"/>
      <c r="TAF16" s="235"/>
      <c r="TAG16" s="236"/>
      <c r="TAH16" s="236"/>
      <c r="TAI16" s="235"/>
      <c r="TAJ16" s="236"/>
      <c r="TAK16" s="236"/>
      <c r="TAL16" s="235"/>
      <c r="TAM16" s="236"/>
      <c r="TAN16" s="236"/>
      <c r="TAO16" s="235"/>
      <c r="TAP16" s="236"/>
      <c r="TAQ16" s="236"/>
      <c r="TAR16" s="235"/>
      <c r="TAS16" s="236"/>
      <c r="TAT16" s="236"/>
      <c r="TAU16" s="235"/>
      <c r="TAV16" s="236"/>
      <c r="TAW16" s="236"/>
      <c r="TAX16" s="235"/>
      <c r="TAY16" s="236"/>
      <c r="TAZ16" s="236"/>
      <c r="TBA16" s="235"/>
      <c r="TBB16" s="236"/>
      <c r="TBC16" s="236"/>
      <c r="TBD16" s="235"/>
      <c r="TBE16" s="236"/>
      <c r="TBF16" s="236"/>
      <c r="TBG16" s="235"/>
      <c r="TBH16" s="236"/>
      <c r="TBI16" s="236"/>
      <c r="TBJ16" s="235"/>
      <c r="TBK16" s="236"/>
      <c r="TBL16" s="236"/>
      <c r="TBM16" s="235"/>
      <c r="TBN16" s="236"/>
      <c r="TBO16" s="236"/>
      <c r="TBP16" s="235"/>
      <c r="TBQ16" s="236"/>
      <c r="TBR16" s="236"/>
      <c r="TBS16" s="235"/>
      <c r="TBT16" s="236"/>
      <c r="TBU16" s="236"/>
      <c r="TBV16" s="235"/>
      <c r="TBW16" s="236"/>
      <c r="TBX16" s="236"/>
      <c r="TBY16" s="235"/>
      <c r="TBZ16" s="236"/>
      <c r="TCA16" s="236"/>
      <c r="TCB16" s="235"/>
      <c r="TCC16" s="236"/>
      <c r="TCD16" s="236"/>
      <c r="TCE16" s="235"/>
      <c r="TCF16" s="236"/>
      <c r="TCG16" s="236"/>
      <c r="TCH16" s="235"/>
      <c r="TCI16" s="236"/>
      <c r="TCJ16" s="236"/>
      <c r="TCK16" s="235"/>
      <c r="TCL16" s="236"/>
      <c r="TCM16" s="236"/>
      <c r="TCN16" s="235"/>
      <c r="TCO16" s="236"/>
      <c r="TCP16" s="236"/>
      <c r="TCQ16" s="235"/>
      <c r="TCR16" s="236"/>
      <c r="TCS16" s="236"/>
      <c r="TCT16" s="235"/>
      <c r="TCU16" s="236"/>
      <c r="TCV16" s="236"/>
      <c r="TCW16" s="235"/>
      <c r="TCX16" s="236"/>
      <c r="TCY16" s="236"/>
      <c r="TCZ16" s="235"/>
      <c r="TDA16" s="236"/>
      <c r="TDB16" s="236"/>
      <c r="TDC16" s="235"/>
      <c r="TDD16" s="236"/>
      <c r="TDE16" s="236"/>
      <c r="TDF16" s="235"/>
      <c r="TDG16" s="236"/>
      <c r="TDH16" s="236"/>
      <c r="TDI16" s="235"/>
      <c r="TDJ16" s="236"/>
      <c r="TDK16" s="236"/>
      <c r="TDL16" s="235"/>
      <c r="TDM16" s="236"/>
      <c r="TDN16" s="236"/>
      <c r="TDO16" s="235"/>
      <c r="TDP16" s="236"/>
      <c r="TDQ16" s="236"/>
      <c r="TDR16" s="235"/>
      <c r="TDS16" s="236"/>
      <c r="TDT16" s="236"/>
      <c r="TDU16" s="235"/>
      <c r="TDV16" s="236"/>
      <c r="TDW16" s="236"/>
      <c r="TDX16" s="235"/>
      <c r="TDY16" s="236"/>
      <c r="TDZ16" s="236"/>
      <c r="TEA16" s="235"/>
      <c r="TEB16" s="236"/>
      <c r="TEC16" s="236"/>
      <c r="TED16" s="235"/>
      <c r="TEE16" s="236"/>
      <c r="TEF16" s="236"/>
      <c r="TEG16" s="235"/>
      <c r="TEH16" s="236"/>
      <c r="TEI16" s="236"/>
      <c r="TEJ16" s="235"/>
      <c r="TEK16" s="236"/>
      <c r="TEL16" s="236"/>
      <c r="TEM16" s="235"/>
      <c r="TEN16" s="236"/>
      <c r="TEO16" s="236"/>
      <c r="TEP16" s="235"/>
      <c r="TEQ16" s="236"/>
      <c r="TER16" s="236"/>
      <c r="TES16" s="235"/>
      <c r="TET16" s="236"/>
      <c r="TEU16" s="236"/>
      <c r="TEV16" s="235"/>
      <c r="TEW16" s="236"/>
      <c r="TEX16" s="236"/>
      <c r="TEY16" s="235"/>
      <c r="TEZ16" s="236"/>
      <c r="TFA16" s="236"/>
      <c r="TFB16" s="235"/>
      <c r="TFC16" s="236"/>
      <c r="TFD16" s="236"/>
      <c r="TFE16" s="235"/>
      <c r="TFF16" s="236"/>
      <c r="TFG16" s="236"/>
      <c r="TFH16" s="235"/>
      <c r="TFI16" s="236"/>
      <c r="TFJ16" s="236"/>
      <c r="TFK16" s="235"/>
      <c r="TFL16" s="236"/>
      <c r="TFM16" s="236"/>
      <c r="TFN16" s="235"/>
      <c r="TFO16" s="236"/>
      <c r="TFP16" s="236"/>
      <c r="TFQ16" s="235"/>
      <c r="TFR16" s="236"/>
      <c r="TFS16" s="236"/>
      <c r="TFT16" s="235"/>
      <c r="TFU16" s="236"/>
      <c r="TFV16" s="236"/>
      <c r="TFW16" s="235"/>
      <c r="TFX16" s="236"/>
      <c r="TFY16" s="236"/>
      <c r="TFZ16" s="235"/>
      <c r="TGA16" s="236"/>
      <c r="TGB16" s="236"/>
      <c r="TGC16" s="235"/>
      <c r="TGD16" s="236"/>
      <c r="TGE16" s="236"/>
      <c r="TGF16" s="235"/>
      <c r="TGG16" s="236"/>
      <c r="TGH16" s="236"/>
      <c r="TGI16" s="235"/>
      <c r="TGJ16" s="236"/>
      <c r="TGK16" s="236"/>
      <c r="TGL16" s="235"/>
      <c r="TGM16" s="236"/>
      <c r="TGN16" s="236"/>
      <c r="TGO16" s="235"/>
      <c r="TGP16" s="236"/>
      <c r="TGQ16" s="236"/>
      <c r="TGR16" s="235"/>
      <c r="TGS16" s="236"/>
      <c r="TGT16" s="236"/>
      <c r="TGU16" s="235"/>
      <c r="TGV16" s="236"/>
      <c r="TGW16" s="236"/>
      <c r="TGX16" s="235"/>
      <c r="TGY16" s="236"/>
      <c r="TGZ16" s="236"/>
      <c r="THA16" s="235"/>
      <c r="THB16" s="236"/>
      <c r="THC16" s="236"/>
      <c r="THD16" s="235"/>
      <c r="THE16" s="236"/>
      <c r="THF16" s="236"/>
      <c r="THG16" s="235"/>
      <c r="THH16" s="236"/>
      <c r="THI16" s="236"/>
      <c r="THJ16" s="235"/>
      <c r="THK16" s="236"/>
      <c r="THL16" s="236"/>
      <c r="THM16" s="235"/>
      <c r="THN16" s="236"/>
      <c r="THO16" s="236"/>
      <c r="THP16" s="235"/>
      <c r="THQ16" s="236"/>
      <c r="THR16" s="236"/>
      <c r="THS16" s="235"/>
      <c r="THT16" s="236"/>
      <c r="THU16" s="236"/>
      <c r="THV16" s="235"/>
      <c r="THW16" s="236"/>
      <c r="THX16" s="236"/>
      <c r="THY16" s="235"/>
      <c r="THZ16" s="236"/>
      <c r="TIA16" s="236"/>
      <c r="TIB16" s="235"/>
      <c r="TIC16" s="236"/>
      <c r="TID16" s="236"/>
      <c r="TIE16" s="235"/>
      <c r="TIF16" s="236"/>
      <c r="TIG16" s="236"/>
      <c r="TIH16" s="235"/>
      <c r="TII16" s="236"/>
      <c r="TIJ16" s="236"/>
      <c r="TIK16" s="235"/>
      <c r="TIL16" s="236"/>
      <c r="TIM16" s="236"/>
      <c r="TIN16" s="235"/>
      <c r="TIO16" s="236"/>
      <c r="TIP16" s="236"/>
      <c r="TIQ16" s="235"/>
      <c r="TIR16" s="236"/>
      <c r="TIS16" s="236"/>
      <c r="TIT16" s="235"/>
      <c r="TIU16" s="236"/>
      <c r="TIV16" s="236"/>
      <c r="TIW16" s="235"/>
      <c r="TIX16" s="236"/>
      <c r="TIY16" s="236"/>
      <c r="TIZ16" s="235"/>
      <c r="TJA16" s="236"/>
      <c r="TJB16" s="236"/>
      <c r="TJC16" s="235"/>
      <c r="TJD16" s="236"/>
      <c r="TJE16" s="236"/>
      <c r="TJF16" s="235"/>
      <c r="TJG16" s="236"/>
      <c r="TJH16" s="236"/>
      <c r="TJI16" s="235"/>
      <c r="TJJ16" s="236"/>
      <c r="TJK16" s="236"/>
      <c r="TJL16" s="235"/>
      <c r="TJM16" s="236"/>
      <c r="TJN16" s="236"/>
      <c r="TJO16" s="235"/>
      <c r="TJP16" s="236"/>
      <c r="TJQ16" s="236"/>
      <c r="TJR16" s="235"/>
      <c r="TJS16" s="236"/>
      <c r="TJT16" s="236"/>
      <c r="TJU16" s="235"/>
      <c r="TJV16" s="236"/>
      <c r="TJW16" s="236"/>
      <c r="TJX16" s="235"/>
      <c r="TJY16" s="236"/>
      <c r="TJZ16" s="236"/>
      <c r="TKA16" s="235"/>
      <c r="TKB16" s="236"/>
      <c r="TKC16" s="236"/>
      <c r="TKD16" s="235"/>
      <c r="TKE16" s="236"/>
      <c r="TKF16" s="236"/>
      <c r="TKG16" s="235"/>
      <c r="TKH16" s="236"/>
      <c r="TKI16" s="236"/>
      <c r="TKJ16" s="235"/>
      <c r="TKK16" s="236"/>
      <c r="TKL16" s="236"/>
      <c r="TKM16" s="235"/>
      <c r="TKN16" s="236"/>
      <c r="TKO16" s="236"/>
      <c r="TKP16" s="235"/>
      <c r="TKQ16" s="236"/>
      <c r="TKR16" s="236"/>
      <c r="TKS16" s="235"/>
      <c r="TKT16" s="236"/>
      <c r="TKU16" s="236"/>
      <c r="TKV16" s="235"/>
      <c r="TKW16" s="236"/>
      <c r="TKX16" s="236"/>
      <c r="TKY16" s="235"/>
      <c r="TKZ16" s="236"/>
      <c r="TLA16" s="236"/>
      <c r="TLB16" s="235"/>
      <c r="TLC16" s="236"/>
      <c r="TLD16" s="236"/>
      <c r="TLE16" s="235"/>
      <c r="TLF16" s="236"/>
      <c r="TLG16" s="236"/>
      <c r="TLH16" s="235"/>
      <c r="TLI16" s="236"/>
      <c r="TLJ16" s="236"/>
      <c r="TLK16" s="235"/>
      <c r="TLL16" s="236"/>
      <c r="TLM16" s="236"/>
      <c r="TLN16" s="235"/>
      <c r="TLO16" s="236"/>
      <c r="TLP16" s="236"/>
      <c r="TLQ16" s="235"/>
      <c r="TLR16" s="236"/>
      <c r="TLS16" s="236"/>
      <c r="TLT16" s="235"/>
      <c r="TLU16" s="236"/>
      <c r="TLV16" s="236"/>
      <c r="TLW16" s="235"/>
      <c r="TLX16" s="236"/>
      <c r="TLY16" s="236"/>
      <c r="TLZ16" s="235"/>
      <c r="TMA16" s="236"/>
      <c r="TMB16" s="236"/>
      <c r="TMC16" s="235"/>
      <c r="TMD16" s="236"/>
      <c r="TME16" s="236"/>
      <c r="TMF16" s="235"/>
      <c r="TMG16" s="236"/>
      <c r="TMH16" s="236"/>
      <c r="TMI16" s="235"/>
      <c r="TMJ16" s="236"/>
      <c r="TMK16" s="236"/>
      <c r="TML16" s="235"/>
      <c r="TMM16" s="236"/>
      <c r="TMN16" s="236"/>
      <c r="TMO16" s="235"/>
      <c r="TMP16" s="236"/>
      <c r="TMQ16" s="236"/>
      <c r="TMR16" s="235"/>
      <c r="TMS16" s="236"/>
      <c r="TMT16" s="236"/>
      <c r="TMU16" s="235"/>
      <c r="TMV16" s="236"/>
      <c r="TMW16" s="236"/>
      <c r="TMX16" s="235"/>
      <c r="TMY16" s="236"/>
      <c r="TMZ16" s="236"/>
      <c r="TNA16" s="235"/>
      <c r="TNB16" s="236"/>
      <c r="TNC16" s="236"/>
      <c r="TND16" s="235"/>
      <c r="TNE16" s="236"/>
      <c r="TNF16" s="236"/>
      <c r="TNG16" s="235"/>
      <c r="TNH16" s="236"/>
      <c r="TNI16" s="236"/>
      <c r="TNJ16" s="235"/>
      <c r="TNK16" s="236"/>
      <c r="TNL16" s="236"/>
      <c r="TNM16" s="235"/>
      <c r="TNN16" s="236"/>
      <c r="TNO16" s="236"/>
      <c r="TNP16" s="235"/>
      <c r="TNQ16" s="236"/>
      <c r="TNR16" s="236"/>
      <c r="TNS16" s="235"/>
      <c r="TNT16" s="236"/>
      <c r="TNU16" s="236"/>
      <c r="TNV16" s="235"/>
      <c r="TNW16" s="236"/>
      <c r="TNX16" s="236"/>
      <c r="TNY16" s="235"/>
      <c r="TNZ16" s="236"/>
      <c r="TOA16" s="236"/>
      <c r="TOB16" s="235"/>
      <c r="TOC16" s="236"/>
      <c r="TOD16" s="236"/>
      <c r="TOE16" s="235"/>
      <c r="TOF16" s="236"/>
      <c r="TOG16" s="236"/>
      <c r="TOH16" s="235"/>
      <c r="TOI16" s="236"/>
      <c r="TOJ16" s="236"/>
      <c r="TOK16" s="235"/>
      <c r="TOL16" s="236"/>
      <c r="TOM16" s="236"/>
      <c r="TON16" s="235"/>
      <c r="TOO16" s="236"/>
      <c r="TOP16" s="236"/>
      <c r="TOQ16" s="235"/>
      <c r="TOR16" s="236"/>
      <c r="TOS16" s="236"/>
      <c r="TOT16" s="235"/>
      <c r="TOU16" s="236"/>
      <c r="TOV16" s="236"/>
      <c r="TOW16" s="235"/>
      <c r="TOX16" s="236"/>
      <c r="TOY16" s="236"/>
      <c r="TOZ16" s="235"/>
      <c r="TPA16" s="236"/>
      <c r="TPB16" s="236"/>
      <c r="TPC16" s="235"/>
      <c r="TPD16" s="236"/>
      <c r="TPE16" s="236"/>
      <c r="TPF16" s="235"/>
      <c r="TPG16" s="236"/>
      <c r="TPH16" s="236"/>
      <c r="TPI16" s="235"/>
      <c r="TPJ16" s="236"/>
      <c r="TPK16" s="236"/>
      <c r="TPL16" s="235"/>
      <c r="TPM16" s="236"/>
      <c r="TPN16" s="236"/>
      <c r="TPO16" s="235"/>
      <c r="TPP16" s="236"/>
      <c r="TPQ16" s="236"/>
      <c r="TPR16" s="235"/>
      <c r="TPS16" s="236"/>
      <c r="TPT16" s="236"/>
      <c r="TPU16" s="235"/>
      <c r="TPV16" s="236"/>
      <c r="TPW16" s="236"/>
      <c r="TPX16" s="235"/>
      <c r="TPY16" s="236"/>
      <c r="TPZ16" s="236"/>
      <c r="TQA16" s="235"/>
      <c r="TQB16" s="236"/>
      <c r="TQC16" s="236"/>
      <c r="TQD16" s="235"/>
      <c r="TQE16" s="236"/>
      <c r="TQF16" s="236"/>
      <c r="TQG16" s="235"/>
      <c r="TQH16" s="236"/>
      <c r="TQI16" s="236"/>
      <c r="TQJ16" s="235"/>
      <c r="TQK16" s="236"/>
      <c r="TQL16" s="236"/>
      <c r="TQM16" s="235"/>
      <c r="TQN16" s="236"/>
      <c r="TQO16" s="236"/>
      <c r="TQP16" s="235"/>
      <c r="TQQ16" s="236"/>
      <c r="TQR16" s="236"/>
      <c r="TQS16" s="235"/>
      <c r="TQT16" s="236"/>
      <c r="TQU16" s="236"/>
      <c r="TQV16" s="235"/>
      <c r="TQW16" s="236"/>
      <c r="TQX16" s="236"/>
      <c r="TQY16" s="235"/>
      <c r="TQZ16" s="236"/>
      <c r="TRA16" s="236"/>
      <c r="TRB16" s="235"/>
      <c r="TRC16" s="236"/>
      <c r="TRD16" s="236"/>
      <c r="TRE16" s="235"/>
      <c r="TRF16" s="236"/>
      <c r="TRG16" s="236"/>
      <c r="TRH16" s="235"/>
      <c r="TRI16" s="236"/>
      <c r="TRJ16" s="236"/>
      <c r="TRK16" s="235"/>
      <c r="TRL16" s="236"/>
      <c r="TRM16" s="236"/>
      <c r="TRN16" s="235"/>
      <c r="TRO16" s="236"/>
      <c r="TRP16" s="236"/>
      <c r="TRQ16" s="235"/>
      <c r="TRR16" s="236"/>
      <c r="TRS16" s="236"/>
      <c r="TRT16" s="235"/>
      <c r="TRU16" s="236"/>
      <c r="TRV16" s="236"/>
      <c r="TRW16" s="235"/>
      <c r="TRX16" s="236"/>
      <c r="TRY16" s="236"/>
      <c r="TRZ16" s="235"/>
      <c r="TSA16" s="236"/>
      <c r="TSB16" s="236"/>
      <c r="TSC16" s="235"/>
      <c r="TSD16" s="236"/>
      <c r="TSE16" s="236"/>
      <c r="TSF16" s="235"/>
      <c r="TSG16" s="236"/>
      <c r="TSH16" s="236"/>
      <c r="TSI16" s="235"/>
      <c r="TSJ16" s="236"/>
      <c r="TSK16" s="236"/>
      <c r="TSL16" s="235"/>
      <c r="TSM16" s="236"/>
      <c r="TSN16" s="236"/>
      <c r="TSO16" s="235"/>
      <c r="TSP16" s="236"/>
      <c r="TSQ16" s="236"/>
      <c r="TSR16" s="235"/>
      <c r="TSS16" s="236"/>
      <c r="TST16" s="236"/>
      <c r="TSU16" s="235"/>
      <c r="TSV16" s="236"/>
      <c r="TSW16" s="236"/>
      <c r="TSX16" s="235"/>
      <c r="TSY16" s="236"/>
      <c r="TSZ16" s="236"/>
      <c r="TTA16" s="235"/>
      <c r="TTB16" s="236"/>
      <c r="TTC16" s="236"/>
      <c r="TTD16" s="235"/>
      <c r="TTE16" s="236"/>
      <c r="TTF16" s="236"/>
      <c r="TTG16" s="235"/>
      <c r="TTH16" s="236"/>
      <c r="TTI16" s="236"/>
      <c r="TTJ16" s="235"/>
      <c r="TTK16" s="236"/>
      <c r="TTL16" s="236"/>
      <c r="TTM16" s="235"/>
      <c r="TTN16" s="236"/>
      <c r="TTO16" s="236"/>
      <c r="TTP16" s="235"/>
      <c r="TTQ16" s="236"/>
      <c r="TTR16" s="236"/>
      <c r="TTS16" s="235"/>
      <c r="TTT16" s="236"/>
      <c r="TTU16" s="236"/>
      <c r="TTV16" s="235"/>
      <c r="TTW16" s="236"/>
      <c r="TTX16" s="236"/>
      <c r="TTY16" s="235"/>
      <c r="TTZ16" s="236"/>
      <c r="TUA16" s="236"/>
      <c r="TUB16" s="235"/>
      <c r="TUC16" s="236"/>
      <c r="TUD16" s="236"/>
      <c r="TUE16" s="235"/>
      <c r="TUF16" s="236"/>
      <c r="TUG16" s="236"/>
      <c r="TUH16" s="235"/>
      <c r="TUI16" s="236"/>
      <c r="TUJ16" s="236"/>
      <c r="TUK16" s="235"/>
      <c r="TUL16" s="236"/>
      <c r="TUM16" s="236"/>
      <c r="TUN16" s="235"/>
      <c r="TUO16" s="236"/>
      <c r="TUP16" s="236"/>
      <c r="TUQ16" s="235"/>
      <c r="TUR16" s="236"/>
      <c r="TUS16" s="236"/>
      <c r="TUT16" s="235"/>
      <c r="TUU16" s="236"/>
      <c r="TUV16" s="236"/>
      <c r="TUW16" s="235"/>
      <c r="TUX16" s="236"/>
      <c r="TUY16" s="236"/>
      <c r="TUZ16" s="235"/>
      <c r="TVA16" s="236"/>
      <c r="TVB16" s="236"/>
      <c r="TVC16" s="235"/>
      <c r="TVD16" s="236"/>
      <c r="TVE16" s="236"/>
      <c r="TVF16" s="235"/>
      <c r="TVG16" s="236"/>
      <c r="TVH16" s="236"/>
      <c r="TVI16" s="235"/>
      <c r="TVJ16" s="236"/>
      <c r="TVK16" s="236"/>
      <c r="TVL16" s="235"/>
      <c r="TVM16" s="236"/>
      <c r="TVN16" s="236"/>
      <c r="TVO16" s="235"/>
      <c r="TVP16" s="236"/>
      <c r="TVQ16" s="236"/>
      <c r="TVR16" s="235"/>
      <c r="TVS16" s="236"/>
      <c r="TVT16" s="236"/>
      <c r="TVU16" s="235"/>
      <c r="TVV16" s="236"/>
      <c r="TVW16" s="236"/>
      <c r="TVX16" s="235"/>
      <c r="TVY16" s="236"/>
      <c r="TVZ16" s="236"/>
      <c r="TWA16" s="235"/>
      <c r="TWB16" s="236"/>
      <c r="TWC16" s="236"/>
      <c r="TWD16" s="235"/>
      <c r="TWE16" s="236"/>
      <c r="TWF16" s="236"/>
      <c r="TWG16" s="235"/>
      <c r="TWH16" s="236"/>
      <c r="TWI16" s="236"/>
      <c r="TWJ16" s="235"/>
      <c r="TWK16" s="236"/>
      <c r="TWL16" s="236"/>
      <c r="TWM16" s="235"/>
      <c r="TWN16" s="236"/>
      <c r="TWO16" s="236"/>
      <c r="TWP16" s="235"/>
      <c r="TWQ16" s="236"/>
      <c r="TWR16" s="236"/>
      <c r="TWS16" s="235"/>
      <c r="TWT16" s="236"/>
      <c r="TWU16" s="236"/>
      <c r="TWV16" s="235"/>
      <c r="TWW16" s="236"/>
      <c r="TWX16" s="236"/>
      <c r="TWY16" s="235"/>
      <c r="TWZ16" s="236"/>
      <c r="TXA16" s="236"/>
      <c r="TXB16" s="235"/>
      <c r="TXC16" s="236"/>
      <c r="TXD16" s="236"/>
      <c r="TXE16" s="235"/>
      <c r="TXF16" s="236"/>
      <c r="TXG16" s="236"/>
      <c r="TXH16" s="235"/>
      <c r="TXI16" s="236"/>
      <c r="TXJ16" s="236"/>
      <c r="TXK16" s="235"/>
      <c r="TXL16" s="236"/>
      <c r="TXM16" s="236"/>
      <c r="TXN16" s="235"/>
      <c r="TXO16" s="236"/>
      <c r="TXP16" s="236"/>
      <c r="TXQ16" s="235"/>
      <c r="TXR16" s="236"/>
      <c r="TXS16" s="236"/>
      <c r="TXT16" s="235"/>
      <c r="TXU16" s="236"/>
      <c r="TXV16" s="236"/>
      <c r="TXW16" s="235"/>
      <c r="TXX16" s="236"/>
      <c r="TXY16" s="236"/>
      <c r="TXZ16" s="235"/>
      <c r="TYA16" s="236"/>
      <c r="TYB16" s="236"/>
      <c r="TYC16" s="235"/>
      <c r="TYD16" s="236"/>
      <c r="TYE16" s="236"/>
      <c r="TYF16" s="235"/>
      <c r="TYG16" s="236"/>
      <c r="TYH16" s="236"/>
      <c r="TYI16" s="235"/>
      <c r="TYJ16" s="236"/>
      <c r="TYK16" s="236"/>
      <c r="TYL16" s="235"/>
      <c r="TYM16" s="236"/>
      <c r="TYN16" s="236"/>
      <c r="TYO16" s="235"/>
      <c r="TYP16" s="236"/>
      <c r="TYQ16" s="236"/>
      <c r="TYR16" s="235"/>
      <c r="TYS16" s="236"/>
      <c r="TYT16" s="236"/>
      <c r="TYU16" s="235"/>
      <c r="TYV16" s="236"/>
      <c r="TYW16" s="236"/>
      <c r="TYX16" s="235"/>
      <c r="TYY16" s="236"/>
      <c r="TYZ16" s="236"/>
      <c r="TZA16" s="235"/>
      <c r="TZB16" s="236"/>
      <c r="TZC16" s="236"/>
      <c r="TZD16" s="235"/>
      <c r="TZE16" s="236"/>
      <c r="TZF16" s="236"/>
      <c r="TZG16" s="235"/>
      <c r="TZH16" s="236"/>
      <c r="TZI16" s="236"/>
      <c r="TZJ16" s="235"/>
      <c r="TZK16" s="236"/>
      <c r="TZL16" s="236"/>
      <c r="TZM16" s="235"/>
      <c r="TZN16" s="236"/>
      <c r="TZO16" s="236"/>
      <c r="TZP16" s="235"/>
      <c r="TZQ16" s="236"/>
      <c r="TZR16" s="236"/>
      <c r="TZS16" s="235"/>
      <c r="TZT16" s="236"/>
      <c r="TZU16" s="236"/>
      <c r="TZV16" s="235"/>
      <c r="TZW16" s="236"/>
      <c r="TZX16" s="236"/>
      <c r="TZY16" s="235"/>
      <c r="TZZ16" s="236"/>
      <c r="UAA16" s="236"/>
      <c r="UAB16" s="235"/>
      <c r="UAC16" s="236"/>
      <c r="UAD16" s="236"/>
      <c r="UAE16" s="235"/>
      <c r="UAF16" s="236"/>
      <c r="UAG16" s="236"/>
      <c r="UAH16" s="235"/>
      <c r="UAI16" s="236"/>
      <c r="UAJ16" s="236"/>
      <c r="UAK16" s="235"/>
      <c r="UAL16" s="236"/>
      <c r="UAM16" s="236"/>
      <c r="UAN16" s="235"/>
      <c r="UAO16" s="236"/>
      <c r="UAP16" s="236"/>
      <c r="UAQ16" s="235"/>
      <c r="UAR16" s="236"/>
      <c r="UAS16" s="236"/>
      <c r="UAT16" s="235"/>
      <c r="UAU16" s="236"/>
      <c r="UAV16" s="236"/>
      <c r="UAW16" s="235"/>
      <c r="UAX16" s="236"/>
      <c r="UAY16" s="236"/>
      <c r="UAZ16" s="235"/>
      <c r="UBA16" s="236"/>
      <c r="UBB16" s="236"/>
      <c r="UBC16" s="235"/>
      <c r="UBD16" s="236"/>
      <c r="UBE16" s="236"/>
      <c r="UBF16" s="235"/>
      <c r="UBG16" s="236"/>
      <c r="UBH16" s="236"/>
      <c r="UBI16" s="235"/>
      <c r="UBJ16" s="236"/>
      <c r="UBK16" s="236"/>
      <c r="UBL16" s="235"/>
      <c r="UBM16" s="236"/>
      <c r="UBN16" s="236"/>
      <c r="UBO16" s="235"/>
      <c r="UBP16" s="236"/>
      <c r="UBQ16" s="236"/>
      <c r="UBR16" s="235"/>
      <c r="UBS16" s="236"/>
      <c r="UBT16" s="236"/>
      <c r="UBU16" s="235"/>
      <c r="UBV16" s="236"/>
      <c r="UBW16" s="236"/>
      <c r="UBX16" s="235"/>
      <c r="UBY16" s="236"/>
      <c r="UBZ16" s="236"/>
      <c r="UCA16" s="235"/>
      <c r="UCB16" s="236"/>
      <c r="UCC16" s="236"/>
      <c r="UCD16" s="235"/>
      <c r="UCE16" s="236"/>
      <c r="UCF16" s="236"/>
      <c r="UCG16" s="235"/>
      <c r="UCH16" s="236"/>
      <c r="UCI16" s="236"/>
      <c r="UCJ16" s="235"/>
      <c r="UCK16" s="236"/>
      <c r="UCL16" s="236"/>
      <c r="UCM16" s="235"/>
      <c r="UCN16" s="236"/>
      <c r="UCO16" s="236"/>
      <c r="UCP16" s="235"/>
      <c r="UCQ16" s="236"/>
      <c r="UCR16" s="236"/>
      <c r="UCS16" s="235"/>
      <c r="UCT16" s="236"/>
      <c r="UCU16" s="236"/>
      <c r="UCV16" s="235"/>
      <c r="UCW16" s="236"/>
      <c r="UCX16" s="236"/>
      <c r="UCY16" s="235"/>
      <c r="UCZ16" s="236"/>
      <c r="UDA16" s="236"/>
      <c r="UDB16" s="235"/>
      <c r="UDC16" s="236"/>
      <c r="UDD16" s="236"/>
      <c r="UDE16" s="235"/>
      <c r="UDF16" s="236"/>
      <c r="UDG16" s="236"/>
      <c r="UDH16" s="235"/>
      <c r="UDI16" s="236"/>
      <c r="UDJ16" s="236"/>
      <c r="UDK16" s="235"/>
      <c r="UDL16" s="236"/>
      <c r="UDM16" s="236"/>
      <c r="UDN16" s="235"/>
      <c r="UDO16" s="236"/>
      <c r="UDP16" s="236"/>
      <c r="UDQ16" s="235"/>
      <c r="UDR16" s="236"/>
      <c r="UDS16" s="236"/>
      <c r="UDT16" s="235"/>
      <c r="UDU16" s="236"/>
      <c r="UDV16" s="236"/>
      <c r="UDW16" s="235"/>
      <c r="UDX16" s="236"/>
      <c r="UDY16" s="236"/>
      <c r="UDZ16" s="235"/>
      <c r="UEA16" s="236"/>
      <c r="UEB16" s="236"/>
      <c r="UEC16" s="235"/>
      <c r="UED16" s="236"/>
      <c r="UEE16" s="236"/>
      <c r="UEF16" s="235"/>
      <c r="UEG16" s="236"/>
      <c r="UEH16" s="236"/>
      <c r="UEI16" s="235"/>
      <c r="UEJ16" s="236"/>
      <c r="UEK16" s="236"/>
      <c r="UEL16" s="235"/>
      <c r="UEM16" s="236"/>
      <c r="UEN16" s="236"/>
      <c r="UEO16" s="235"/>
      <c r="UEP16" s="236"/>
      <c r="UEQ16" s="236"/>
      <c r="UER16" s="235"/>
      <c r="UES16" s="236"/>
      <c r="UET16" s="236"/>
      <c r="UEU16" s="235"/>
      <c r="UEV16" s="236"/>
      <c r="UEW16" s="236"/>
      <c r="UEX16" s="235"/>
      <c r="UEY16" s="236"/>
      <c r="UEZ16" s="236"/>
      <c r="UFA16" s="235"/>
      <c r="UFB16" s="236"/>
      <c r="UFC16" s="236"/>
      <c r="UFD16" s="235"/>
      <c r="UFE16" s="236"/>
      <c r="UFF16" s="236"/>
      <c r="UFG16" s="235"/>
      <c r="UFH16" s="236"/>
      <c r="UFI16" s="236"/>
      <c r="UFJ16" s="235"/>
      <c r="UFK16" s="236"/>
      <c r="UFL16" s="236"/>
      <c r="UFM16" s="235"/>
      <c r="UFN16" s="236"/>
      <c r="UFO16" s="236"/>
      <c r="UFP16" s="235"/>
      <c r="UFQ16" s="236"/>
      <c r="UFR16" s="236"/>
      <c r="UFS16" s="235"/>
      <c r="UFT16" s="236"/>
      <c r="UFU16" s="236"/>
      <c r="UFV16" s="235"/>
      <c r="UFW16" s="236"/>
      <c r="UFX16" s="236"/>
      <c r="UFY16" s="235"/>
      <c r="UFZ16" s="236"/>
      <c r="UGA16" s="236"/>
      <c r="UGB16" s="235"/>
      <c r="UGC16" s="236"/>
      <c r="UGD16" s="236"/>
      <c r="UGE16" s="235"/>
      <c r="UGF16" s="236"/>
      <c r="UGG16" s="236"/>
      <c r="UGH16" s="235"/>
      <c r="UGI16" s="236"/>
      <c r="UGJ16" s="236"/>
      <c r="UGK16" s="235"/>
      <c r="UGL16" s="236"/>
      <c r="UGM16" s="236"/>
      <c r="UGN16" s="235"/>
      <c r="UGO16" s="236"/>
      <c r="UGP16" s="236"/>
      <c r="UGQ16" s="235"/>
      <c r="UGR16" s="236"/>
      <c r="UGS16" s="236"/>
      <c r="UGT16" s="235"/>
      <c r="UGU16" s="236"/>
      <c r="UGV16" s="236"/>
      <c r="UGW16" s="235"/>
      <c r="UGX16" s="236"/>
      <c r="UGY16" s="236"/>
      <c r="UGZ16" s="235"/>
      <c r="UHA16" s="236"/>
      <c r="UHB16" s="236"/>
      <c r="UHC16" s="235"/>
      <c r="UHD16" s="236"/>
      <c r="UHE16" s="236"/>
      <c r="UHF16" s="235"/>
      <c r="UHG16" s="236"/>
      <c r="UHH16" s="236"/>
      <c r="UHI16" s="235"/>
      <c r="UHJ16" s="236"/>
      <c r="UHK16" s="236"/>
      <c r="UHL16" s="235"/>
      <c r="UHM16" s="236"/>
      <c r="UHN16" s="236"/>
      <c r="UHO16" s="235"/>
      <c r="UHP16" s="236"/>
      <c r="UHQ16" s="236"/>
      <c r="UHR16" s="235"/>
      <c r="UHS16" s="236"/>
      <c r="UHT16" s="236"/>
      <c r="UHU16" s="235"/>
      <c r="UHV16" s="236"/>
      <c r="UHW16" s="236"/>
      <c r="UHX16" s="235"/>
      <c r="UHY16" s="236"/>
      <c r="UHZ16" s="236"/>
      <c r="UIA16" s="235"/>
      <c r="UIB16" s="236"/>
      <c r="UIC16" s="236"/>
      <c r="UID16" s="235"/>
      <c r="UIE16" s="236"/>
      <c r="UIF16" s="236"/>
      <c r="UIG16" s="235"/>
      <c r="UIH16" s="236"/>
      <c r="UII16" s="236"/>
      <c r="UIJ16" s="235"/>
      <c r="UIK16" s="236"/>
      <c r="UIL16" s="236"/>
      <c r="UIM16" s="235"/>
      <c r="UIN16" s="236"/>
      <c r="UIO16" s="236"/>
      <c r="UIP16" s="235"/>
      <c r="UIQ16" s="236"/>
      <c r="UIR16" s="236"/>
      <c r="UIS16" s="235"/>
      <c r="UIT16" s="236"/>
      <c r="UIU16" s="236"/>
      <c r="UIV16" s="235"/>
      <c r="UIW16" s="236"/>
      <c r="UIX16" s="236"/>
      <c r="UIY16" s="235"/>
      <c r="UIZ16" s="236"/>
      <c r="UJA16" s="236"/>
      <c r="UJB16" s="235"/>
      <c r="UJC16" s="236"/>
      <c r="UJD16" s="236"/>
      <c r="UJE16" s="235"/>
      <c r="UJF16" s="236"/>
      <c r="UJG16" s="236"/>
      <c r="UJH16" s="235"/>
      <c r="UJI16" s="236"/>
      <c r="UJJ16" s="236"/>
      <c r="UJK16" s="235"/>
      <c r="UJL16" s="236"/>
      <c r="UJM16" s="236"/>
      <c r="UJN16" s="235"/>
      <c r="UJO16" s="236"/>
      <c r="UJP16" s="236"/>
      <c r="UJQ16" s="235"/>
      <c r="UJR16" s="236"/>
      <c r="UJS16" s="236"/>
      <c r="UJT16" s="235"/>
      <c r="UJU16" s="236"/>
      <c r="UJV16" s="236"/>
      <c r="UJW16" s="235"/>
      <c r="UJX16" s="236"/>
      <c r="UJY16" s="236"/>
      <c r="UJZ16" s="235"/>
      <c r="UKA16" s="236"/>
      <c r="UKB16" s="236"/>
      <c r="UKC16" s="235"/>
      <c r="UKD16" s="236"/>
      <c r="UKE16" s="236"/>
      <c r="UKF16" s="235"/>
      <c r="UKG16" s="236"/>
      <c r="UKH16" s="236"/>
      <c r="UKI16" s="235"/>
      <c r="UKJ16" s="236"/>
      <c r="UKK16" s="236"/>
      <c r="UKL16" s="235"/>
      <c r="UKM16" s="236"/>
      <c r="UKN16" s="236"/>
      <c r="UKO16" s="235"/>
      <c r="UKP16" s="236"/>
      <c r="UKQ16" s="236"/>
      <c r="UKR16" s="235"/>
      <c r="UKS16" s="236"/>
      <c r="UKT16" s="236"/>
      <c r="UKU16" s="235"/>
      <c r="UKV16" s="236"/>
      <c r="UKW16" s="236"/>
      <c r="UKX16" s="235"/>
      <c r="UKY16" s="236"/>
      <c r="UKZ16" s="236"/>
      <c r="ULA16" s="235"/>
      <c r="ULB16" s="236"/>
      <c r="ULC16" s="236"/>
      <c r="ULD16" s="235"/>
      <c r="ULE16" s="236"/>
      <c r="ULF16" s="236"/>
      <c r="ULG16" s="235"/>
      <c r="ULH16" s="236"/>
      <c r="ULI16" s="236"/>
      <c r="ULJ16" s="235"/>
      <c r="ULK16" s="236"/>
      <c r="ULL16" s="236"/>
      <c r="ULM16" s="235"/>
      <c r="ULN16" s="236"/>
      <c r="ULO16" s="236"/>
      <c r="ULP16" s="235"/>
      <c r="ULQ16" s="236"/>
      <c r="ULR16" s="236"/>
      <c r="ULS16" s="235"/>
      <c r="ULT16" s="236"/>
      <c r="ULU16" s="236"/>
      <c r="ULV16" s="235"/>
      <c r="ULW16" s="236"/>
      <c r="ULX16" s="236"/>
      <c r="ULY16" s="235"/>
      <c r="ULZ16" s="236"/>
      <c r="UMA16" s="236"/>
      <c r="UMB16" s="235"/>
      <c r="UMC16" s="236"/>
      <c r="UMD16" s="236"/>
      <c r="UME16" s="235"/>
      <c r="UMF16" s="236"/>
      <c r="UMG16" s="236"/>
      <c r="UMH16" s="235"/>
      <c r="UMI16" s="236"/>
      <c r="UMJ16" s="236"/>
      <c r="UMK16" s="235"/>
      <c r="UML16" s="236"/>
      <c r="UMM16" s="236"/>
      <c r="UMN16" s="235"/>
      <c r="UMO16" s="236"/>
      <c r="UMP16" s="236"/>
      <c r="UMQ16" s="235"/>
      <c r="UMR16" s="236"/>
      <c r="UMS16" s="236"/>
      <c r="UMT16" s="235"/>
      <c r="UMU16" s="236"/>
      <c r="UMV16" s="236"/>
      <c r="UMW16" s="235"/>
      <c r="UMX16" s="236"/>
      <c r="UMY16" s="236"/>
      <c r="UMZ16" s="235"/>
      <c r="UNA16" s="236"/>
      <c r="UNB16" s="236"/>
      <c r="UNC16" s="235"/>
      <c r="UND16" s="236"/>
      <c r="UNE16" s="236"/>
      <c r="UNF16" s="235"/>
      <c r="UNG16" s="236"/>
      <c r="UNH16" s="236"/>
      <c r="UNI16" s="235"/>
      <c r="UNJ16" s="236"/>
      <c r="UNK16" s="236"/>
      <c r="UNL16" s="235"/>
      <c r="UNM16" s="236"/>
      <c r="UNN16" s="236"/>
      <c r="UNO16" s="235"/>
      <c r="UNP16" s="236"/>
      <c r="UNQ16" s="236"/>
      <c r="UNR16" s="235"/>
      <c r="UNS16" s="236"/>
      <c r="UNT16" s="236"/>
      <c r="UNU16" s="235"/>
      <c r="UNV16" s="236"/>
      <c r="UNW16" s="236"/>
      <c r="UNX16" s="235"/>
      <c r="UNY16" s="236"/>
      <c r="UNZ16" s="236"/>
      <c r="UOA16" s="235"/>
      <c r="UOB16" s="236"/>
      <c r="UOC16" s="236"/>
      <c r="UOD16" s="235"/>
      <c r="UOE16" s="236"/>
      <c r="UOF16" s="236"/>
      <c r="UOG16" s="235"/>
      <c r="UOH16" s="236"/>
      <c r="UOI16" s="236"/>
      <c r="UOJ16" s="235"/>
      <c r="UOK16" s="236"/>
      <c r="UOL16" s="236"/>
      <c r="UOM16" s="235"/>
      <c r="UON16" s="236"/>
      <c r="UOO16" s="236"/>
      <c r="UOP16" s="235"/>
      <c r="UOQ16" s="236"/>
      <c r="UOR16" s="236"/>
      <c r="UOS16" s="235"/>
      <c r="UOT16" s="236"/>
      <c r="UOU16" s="236"/>
      <c r="UOV16" s="235"/>
      <c r="UOW16" s="236"/>
      <c r="UOX16" s="236"/>
      <c r="UOY16" s="235"/>
      <c r="UOZ16" s="236"/>
      <c r="UPA16" s="236"/>
      <c r="UPB16" s="235"/>
      <c r="UPC16" s="236"/>
      <c r="UPD16" s="236"/>
      <c r="UPE16" s="235"/>
      <c r="UPF16" s="236"/>
      <c r="UPG16" s="236"/>
      <c r="UPH16" s="235"/>
      <c r="UPI16" s="236"/>
      <c r="UPJ16" s="236"/>
      <c r="UPK16" s="235"/>
      <c r="UPL16" s="236"/>
      <c r="UPM16" s="236"/>
      <c r="UPN16" s="235"/>
      <c r="UPO16" s="236"/>
      <c r="UPP16" s="236"/>
      <c r="UPQ16" s="235"/>
      <c r="UPR16" s="236"/>
      <c r="UPS16" s="236"/>
      <c r="UPT16" s="235"/>
      <c r="UPU16" s="236"/>
      <c r="UPV16" s="236"/>
      <c r="UPW16" s="235"/>
      <c r="UPX16" s="236"/>
      <c r="UPY16" s="236"/>
      <c r="UPZ16" s="235"/>
      <c r="UQA16" s="236"/>
      <c r="UQB16" s="236"/>
      <c r="UQC16" s="235"/>
      <c r="UQD16" s="236"/>
      <c r="UQE16" s="236"/>
      <c r="UQF16" s="235"/>
      <c r="UQG16" s="236"/>
      <c r="UQH16" s="236"/>
      <c r="UQI16" s="235"/>
      <c r="UQJ16" s="236"/>
      <c r="UQK16" s="236"/>
      <c r="UQL16" s="235"/>
      <c r="UQM16" s="236"/>
      <c r="UQN16" s="236"/>
      <c r="UQO16" s="235"/>
      <c r="UQP16" s="236"/>
      <c r="UQQ16" s="236"/>
      <c r="UQR16" s="235"/>
      <c r="UQS16" s="236"/>
      <c r="UQT16" s="236"/>
      <c r="UQU16" s="235"/>
      <c r="UQV16" s="236"/>
      <c r="UQW16" s="236"/>
      <c r="UQX16" s="235"/>
      <c r="UQY16" s="236"/>
      <c r="UQZ16" s="236"/>
      <c r="URA16" s="235"/>
      <c r="URB16" s="236"/>
      <c r="URC16" s="236"/>
      <c r="URD16" s="235"/>
      <c r="URE16" s="236"/>
      <c r="URF16" s="236"/>
      <c r="URG16" s="235"/>
      <c r="URH16" s="236"/>
      <c r="URI16" s="236"/>
      <c r="URJ16" s="235"/>
      <c r="URK16" s="236"/>
      <c r="URL16" s="236"/>
      <c r="URM16" s="235"/>
      <c r="URN16" s="236"/>
      <c r="URO16" s="236"/>
      <c r="URP16" s="235"/>
      <c r="URQ16" s="236"/>
      <c r="URR16" s="236"/>
      <c r="URS16" s="235"/>
      <c r="URT16" s="236"/>
      <c r="URU16" s="236"/>
      <c r="URV16" s="235"/>
      <c r="URW16" s="236"/>
      <c r="URX16" s="236"/>
      <c r="URY16" s="235"/>
      <c r="URZ16" s="236"/>
      <c r="USA16" s="236"/>
      <c r="USB16" s="235"/>
      <c r="USC16" s="236"/>
      <c r="USD16" s="236"/>
      <c r="USE16" s="235"/>
      <c r="USF16" s="236"/>
      <c r="USG16" s="236"/>
      <c r="USH16" s="235"/>
      <c r="USI16" s="236"/>
      <c r="USJ16" s="236"/>
      <c r="USK16" s="235"/>
      <c r="USL16" s="236"/>
      <c r="USM16" s="236"/>
      <c r="USN16" s="235"/>
      <c r="USO16" s="236"/>
      <c r="USP16" s="236"/>
      <c r="USQ16" s="235"/>
      <c r="USR16" s="236"/>
      <c r="USS16" s="236"/>
      <c r="UST16" s="235"/>
      <c r="USU16" s="236"/>
      <c r="USV16" s="236"/>
      <c r="USW16" s="235"/>
      <c r="USX16" s="236"/>
      <c r="USY16" s="236"/>
      <c r="USZ16" s="235"/>
      <c r="UTA16" s="236"/>
      <c r="UTB16" s="236"/>
      <c r="UTC16" s="235"/>
      <c r="UTD16" s="236"/>
      <c r="UTE16" s="236"/>
      <c r="UTF16" s="235"/>
      <c r="UTG16" s="236"/>
      <c r="UTH16" s="236"/>
      <c r="UTI16" s="235"/>
      <c r="UTJ16" s="236"/>
      <c r="UTK16" s="236"/>
      <c r="UTL16" s="235"/>
      <c r="UTM16" s="236"/>
      <c r="UTN16" s="236"/>
      <c r="UTO16" s="235"/>
      <c r="UTP16" s="236"/>
      <c r="UTQ16" s="236"/>
      <c r="UTR16" s="235"/>
      <c r="UTS16" s="236"/>
      <c r="UTT16" s="236"/>
      <c r="UTU16" s="235"/>
      <c r="UTV16" s="236"/>
      <c r="UTW16" s="236"/>
      <c r="UTX16" s="235"/>
      <c r="UTY16" s="236"/>
      <c r="UTZ16" s="236"/>
      <c r="UUA16" s="235"/>
      <c r="UUB16" s="236"/>
      <c r="UUC16" s="236"/>
      <c r="UUD16" s="235"/>
      <c r="UUE16" s="236"/>
      <c r="UUF16" s="236"/>
      <c r="UUG16" s="235"/>
      <c r="UUH16" s="236"/>
      <c r="UUI16" s="236"/>
      <c r="UUJ16" s="235"/>
      <c r="UUK16" s="236"/>
      <c r="UUL16" s="236"/>
      <c r="UUM16" s="235"/>
      <c r="UUN16" s="236"/>
      <c r="UUO16" s="236"/>
      <c r="UUP16" s="235"/>
      <c r="UUQ16" s="236"/>
      <c r="UUR16" s="236"/>
      <c r="UUS16" s="235"/>
      <c r="UUT16" s="236"/>
      <c r="UUU16" s="236"/>
      <c r="UUV16" s="235"/>
      <c r="UUW16" s="236"/>
      <c r="UUX16" s="236"/>
      <c r="UUY16" s="235"/>
      <c r="UUZ16" s="236"/>
      <c r="UVA16" s="236"/>
      <c r="UVB16" s="235"/>
      <c r="UVC16" s="236"/>
      <c r="UVD16" s="236"/>
      <c r="UVE16" s="235"/>
      <c r="UVF16" s="236"/>
      <c r="UVG16" s="236"/>
      <c r="UVH16" s="235"/>
      <c r="UVI16" s="236"/>
      <c r="UVJ16" s="236"/>
      <c r="UVK16" s="235"/>
      <c r="UVL16" s="236"/>
      <c r="UVM16" s="236"/>
      <c r="UVN16" s="235"/>
      <c r="UVO16" s="236"/>
      <c r="UVP16" s="236"/>
      <c r="UVQ16" s="235"/>
      <c r="UVR16" s="236"/>
      <c r="UVS16" s="236"/>
      <c r="UVT16" s="235"/>
      <c r="UVU16" s="236"/>
      <c r="UVV16" s="236"/>
      <c r="UVW16" s="235"/>
      <c r="UVX16" s="236"/>
      <c r="UVY16" s="236"/>
      <c r="UVZ16" s="235"/>
      <c r="UWA16" s="236"/>
      <c r="UWB16" s="236"/>
      <c r="UWC16" s="235"/>
      <c r="UWD16" s="236"/>
      <c r="UWE16" s="236"/>
      <c r="UWF16" s="235"/>
      <c r="UWG16" s="236"/>
      <c r="UWH16" s="236"/>
      <c r="UWI16" s="235"/>
      <c r="UWJ16" s="236"/>
      <c r="UWK16" s="236"/>
      <c r="UWL16" s="235"/>
      <c r="UWM16" s="236"/>
      <c r="UWN16" s="236"/>
      <c r="UWO16" s="235"/>
      <c r="UWP16" s="236"/>
      <c r="UWQ16" s="236"/>
      <c r="UWR16" s="235"/>
      <c r="UWS16" s="236"/>
      <c r="UWT16" s="236"/>
      <c r="UWU16" s="235"/>
      <c r="UWV16" s="236"/>
      <c r="UWW16" s="236"/>
      <c r="UWX16" s="235"/>
      <c r="UWY16" s="236"/>
      <c r="UWZ16" s="236"/>
      <c r="UXA16" s="235"/>
      <c r="UXB16" s="236"/>
      <c r="UXC16" s="236"/>
      <c r="UXD16" s="235"/>
      <c r="UXE16" s="236"/>
      <c r="UXF16" s="236"/>
      <c r="UXG16" s="235"/>
      <c r="UXH16" s="236"/>
      <c r="UXI16" s="236"/>
      <c r="UXJ16" s="235"/>
      <c r="UXK16" s="236"/>
      <c r="UXL16" s="236"/>
      <c r="UXM16" s="235"/>
      <c r="UXN16" s="236"/>
      <c r="UXO16" s="236"/>
      <c r="UXP16" s="235"/>
      <c r="UXQ16" s="236"/>
      <c r="UXR16" s="236"/>
      <c r="UXS16" s="235"/>
      <c r="UXT16" s="236"/>
      <c r="UXU16" s="236"/>
      <c r="UXV16" s="235"/>
      <c r="UXW16" s="236"/>
      <c r="UXX16" s="236"/>
      <c r="UXY16" s="235"/>
      <c r="UXZ16" s="236"/>
      <c r="UYA16" s="236"/>
      <c r="UYB16" s="235"/>
      <c r="UYC16" s="236"/>
      <c r="UYD16" s="236"/>
      <c r="UYE16" s="235"/>
      <c r="UYF16" s="236"/>
      <c r="UYG16" s="236"/>
      <c r="UYH16" s="235"/>
      <c r="UYI16" s="236"/>
      <c r="UYJ16" s="236"/>
      <c r="UYK16" s="235"/>
      <c r="UYL16" s="236"/>
      <c r="UYM16" s="236"/>
      <c r="UYN16" s="235"/>
      <c r="UYO16" s="236"/>
      <c r="UYP16" s="236"/>
      <c r="UYQ16" s="235"/>
      <c r="UYR16" s="236"/>
      <c r="UYS16" s="236"/>
      <c r="UYT16" s="235"/>
      <c r="UYU16" s="236"/>
      <c r="UYV16" s="236"/>
      <c r="UYW16" s="235"/>
      <c r="UYX16" s="236"/>
      <c r="UYY16" s="236"/>
      <c r="UYZ16" s="235"/>
      <c r="UZA16" s="236"/>
      <c r="UZB16" s="236"/>
      <c r="UZC16" s="235"/>
      <c r="UZD16" s="236"/>
      <c r="UZE16" s="236"/>
      <c r="UZF16" s="235"/>
      <c r="UZG16" s="236"/>
      <c r="UZH16" s="236"/>
      <c r="UZI16" s="235"/>
      <c r="UZJ16" s="236"/>
      <c r="UZK16" s="236"/>
      <c r="UZL16" s="235"/>
      <c r="UZM16" s="236"/>
      <c r="UZN16" s="236"/>
      <c r="UZO16" s="235"/>
      <c r="UZP16" s="236"/>
      <c r="UZQ16" s="236"/>
      <c r="UZR16" s="235"/>
      <c r="UZS16" s="236"/>
      <c r="UZT16" s="236"/>
      <c r="UZU16" s="235"/>
      <c r="UZV16" s="236"/>
      <c r="UZW16" s="236"/>
      <c r="UZX16" s="235"/>
      <c r="UZY16" s="236"/>
      <c r="UZZ16" s="236"/>
      <c r="VAA16" s="235"/>
      <c r="VAB16" s="236"/>
      <c r="VAC16" s="236"/>
      <c r="VAD16" s="235"/>
      <c r="VAE16" s="236"/>
      <c r="VAF16" s="236"/>
      <c r="VAG16" s="235"/>
      <c r="VAH16" s="236"/>
      <c r="VAI16" s="236"/>
      <c r="VAJ16" s="235"/>
      <c r="VAK16" s="236"/>
      <c r="VAL16" s="236"/>
      <c r="VAM16" s="235"/>
      <c r="VAN16" s="236"/>
      <c r="VAO16" s="236"/>
      <c r="VAP16" s="235"/>
      <c r="VAQ16" s="236"/>
      <c r="VAR16" s="236"/>
      <c r="VAS16" s="235"/>
      <c r="VAT16" s="236"/>
      <c r="VAU16" s="236"/>
      <c r="VAV16" s="235"/>
      <c r="VAW16" s="236"/>
      <c r="VAX16" s="236"/>
      <c r="VAY16" s="235"/>
      <c r="VAZ16" s="236"/>
      <c r="VBA16" s="236"/>
      <c r="VBB16" s="235"/>
      <c r="VBC16" s="236"/>
      <c r="VBD16" s="236"/>
      <c r="VBE16" s="235"/>
      <c r="VBF16" s="236"/>
      <c r="VBG16" s="236"/>
      <c r="VBH16" s="235"/>
      <c r="VBI16" s="236"/>
      <c r="VBJ16" s="236"/>
      <c r="VBK16" s="235"/>
      <c r="VBL16" s="236"/>
      <c r="VBM16" s="236"/>
      <c r="VBN16" s="235"/>
      <c r="VBO16" s="236"/>
      <c r="VBP16" s="236"/>
      <c r="VBQ16" s="235"/>
      <c r="VBR16" s="236"/>
      <c r="VBS16" s="236"/>
      <c r="VBT16" s="235"/>
      <c r="VBU16" s="236"/>
      <c r="VBV16" s="236"/>
      <c r="VBW16" s="235"/>
      <c r="VBX16" s="236"/>
      <c r="VBY16" s="236"/>
      <c r="VBZ16" s="235"/>
      <c r="VCA16" s="236"/>
      <c r="VCB16" s="236"/>
      <c r="VCC16" s="235"/>
      <c r="VCD16" s="236"/>
      <c r="VCE16" s="236"/>
      <c r="VCF16" s="235"/>
      <c r="VCG16" s="236"/>
      <c r="VCH16" s="236"/>
      <c r="VCI16" s="235"/>
      <c r="VCJ16" s="236"/>
      <c r="VCK16" s="236"/>
      <c r="VCL16" s="235"/>
      <c r="VCM16" s="236"/>
      <c r="VCN16" s="236"/>
      <c r="VCO16" s="235"/>
      <c r="VCP16" s="236"/>
      <c r="VCQ16" s="236"/>
      <c r="VCR16" s="235"/>
      <c r="VCS16" s="236"/>
      <c r="VCT16" s="236"/>
      <c r="VCU16" s="235"/>
      <c r="VCV16" s="236"/>
      <c r="VCW16" s="236"/>
      <c r="VCX16" s="235"/>
      <c r="VCY16" s="236"/>
      <c r="VCZ16" s="236"/>
      <c r="VDA16" s="235"/>
      <c r="VDB16" s="236"/>
      <c r="VDC16" s="236"/>
      <c r="VDD16" s="235"/>
      <c r="VDE16" s="236"/>
      <c r="VDF16" s="236"/>
      <c r="VDG16" s="235"/>
      <c r="VDH16" s="236"/>
      <c r="VDI16" s="236"/>
      <c r="VDJ16" s="235"/>
      <c r="VDK16" s="236"/>
      <c r="VDL16" s="236"/>
      <c r="VDM16" s="235"/>
      <c r="VDN16" s="236"/>
      <c r="VDO16" s="236"/>
      <c r="VDP16" s="235"/>
      <c r="VDQ16" s="236"/>
      <c r="VDR16" s="236"/>
      <c r="VDS16" s="235"/>
      <c r="VDT16" s="236"/>
      <c r="VDU16" s="236"/>
      <c r="VDV16" s="235"/>
      <c r="VDW16" s="236"/>
      <c r="VDX16" s="236"/>
      <c r="VDY16" s="235"/>
      <c r="VDZ16" s="236"/>
      <c r="VEA16" s="236"/>
      <c r="VEB16" s="235"/>
      <c r="VEC16" s="236"/>
      <c r="VED16" s="236"/>
      <c r="VEE16" s="235"/>
      <c r="VEF16" s="236"/>
      <c r="VEG16" s="236"/>
      <c r="VEH16" s="235"/>
      <c r="VEI16" s="236"/>
      <c r="VEJ16" s="236"/>
      <c r="VEK16" s="235"/>
      <c r="VEL16" s="236"/>
      <c r="VEM16" s="236"/>
      <c r="VEN16" s="235"/>
      <c r="VEO16" s="236"/>
      <c r="VEP16" s="236"/>
      <c r="VEQ16" s="235"/>
      <c r="VER16" s="236"/>
      <c r="VES16" s="236"/>
      <c r="VET16" s="235"/>
      <c r="VEU16" s="236"/>
      <c r="VEV16" s="236"/>
      <c r="VEW16" s="235"/>
      <c r="VEX16" s="236"/>
      <c r="VEY16" s="236"/>
      <c r="VEZ16" s="235"/>
      <c r="VFA16" s="236"/>
      <c r="VFB16" s="236"/>
      <c r="VFC16" s="235"/>
      <c r="VFD16" s="236"/>
      <c r="VFE16" s="236"/>
      <c r="VFF16" s="235"/>
      <c r="VFG16" s="236"/>
      <c r="VFH16" s="236"/>
      <c r="VFI16" s="235"/>
      <c r="VFJ16" s="236"/>
      <c r="VFK16" s="236"/>
      <c r="VFL16" s="235"/>
      <c r="VFM16" s="236"/>
      <c r="VFN16" s="236"/>
      <c r="VFO16" s="235"/>
      <c r="VFP16" s="236"/>
      <c r="VFQ16" s="236"/>
      <c r="VFR16" s="235"/>
      <c r="VFS16" s="236"/>
      <c r="VFT16" s="236"/>
      <c r="VFU16" s="235"/>
      <c r="VFV16" s="236"/>
      <c r="VFW16" s="236"/>
      <c r="VFX16" s="235"/>
      <c r="VFY16" s="236"/>
      <c r="VFZ16" s="236"/>
      <c r="VGA16" s="235"/>
      <c r="VGB16" s="236"/>
      <c r="VGC16" s="236"/>
      <c r="VGD16" s="235"/>
      <c r="VGE16" s="236"/>
      <c r="VGF16" s="236"/>
      <c r="VGG16" s="235"/>
      <c r="VGH16" s="236"/>
      <c r="VGI16" s="236"/>
      <c r="VGJ16" s="235"/>
      <c r="VGK16" s="236"/>
      <c r="VGL16" s="236"/>
      <c r="VGM16" s="235"/>
      <c r="VGN16" s="236"/>
      <c r="VGO16" s="236"/>
      <c r="VGP16" s="235"/>
      <c r="VGQ16" s="236"/>
      <c r="VGR16" s="236"/>
      <c r="VGS16" s="235"/>
      <c r="VGT16" s="236"/>
      <c r="VGU16" s="236"/>
      <c r="VGV16" s="235"/>
      <c r="VGW16" s="236"/>
      <c r="VGX16" s="236"/>
      <c r="VGY16" s="235"/>
      <c r="VGZ16" s="236"/>
      <c r="VHA16" s="236"/>
      <c r="VHB16" s="235"/>
      <c r="VHC16" s="236"/>
      <c r="VHD16" s="236"/>
      <c r="VHE16" s="235"/>
      <c r="VHF16" s="236"/>
      <c r="VHG16" s="236"/>
      <c r="VHH16" s="235"/>
      <c r="VHI16" s="236"/>
      <c r="VHJ16" s="236"/>
      <c r="VHK16" s="235"/>
      <c r="VHL16" s="236"/>
      <c r="VHM16" s="236"/>
      <c r="VHN16" s="235"/>
      <c r="VHO16" s="236"/>
      <c r="VHP16" s="236"/>
      <c r="VHQ16" s="235"/>
      <c r="VHR16" s="236"/>
      <c r="VHS16" s="236"/>
      <c r="VHT16" s="235"/>
      <c r="VHU16" s="236"/>
      <c r="VHV16" s="236"/>
      <c r="VHW16" s="235"/>
      <c r="VHX16" s="236"/>
      <c r="VHY16" s="236"/>
      <c r="VHZ16" s="235"/>
      <c r="VIA16" s="236"/>
      <c r="VIB16" s="236"/>
      <c r="VIC16" s="235"/>
      <c r="VID16" s="236"/>
      <c r="VIE16" s="236"/>
      <c r="VIF16" s="235"/>
      <c r="VIG16" s="236"/>
      <c r="VIH16" s="236"/>
      <c r="VII16" s="235"/>
      <c r="VIJ16" s="236"/>
      <c r="VIK16" s="236"/>
      <c r="VIL16" s="235"/>
      <c r="VIM16" s="236"/>
      <c r="VIN16" s="236"/>
      <c r="VIO16" s="235"/>
      <c r="VIP16" s="236"/>
      <c r="VIQ16" s="236"/>
      <c r="VIR16" s="235"/>
      <c r="VIS16" s="236"/>
      <c r="VIT16" s="236"/>
      <c r="VIU16" s="235"/>
      <c r="VIV16" s="236"/>
      <c r="VIW16" s="236"/>
      <c r="VIX16" s="235"/>
      <c r="VIY16" s="236"/>
      <c r="VIZ16" s="236"/>
      <c r="VJA16" s="235"/>
      <c r="VJB16" s="236"/>
      <c r="VJC16" s="236"/>
      <c r="VJD16" s="235"/>
      <c r="VJE16" s="236"/>
      <c r="VJF16" s="236"/>
      <c r="VJG16" s="235"/>
      <c r="VJH16" s="236"/>
      <c r="VJI16" s="236"/>
      <c r="VJJ16" s="235"/>
      <c r="VJK16" s="236"/>
      <c r="VJL16" s="236"/>
      <c r="VJM16" s="235"/>
      <c r="VJN16" s="236"/>
      <c r="VJO16" s="236"/>
      <c r="VJP16" s="235"/>
      <c r="VJQ16" s="236"/>
      <c r="VJR16" s="236"/>
      <c r="VJS16" s="235"/>
      <c r="VJT16" s="236"/>
      <c r="VJU16" s="236"/>
      <c r="VJV16" s="235"/>
      <c r="VJW16" s="236"/>
      <c r="VJX16" s="236"/>
      <c r="VJY16" s="235"/>
      <c r="VJZ16" s="236"/>
      <c r="VKA16" s="236"/>
      <c r="VKB16" s="235"/>
      <c r="VKC16" s="236"/>
      <c r="VKD16" s="236"/>
      <c r="VKE16" s="235"/>
      <c r="VKF16" s="236"/>
      <c r="VKG16" s="236"/>
      <c r="VKH16" s="235"/>
      <c r="VKI16" s="236"/>
      <c r="VKJ16" s="236"/>
      <c r="VKK16" s="235"/>
      <c r="VKL16" s="236"/>
      <c r="VKM16" s="236"/>
      <c r="VKN16" s="235"/>
      <c r="VKO16" s="236"/>
      <c r="VKP16" s="236"/>
      <c r="VKQ16" s="235"/>
      <c r="VKR16" s="236"/>
      <c r="VKS16" s="236"/>
      <c r="VKT16" s="235"/>
      <c r="VKU16" s="236"/>
      <c r="VKV16" s="236"/>
      <c r="VKW16" s="235"/>
      <c r="VKX16" s="236"/>
      <c r="VKY16" s="236"/>
      <c r="VKZ16" s="235"/>
      <c r="VLA16" s="236"/>
      <c r="VLB16" s="236"/>
      <c r="VLC16" s="235"/>
      <c r="VLD16" s="236"/>
      <c r="VLE16" s="236"/>
      <c r="VLF16" s="235"/>
      <c r="VLG16" s="236"/>
      <c r="VLH16" s="236"/>
      <c r="VLI16" s="235"/>
      <c r="VLJ16" s="236"/>
      <c r="VLK16" s="236"/>
      <c r="VLL16" s="235"/>
      <c r="VLM16" s="236"/>
      <c r="VLN16" s="236"/>
      <c r="VLO16" s="235"/>
      <c r="VLP16" s="236"/>
      <c r="VLQ16" s="236"/>
      <c r="VLR16" s="235"/>
      <c r="VLS16" s="236"/>
      <c r="VLT16" s="236"/>
      <c r="VLU16" s="235"/>
      <c r="VLV16" s="236"/>
      <c r="VLW16" s="236"/>
      <c r="VLX16" s="235"/>
      <c r="VLY16" s="236"/>
      <c r="VLZ16" s="236"/>
      <c r="VMA16" s="235"/>
      <c r="VMB16" s="236"/>
      <c r="VMC16" s="236"/>
      <c r="VMD16" s="235"/>
      <c r="VME16" s="236"/>
      <c r="VMF16" s="236"/>
      <c r="VMG16" s="235"/>
      <c r="VMH16" s="236"/>
      <c r="VMI16" s="236"/>
      <c r="VMJ16" s="235"/>
      <c r="VMK16" s="236"/>
      <c r="VML16" s="236"/>
      <c r="VMM16" s="235"/>
      <c r="VMN16" s="236"/>
      <c r="VMO16" s="236"/>
      <c r="VMP16" s="235"/>
      <c r="VMQ16" s="236"/>
      <c r="VMR16" s="236"/>
      <c r="VMS16" s="235"/>
      <c r="VMT16" s="236"/>
      <c r="VMU16" s="236"/>
      <c r="VMV16" s="235"/>
      <c r="VMW16" s="236"/>
      <c r="VMX16" s="236"/>
      <c r="VMY16" s="235"/>
      <c r="VMZ16" s="236"/>
      <c r="VNA16" s="236"/>
      <c r="VNB16" s="235"/>
      <c r="VNC16" s="236"/>
      <c r="VND16" s="236"/>
      <c r="VNE16" s="235"/>
      <c r="VNF16" s="236"/>
      <c r="VNG16" s="236"/>
      <c r="VNH16" s="235"/>
      <c r="VNI16" s="236"/>
      <c r="VNJ16" s="236"/>
      <c r="VNK16" s="235"/>
      <c r="VNL16" s="236"/>
      <c r="VNM16" s="236"/>
      <c r="VNN16" s="235"/>
      <c r="VNO16" s="236"/>
      <c r="VNP16" s="236"/>
      <c r="VNQ16" s="235"/>
      <c r="VNR16" s="236"/>
      <c r="VNS16" s="236"/>
      <c r="VNT16" s="235"/>
      <c r="VNU16" s="236"/>
      <c r="VNV16" s="236"/>
      <c r="VNW16" s="235"/>
      <c r="VNX16" s="236"/>
      <c r="VNY16" s="236"/>
      <c r="VNZ16" s="235"/>
      <c r="VOA16" s="236"/>
      <c r="VOB16" s="236"/>
      <c r="VOC16" s="235"/>
      <c r="VOD16" s="236"/>
      <c r="VOE16" s="236"/>
      <c r="VOF16" s="235"/>
      <c r="VOG16" s="236"/>
      <c r="VOH16" s="236"/>
      <c r="VOI16" s="235"/>
      <c r="VOJ16" s="236"/>
      <c r="VOK16" s="236"/>
      <c r="VOL16" s="235"/>
      <c r="VOM16" s="236"/>
      <c r="VON16" s="236"/>
      <c r="VOO16" s="235"/>
      <c r="VOP16" s="236"/>
      <c r="VOQ16" s="236"/>
      <c r="VOR16" s="235"/>
      <c r="VOS16" s="236"/>
      <c r="VOT16" s="236"/>
      <c r="VOU16" s="235"/>
      <c r="VOV16" s="236"/>
      <c r="VOW16" s="236"/>
      <c r="VOX16" s="235"/>
      <c r="VOY16" s="236"/>
      <c r="VOZ16" s="236"/>
      <c r="VPA16" s="235"/>
      <c r="VPB16" s="236"/>
      <c r="VPC16" s="236"/>
      <c r="VPD16" s="235"/>
      <c r="VPE16" s="236"/>
      <c r="VPF16" s="236"/>
      <c r="VPG16" s="235"/>
      <c r="VPH16" s="236"/>
      <c r="VPI16" s="236"/>
      <c r="VPJ16" s="235"/>
      <c r="VPK16" s="236"/>
      <c r="VPL16" s="236"/>
      <c r="VPM16" s="235"/>
      <c r="VPN16" s="236"/>
      <c r="VPO16" s="236"/>
      <c r="VPP16" s="235"/>
      <c r="VPQ16" s="236"/>
      <c r="VPR16" s="236"/>
      <c r="VPS16" s="235"/>
      <c r="VPT16" s="236"/>
      <c r="VPU16" s="236"/>
      <c r="VPV16" s="235"/>
      <c r="VPW16" s="236"/>
      <c r="VPX16" s="236"/>
      <c r="VPY16" s="235"/>
      <c r="VPZ16" s="236"/>
      <c r="VQA16" s="236"/>
      <c r="VQB16" s="235"/>
      <c r="VQC16" s="236"/>
      <c r="VQD16" s="236"/>
      <c r="VQE16" s="235"/>
      <c r="VQF16" s="236"/>
      <c r="VQG16" s="236"/>
      <c r="VQH16" s="235"/>
      <c r="VQI16" s="236"/>
      <c r="VQJ16" s="236"/>
      <c r="VQK16" s="235"/>
      <c r="VQL16" s="236"/>
      <c r="VQM16" s="236"/>
      <c r="VQN16" s="235"/>
      <c r="VQO16" s="236"/>
      <c r="VQP16" s="236"/>
      <c r="VQQ16" s="235"/>
      <c r="VQR16" s="236"/>
      <c r="VQS16" s="236"/>
      <c r="VQT16" s="235"/>
      <c r="VQU16" s="236"/>
      <c r="VQV16" s="236"/>
      <c r="VQW16" s="235"/>
      <c r="VQX16" s="236"/>
      <c r="VQY16" s="236"/>
      <c r="VQZ16" s="235"/>
      <c r="VRA16" s="236"/>
      <c r="VRB16" s="236"/>
      <c r="VRC16" s="235"/>
      <c r="VRD16" s="236"/>
      <c r="VRE16" s="236"/>
      <c r="VRF16" s="235"/>
      <c r="VRG16" s="236"/>
      <c r="VRH16" s="236"/>
      <c r="VRI16" s="235"/>
      <c r="VRJ16" s="236"/>
      <c r="VRK16" s="236"/>
      <c r="VRL16" s="235"/>
      <c r="VRM16" s="236"/>
      <c r="VRN16" s="236"/>
      <c r="VRO16" s="235"/>
      <c r="VRP16" s="236"/>
      <c r="VRQ16" s="236"/>
      <c r="VRR16" s="235"/>
      <c r="VRS16" s="236"/>
      <c r="VRT16" s="236"/>
      <c r="VRU16" s="235"/>
      <c r="VRV16" s="236"/>
      <c r="VRW16" s="236"/>
      <c r="VRX16" s="235"/>
      <c r="VRY16" s="236"/>
      <c r="VRZ16" s="236"/>
      <c r="VSA16" s="235"/>
      <c r="VSB16" s="236"/>
      <c r="VSC16" s="236"/>
      <c r="VSD16" s="235"/>
      <c r="VSE16" s="236"/>
      <c r="VSF16" s="236"/>
      <c r="VSG16" s="235"/>
      <c r="VSH16" s="236"/>
      <c r="VSI16" s="236"/>
      <c r="VSJ16" s="235"/>
      <c r="VSK16" s="236"/>
      <c r="VSL16" s="236"/>
      <c r="VSM16" s="235"/>
      <c r="VSN16" s="236"/>
      <c r="VSO16" s="236"/>
      <c r="VSP16" s="235"/>
      <c r="VSQ16" s="236"/>
      <c r="VSR16" s="236"/>
      <c r="VSS16" s="235"/>
      <c r="VST16" s="236"/>
      <c r="VSU16" s="236"/>
      <c r="VSV16" s="235"/>
      <c r="VSW16" s="236"/>
      <c r="VSX16" s="236"/>
      <c r="VSY16" s="235"/>
      <c r="VSZ16" s="236"/>
      <c r="VTA16" s="236"/>
      <c r="VTB16" s="235"/>
      <c r="VTC16" s="236"/>
      <c r="VTD16" s="236"/>
      <c r="VTE16" s="235"/>
      <c r="VTF16" s="236"/>
      <c r="VTG16" s="236"/>
      <c r="VTH16" s="235"/>
      <c r="VTI16" s="236"/>
      <c r="VTJ16" s="236"/>
      <c r="VTK16" s="235"/>
      <c r="VTL16" s="236"/>
      <c r="VTM16" s="236"/>
      <c r="VTN16" s="235"/>
      <c r="VTO16" s="236"/>
      <c r="VTP16" s="236"/>
      <c r="VTQ16" s="235"/>
      <c r="VTR16" s="236"/>
      <c r="VTS16" s="236"/>
      <c r="VTT16" s="235"/>
      <c r="VTU16" s="236"/>
      <c r="VTV16" s="236"/>
      <c r="VTW16" s="235"/>
      <c r="VTX16" s="236"/>
      <c r="VTY16" s="236"/>
      <c r="VTZ16" s="235"/>
      <c r="VUA16" s="236"/>
      <c r="VUB16" s="236"/>
      <c r="VUC16" s="235"/>
      <c r="VUD16" s="236"/>
      <c r="VUE16" s="236"/>
      <c r="VUF16" s="235"/>
      <c r="VUG16" s="236"/>
      <c r="VUH16" s="236"/>
      <c r="VUI16" s="235"/>
      <c r="VUJ16" s="236"/>
      <c r="VUK16" s="236"/>
      <c r="VUL16" s="235"/>
      <c r="VUM16" s="236"/>
      <c r="VUN16" s="236"/>
      <c r="VUO16" s="235"/>
      <c r="VUP16" s="236"/>
      <c r="VUQ16" s="236"/>
      <c r="VUR16" s="235"/>
      <c r="VUS16" s="236"/>
      <c r="VUT16" s="236"/>
      <c r="VUU16" s="235"/>
      <c r="VUV16" s="236"/>
      <c r="VUW16" s="236"/>
      <c r="VUX16" s="235"/>
      <c r="VUY16" s="236"/>
      <c r="VUZ16" s="236"/>
      <c r="VVA16" s="235"/>
      <c r="VVB16" s="236"/>
      <c r="VVC16" s="236"/>
      <c r="VVD16" s="235"/>
      <c r="VVE16" s="236"/>
      <c r="VVF16" s="236"/>
      <c r="VVG16" s="235"/>
      <c r="VVH16" s="236"/>
      <c r="VVI16" s="236"/>
      <c r="VVJ16" s="235"/>
      <c r="VVK16" s="236"/>
      <c r="VVL16" s="236"/>
      <c r="VVM16" s="235"/>
      <c r="VVN16" s="236"/>
      <c r="VVO16" s="236"/>
      <c r="VVP16" s="235"/>
      <c r="VVQ16" s="236"/>
      <c r="VVR16" s="236"/>
      <c r="VVS16" s="235"/>
      <c r="VVT16" s="236"/>
      <c r="VVU16" s="236"/>
      <c r="VVV16" s="235"/>
      <c r="VVW16" s="236"/>
      <c r="VVX16" s="236"/>
      <c r="VVY16" s="235"/>
      <c r="VVZ16" s="236"/>
      <c r="VWA16" s="236"/>
      <c r="VWB16" s="235"/>
      <c r="VWC16" s="236"/>
      <c r="VWD16" s="236"/>
      <c r="VWE16" s="235"/>
      <c r="VWF16" s="236"/>
      <c r="VWG16" s="236"/>
      <c r="VWH16" s="235"/>
      <c r="VWI16" s="236"/>
      <c r="VWJ16" s="236"/>
      <c r="VWK16" s="235"/>
      <c r="VWL16" s="236"/>
      <c r="VWM16" s="236"/>
      <c r="VWN16" s="235"/>
      <c r="VWO16" s="236"/>
      <c r="VWP16" s="236"/>
      <c r="VWQ16" s="235"/>
      <c r="VWR16" s="236"/>
      <c r="VWS16" s="236"/>
      <c r="VWT16" s="235"/>
      <c r="VWU16" s="236"/>
      <c r="VWV16" s="236"/>
      <c r="VWW16" s="235"/>
      <c r="VWX16" s="236"/>
      <c r="VWY16" s="236"/>
      <c r="VWZ16" s="235"/>
      <c r="VXA16" s="236"/>
      <c r="VXB16" s="236"/>
      <c r="VXC16" s="235"/>
      <c r="VXD16" s="236"/>
      <c r="VXE16" s="236"/>
      <c r="VXF16" s="235"/>
      <c r="VXG16" s="236"/>
      <c r="VXH16" s="236"/>
      <c r="VXI16" s="235"/>
      <c r="VXJ16" s="236"/>
      <c r="VXK16" s="236"/>
      <c r="VXL16" s="235"/>
      <c r="VXM16" s="236"/>
      <c r="VXN16" s="236"/>
      <c r="VXO16" s="235"/>
      <c r="VXP16" s="236"/>
      <c r="VXQ16" s="236"/>
      <c r="VXR16" s="235"/>
      <c r="VXS16" s="236"/>
      <c r="VXT16" s="236"/>
      <c r="VXU16" s="235"/>
      <c r="VXV16" s="236"/>
      <c r="VXW16" s="236"/>
      <c r="VXX16" s="235"/>
      <c r="VXY16" s="236"/>
      <c r="VXZ16" s="236"/>
      <c r="VYA16" s="235"/>
      <c r="VYB16" s="236"/>
      <c r="VYC16" s="236"/>
      <c r="VYD16" s="235"/>
      <c r="VYE16" s="236"/>
      <c r="VYF16" s="236"/>
      <c r="VYG16" s="235"/>
      <c r="VYH16" s="236"/>
      <c r="VYI16" s="236"/>
      <c r="VYJ16" s="235"/>
      <c r="VYK16" s="236"/>
      <c r="VYL16" s="236"/>
      <c r="VYM16" s="235"/>
      <c r="VYN16" s="236"/>
      <c r="VYO16" s="236"/>
      <c r="VYP16" s="235"/>
      <c r="VYQ16" s="236"/>
      <c r="VYR16" s="236"/>
      <c r="VYS16" s="235"/>
      <c r="VYT16" s="236"/>
      <c r="VYU16" s="236"/>
      <c r="VYV16" s="235"/>
      <c r="VYW16" s="236"/>
      <c r="VYX16" s="236"/>
      <c r="VYY16" s="235"/>
      <c r="VYZ16" s="236"/>
      <c r="VZA16" s="236"/>
      <c r="VZB16" s="235"/>
      <c r="VZC16" s="236"/>
      <c r="VZD16" s="236"/>
      <c r="VZE16" s="235"/>
      <c r="VZF16" s="236"/>
      <c r="VZG16" s="236"/>
      <c r="VZH16" s="235"/>
      <c r="VZI16" s="236"/>
      <c r="VZJ16" s="236"/>
      <c r="VZK16" s="235"/>
      <c r="VZL16" s="236"/>
      <c r="VZM16" s="236"/>
      <c r="VZN16" s="235"/>
      <c r="VZO16" s="236"/>
      <c r="VZP16" s="236"/>
      <c r="VZQ16" s="235"/>
      <c r="VZR16" s="236"/>
      <c r="VZS16" s="236"/>
      <c r="VZT16" s="235"/>
      <c r="VZU16" s="236"/>
      <c r="VZV16" s="236"/>
      <c r="VZW16" s="235"/>
      <c r="VZX16" s="236"/>
      <c r="VZY16" s="236"/>
      <c r="VZZ16" s="235"/>
      <c r="WAA16" s="236"/>
      <c r="WAB16" s="236"/>
      <c r="WAC16" s="235"/>
      <c r="WAD16" s="236"/>
      <c r="WAE16" s="236"/>
      <c r="WAF16" s="235"/>
      <c r="WAG16" s="236"/>
      <c r="WAH16" s="236"/>
      <c r="WAI16" s="235"/>
      <c r="WAJ16" s="236"/>
      <c r="WAK16" s="236"/>
      <c r="WAL16" s="235"/>
      <c r="WAM16" s="236"/>
      <c r="WAN16" s="236"/>
      <c r="WAO16" s="235"/>
      <c r="WAP16" s="236"/>
      <c r="WAQ16" s="236"/>
      <c r="WAR16" s="235"/>
      <c r="WAS16" s="236"/>
      <c r="WAT16" s="236"/>
      <c r="WAU16" s="235"/>
      <c r="WAV16" s="236"/>
      <c r="WAW16" s="236"/>
      <c r="WAX16" s="235"/>
      <c r="WAY16" s="236"/>
      <c r="WAZ16" s="236"/>
      <c r="WBA16" s="235"/>
      <c r="WBB16" s="236"/>
      <c r="WBC16" s="236"/>
      <c r="WBD16" s="235"/>
      <c r="WBE16" s="236"/>
      <c r="WBF16" s="236"/>
      <c r="WBG16" s="235"/>
      <c r="WBH16" s="236"/>
      <c r="WBI16" s="236"/>
      <c r="WBJ16" s="235"/>
      <c r="WBK16" s="236"/>
      <c r="WBL16" s="236"/>
      <c r="WBM16" s="235"/>
      <c r="WBN16" s="236"/>
      <c r="WBO16" s="236"/>
      <c r="WBP16" s="235"/>
      <c r="WBQ16" s="236"/>
      <c r="WBR16" s="236"/>
      <c r="WBS16" s="235"/>
      <c r="WBT16" s="236"/>
      <c r="WBU16" s="236"/>
      <c r="WBV16" s="235"/>
      <c r="WBW16" s="236"/>
      <c r="WBX16" s="236"/>
      <c r="WBY16" s="235"/>
      <c r="WBZ16" s="236"/>
      <c r="WCA16" s="236"/>
      <c r="WCB16" s="235"/>
      <c r="WCC16" s="236"/>
      <c r="WCD16" s="236"/>
      <c r="WCE16" s="235"/>
      <c r="WCF16" s="236"/>
      <c r="WCG16" s="236"/>
      <c r="WCH16" s="235"/>
      <c r="WCI16" s="236"/>
      <c r="WCJ16" s="236"/>
      <c r="WCK16" s="235"/>
      <c r="WCL16" s="236"/>
      <c r="WCM16" s="236"/>
      <c r="WCN16" s="235"/>
      <c r="WCO16" s="236"/>
      <c r="WCP16" s="236"/>
      <c r="WCQ16" s="235"/>
      <c r="WCR16" s="236"/>
      <c r="WCS16" s="236"/>
      <c r="WCT16" s="235"/>
      <c r="WCU16" s="236"/>
      <c r="WCV16" s="236"/>
      <c r="WCW16" s="235"/>
      <c r="WCX16" s="236"/>
      <c r="WCY16" s="236"/>
      <c r="WCZ16" s="235"/>
      <c r="WDA16" s="236"/>
      <c r="WDB16" s="236"/>
      <c r="WDC16" s="235"/>
      <c r="WDD16" s="236"/>
      <c r="WDE16" s="236"/>
      <c r="WDF16" s="235"/>
      <c r="WDG16" s="236"/>
      <c r="WDH16" s="236"/>
      <c r="WDI16" s="235"/>
      <c r="WDJ16" s="236"/>
      <c r="WDK16" s="236"/>
      <c r="WDL16" s="235"/>
      <c r="WDM16" s="236"/>
      <c r="WDN16" s="236"/>
      <c r="WDO16" s="235"/>
      <c r="WDP16" s="236"/>
      <c r="WDQ16" s="236"/>
      <c r="WDR16" s="235"/>
      <c r="WDS16" s="236"/>
      <c r="WDT16" s="236"/>
      <c r="WDU16" s="235"/>
      <c r="WDV16" s="236"/>
      <c r="WDW16" s="236"/>
      <c r="WDX16" s="235"/>
      <c r="WDY16" s="236"/>
      <c r="WDZ16" s="236"/>
      <c r="WEA16" s="235"/>
      <c r="WEB16" s="236"/>
      <c r="WEC16" s="236"/>
      <c r="WED16" s="235"/>
      <c r="WEE16" s="236"/>
      <c r="WEF16" s="236"/>
      <c r="WEG16" s="235"/>
      <c r="WEH16" s="236"/>
      <c r="WEI16" s="236"/>
      <c r="WEJ16" s="235"/>
      <c r="WEK16" s="236"/>
      <c r="WEL16" s="236"/>
      <c r="WEM16" s="235"/>
      <c r="WEN16" s="236"/>
      <c r="WEO16" s="236"/>
      <c r="WEP16" s="235"/>
      <c r="WEQ16" s="236"/>
      <c r="WER16" s="236"/>
      <c r="WES16" s="235"/>
      <c r="WET16" s="236"/>
      <c r="WEU16" s="236"/>
      <c r="WEV16" s="235"/>
      <c r="WEW16" s="236"/>
      <c r="WEX16" s="236"/>
      <c r="WEY16" s="235"/>
      <c r="WEZ16" s="236"/>
      <c r="WFA16" s="236"/>
      <c r="WFB16" s="235"/>
      <c r="WFC16" s="236"/>
      <c r="WFD16" s="236"/>
      <c r="WFE16" s="235"/>
      <c r="WFF16" s="236"/>
      <c r="WFG16" s="236"/>
      <c r="WFH16" s="235"/>
      <c r="WFI16" s="236"/>
      <c r="WFJ16" s="236"/>
      <c r="WFK16" s="235"/>
      <c r="WFL16" s="236"/>
      <c r="WFM16" s="236"/>
      <c r="WFN16" s="235"/>
      <c r="WFO16" s="236"/>
      <c r="WFP16" s="236"/>
      <c r="WFQ16" s="235"/>
      <c r="WFR16" s="236"/>
      <c r="WFS16" s="236"/>
      <c r="WFT16" s="235"/>
      <c r="WFU16" s="236"/>
      <c r="WFV16" s="236"/>
      <c r="WFW16" s="235"/>
      <c r="WFX16" s="236"/>
      <c r="WFY16" s="236"/>
      <c r="WFZ16" s="235"/>
      <c r="WGA16" s="236"/>
      <c r="WGB16" s="236"/>
      <c r="WGC16" s="235"/>
      <c r="WGD16" s="236"/>
      <c r="WGE16" s="236"/>
      <c r="WGF16" s="235"/>
      <c r="WGG16" s="236"/>
      <c r="WGH16" s="236"/>
      <c r="WGI16" s="235"/>
      <c r="WGJ16" s="236"/>
      <c r="WGK16" s="236"/>
      <c r="WGL16" s="235"/>
      <c r="WGM16" s="236"/>
      <c r="WGN16" s="236"/>
      <c r="WGO16" s="235"/>
      <c r="WGP16" s="236"/>
      <c r="WGQ16" s="236"/>
      <c r="WGR16" s="235"/>
      <c r="WGS16" s="236"/>
      <c r="WGT16" s="236"/>
      <c r="WGU16" s="235"/>
      <c r="WGV16" s="236"/>
      <c r="WGW16" s="236"/>
      <c r="WGX16" s="235"/>
      <c r="WGY16" s="236"/>
      <c r="WGZ16" s="236"/>
      <c r="WHA16" s="235"/>
      <c r="WHB16" s="236"/>
      <c r="WHC16" s="236"/>
      <c r="WHD16" s="235"/>
      <c r="WHE16" s="236"/>
      <c r="WHF16" s="236"/>
      <c r="WHG16" s="235"/>
      <c r="WHH16" s="236"/>
      <c r="WHI16" s="236"/>
      <c r="WHJ16" s="235"/>
      <c r="WHK16" s="236"/>
      <c r="WHL16" s="236"/>
      <c r="WHM16" s="235"/>
      <c r="WHN16" s="236"/>
      <c r="WHO16" s="236"/>
      <c r="WHP16" s="235"/>
      <c r="WHQ16" s="236"/>
      <c r="WHR16" s="236"/>
      <c r="WHS16" s="235"/>
      <c r="WHT16" s="236"/>
      <c r="WHU16" s="236"/>
      <c r="WHV16" s="235"/>
      <c r="WHW16" s="236"/>
      <c r="WHX16" s="236"/>
      <c r="WHY16" s="235"/>
      <c r="WHZ16" s="236"/>
      <c r="WIA16" s="236"/>
      <c r="WIB16" s="235"/>
      <c r="WIC16" s="236"/>
      <c r="WID16" s="236"/>
      <c r="WIE16" s="235"/>
      <c r="WIF16" s="236"/>
      <c r="WIG16" s="236"/>
      <c r="WIH16" s="235"/>
      <c r="WII16" s="236"/>
      <c r="WIJ16" s="236"/>
      <c r="WIK16" s="235"/>
      <c r="WIL16" s="236"/>
      <c r="WIM16" s="236"/>
      <c r="WIN16" s="235"/>
      <c r="WIO16" s="236"/>
      <c r="WIP16" s="236"/>
      <c r="WIQ16" s="235"/>
      <c r="WIR16" s="236"/>
      <c r="WIS16" s="236"/>
      <c r="WIT16" s="235"/>
      <c r="WIU16" s="236"/>
      <c r="WIV16" s="236"/>
      <c r="WIW16" s="235"/>
      <c r="WIX16" s="236"/>
      <c r="WIY16" s="236"/>
      <c r="WIZ16" s="235"/>
      <c r="WJA16" s="236"/>
      <c r="WJB16" s="236"/>
      <c r="WJC16" s="235"/>
      <c r="WJD16" s="236"/>
      <c r="WJE16" s="236"/>
      <c r="WJF16" s="235"/>
      <c r="WJG16" s="236"/>
      <c r="WJH16" s="236"/>
      <c r="WJI16" s="235"/>
      <c r="WJJ16" s="236"/>
      <c r="WJK16" s="236"/>
      <c r="WJL16" s="235"/>
      <c r="WJM16" s="236"/>
      <c r="WJN16" s="236"/>
      <c r="WJO16" s="235"/>
      <c r="WJP16" s="236"/>
      <c r="WJQ16" s="236"/>
      <c r="WJR16" s="235"/>
      <c r="WJS16" s="236"/>
      <c r="WJT16" s="236"/>
      <c r="WJU16" s="235"/>
      <c r="WJV16" s="236"/>
      <c r="WJW16" s="236"/>
      <c r="WJX16" s="235"/>
      <c r="WJY16" s="236"/>
      <c r="WJZ16" s="236"/>
      <c r="WKA16" s="235"/>
      <c r="WKB16" s="236"/>
      <c r="WKC16" s="236"/>
      <c r="WKD16" s="235"/>
      <c r="WKE16" s="236"/>
      <c r="WKF16" s="236"/>
      <c r="WKG16" s="235"/>
      <c r="WKH16" s="236"/>
      <c r="WKI16" s="236"/>
      <c r="WKJ16" s="235"/>
      <c r="WKK16" s="236"/>
      <c r="WKL16" s="236"/>
      <c r="WKM16" s="235"/>
      <c r="WKN16" s="236"/>
      <c r="WKO16" s="236"/>
      <c r="WKP16" s="235"/>
      <c r="WKQ16" s="236"/>
      <c r="WKR16" s="236"/>
      <c r="WKS16" s="235"/>
      <c r="WKT16" s="236"/>
      <c r="WKU16" s="236"/>
      <c r="WKV16" s="235"/>
      <c r="WKW16" s="236"/>
      <c r="WKX16" s="236"/>
      <c r="WKY16" s="235"/>
      <c r="WKZ16" s="236"/>
      <c r="WLA16" s="236"/>
      <c r="WLB16" s="235"/>
      <c r="WLC16" s="236"/>
      <c r="WLD16" s="236"/>
      <c r="WLE16" s="235"/>
      <c r="WLF16" s="236"/>
      <c r="WLG16" s="236"/>
      <c r="WLH16" s="235"/>
      <c r="WLI16" s="236"/>
      <c r="WLJ16" s="236"/>
      <c r="WLK16" s="235"/>
      <c r="WLL16" s="236"/>
      <c r="WLM16" s="236"/>
      <c r="WLN16" s="235"/>
      <c r="WLO16" s="236"/>
      <c r="WLP16" s="236"/>
      <c r="WLQ16" s="235"/>
      <c r="WLR16" s="236"/>
      <c r="WLS16" s="236"/>
      <c r="WLT16" s="235"/>
      <c r="WLU16" s="236"/>
      <c r="WLV16" s="236"/>
      <c r="WLW16" s="235"/>
      <c r="WLX16" s="236"/>
      <c r="WLY16" s="236"/>
      <c r="WLZ16" s="235"/>
      <c r="WMA16" s="236"/>
      <c r="WMB16" s="236"/>
      <c r="WMC16" s="235"/>
      <c r="WMD16" s="236"/>
      <c r="WME16" s="236"/>
      <c r="WMF16" s="235"/>
      <c r="WMG16" s="236"/>
      <c r="WMH16" s="236"/>
      <c r="WMI16" s="235"/>
      <c r="WMJ16" s="236"/>
      <c r="WMK16" s="236"/>
      <c r="WML16" s="235"/>
      <c r="WMM16" s="236"/>
      <c r="WMN16" s="236"/>
      <c r="WMO16" s="235"/>
      <c r="WMP16" s="236"/>
      <c r="WMQ16" s="236"/>
      <c r="WMR16" s="235"/>
      <c r="WMS16" s="236"/>
      <c r="WMT16" s="236"/>
      <c r="WMU16" s="235"/>
      <c r="WMV16" s="236"/>
      <c r="WMW16" s="236"/>
      <c r="WMX16" s="235"/>
      <c r="WMY16" s="236"/>
      <c r="WMZ16" s="236"/>
      <c r="WNA16" s="235"/>
      <c r="WNB16" s="236"/>
      <c r="WNC16" s="236"/>
      <c r="WND16" s="235"/>
      <c r="WNE16" s="236"/>
      <c r="WNF16" s="236"/>
      <c r="WNG16" s="235"/>
      <c r="WNH16" s="236"/>
      <c r="WNI16" s="236"/>
      <c r="WNJ16" s="235"/>
      <c r="WNK16" s="236"/>
      <c r="WNL16" s="236"/>
      <c r="WNM16" s="235"/>
      <c r="WNN16" s="236"/>
      <c r="WNO16" s="236"/>
      <c r="WNP16" s="235"/>
      <c r="WNQ16" s="236"/>
      <c r="WNR16" s="236"/>
      <c r="WNS16" s="235"/>
      <c r="WNT16" s="236"/>
      <c r="WNU16" s="236"/>
      <c r="WNV16" s="235"/>
      <c r="WNW16" s="236"/>
      <c r="WNX16" s="236"/>
      <c r="WNY16" s="235"/>
      <c r="WNZ16" s="236"/>
      <c r="WOA16" s="236"/>
      <c r="WOB16" s="235"/>
      <c r="WOC16" s="236"/>
      <c r="WOD16" s="236"/>
      <c r="WOE16" s="235"/>
      <c r="WOF16" s="236"/>
      <c r="WOG16" s="236"/>
      <c r="WOH16" s="235"/>
      <c r="WOI16" s="236"/>
      <c r="WOJ16" s="236"/>
      <c r="WOK16" s="235"/>
      <c r="WOL16" s="236"/>
      <c r="WOM16" s="236"/>
      <c r="WON16" s="235"/>
      <c r="WOO16" s="236"/>
      <c r="WOP16" s="236"/>
      <c r="WOQ16" s="235"/>
      <c r="WOR16" s="236"/>
      <c r="WOS16" s="236"/>
      <c r="WOT16" s="235"/>
      <c r="WOU16" s="236"/>
      <c r="WOV16" s="236"/>
      <c r="WOW16" s="235"/>
      <c r="WOX16" s="236"/>
      <c r="WOY16" s="236"/>
      <c r="WOZ16" s="235"/>
      <c r="WPA16" s="236"/>
      <c r="WPB16" s="236"/>
      <c r="WPC16" s="235"/>
      <c r="WPD16" s="236"/>
      <c r="WPE16" s="236"/>
      <c r="WPF16" s="235"/>
      <c r="WPG16" s="236"/>
      <c r="WPH16" s="236"/>
      <c r="WPI16" s="235"/>
      <c r="WPJ16" s="236"/>
      <c r="WPK16" s="236"/>
      <c r="WPL16" s="235"/>
      <c r="WPM16" s="236"/>
      <c r="WPN16" s="236"/>
      <c r="WPO16" s="235"/>
      <c r="WPP16" s="236"/>
      <c r="WPQ16" s="236"/>
      <c r="WPR16" s="235"/>
      <c r="WPS16" s="236"/>
      <c r="WPT16" s="236"/>
      <c r="WPU16" s="235"/>
      <c r="WPV16" s="236"/>
      <c r="WPW16" s="236"/>
      <c r="WPX16" s="235"/>
      <c r="WPY16" s="236"/>
      <c r="WPZ16" s="236"/>
      <c r="WQA16" s="235"/>
      <c r="WQB16" s="236"/>
      <c r="WQC16" s="236"/>
      <c r="WQD16" s="235"/>
      <c r="WQE16" s="236"/>
      <c r="WQF16" s="236"/>
      <c r="WQG16" s="235"/>
      <c r="WQH16" s="236"/>
      <c r="WQI16" s="236"/>
      <c r="WQJ16" s="235"/>
      <c r="WQK16" s="236"/>
      <c r="WQL16" s="236"/>
      <c r="WQM16" s="235"/>
      <c r="WQN16" s="236"/>
      <c r="WQO16" s="236"/>
      <c r="WQP16" s="235"/>
      <c r="WQQ16" s="236"/>
      <c r="WQR16" s="236"/>
      <c r="WQS16" s="235"/>
      <c r="WQT16" s="236"/>
      <c r="WQU16" s="236"/>
      <c r="WQV16" s="235"/>
      <c r="WQW16" s="236"/>
      <c r="WQX16" s="236"/>
      <c r="WQY16" s="235"/>
      <c r="WQZ16" s="236"/>
      <c r="WRA16" s="236"/>
      <c r="WRB16" s="235"/>
      <c r="WRC16" s="236"/>
      <c r="WRD16" s="236"/>
      <c r="WRE16" s="235"/>
      <c r="WRF16" s="236"/>
      <c r="WRG16" s="236"/>
      <c r="WRH16" s="235"/>
      <c r="WRI16" s="236"/>
      <c r="WRJ16" s="236"/>
      <c r="WRK16" s="235"/>
      <c r="WRL16" s="236"/>
      <c r="WRM16" s="236"/>
      <c r="WRN16" s="235"/>
      <c r="WRO16" s="236"/>
      <c r="WRP16" s="236"/>
      <c r="WRQ16" s="235"/>
      <c r="WRR16" s="236"/>
      <c r="WRS16" s="236"/>
      <c r="WRT16" s="235"/>
      <c r="WRU16" s="236"/>
      <c r="WRV16" s="236"/>
      <c r="WRW16" s="235"/>
      <c r="WRX16" s="236"/>
      <c r="WRY16" s="236"/>
      <c r="WRZ16" s="235"/>
      <c r="WSA16" s="236"/>
      <c r="WSB16" s="236"/>
      <c r="WSC16" s="235"/>
      <c r="WSD16" s="236"/>
      <c r="WSE16" s="236"/>
      <c r="WSF16" s="235"/>
      <c r="WSG16" s="236"/>
      <c r="WSH16" s="236"/>
      <c r="WSI16" s="235"/>
      <c r="WSJ16" s="236"/>
      <c r="WSK16" s="236"/>
      <c r="WSL16" s="235"/>
      <c r="WSM16" s="236"/>
      <c r="WSN16" s="236"/>
      <c r="WSO16" s="235"/>
      <c r="WSP16" s="236"/>
      <c r="WSQ16" s="236"/>
      <c r="WSR16" s="235"/>
      <c r="WSS16" s="236"/>
      <c r="WST16" s="236"/>
      <c r="WSU16" s="235"/>
      <c r="WSV16" s="236"/>
      <c r="WSW16" s="236"/>
      <c r="WSX16" s="235"/>
      <c r="WSY16" s="236"/>
      <c r="WSZ16" s="236"/>
      <c r="WTA16" s="235"/>
      <c r="WTB16" s="236"/>
      <c r="WTC16" s="236"/>
      <c r="WTD16" s="235"/>
      <c r="WTE16" s="236"/>
      <c r="WTF16" s="236"/>
      <c r="WTG16" s="235"/>
      <c r="WTH16" s="236"/>
      <c r="WTI16" s="236"/>
      <c r="WTJ16" s="235"/>
      <c r="WTK16" s="236"/>
      <c r="WTL16" s="236"/>
      <c r="WTM16" s="235"/>
      <c r="WTN16" s="236"/>
      <c r="WTO16" s="236"/>
      <c r="WTP16" s="235"/>
      <c r="WTQ16" s="236"/>
      <c r="WTR16" s="236"/>
      <c r="WTS16" s="235"/>
      <c r="WTT16" s="236"/>
      <c r="WTU16" s="236"/>
      <c r="WTV16" s="235"/>
      <c r="WTW16" s="236"/>
      <c r="WTX16" s="236"/>
      <c r="WTY16" s="235"/>
      <c r="WTZ16" s="236"/>
      <c r="WUA16" s="236"/>
      <c r="WUB16" s="235"/>
      <c r="WUC16" s="236"/>
      <c r="WUD16" s="236"/>
      <c r="WUE16" s="235"/>
      <c r="WUF16" s="236"/>
      <c r="WUG16" s="236"/>
      <c r="WUH16" s="235"/>
      <c r="WUI16" s="236"/>
      <c r="WUJ16" s="236"/>
      <c r="WUK16" s="235"/>
      <c r="WUL16" s="236"/>
      <c r="WUM16" s="236"/>
      <c r="WUN16" s="235"/>
      <c r="WUO16" s="236"/>
      <c r="WUP16" s="236"/>
      <c r="WUQ16" s="235"/>
      <c r="WUR16" s="236"/>
      <c r="WUS16" s="236"/>
      <c r="WUT16" s="235"/>
      <c r="WUU16" s="236"/>
      <c r="WUV16" s="236"/>
      <c r="WUW16" s="235"/>
      <c r="WUX16" s="236"/>
      <c r="WUY16" s="236"/>
      <c r="WUZ16" s="235"/>
      <c r="WVA16" s="236"/>
      <c r="WVB16" s="236"/>
      <c r="WVC16" s="235"/>
      <c r="WVD16" s="236"/>
      <c r="WVE16" s="236"/>
      <c r="WVF16" s="235"/>
      <c r="WVG16" s="236"/>
      <c r="WVH16" s="236"/>
      <c r="WVI16" s="235"/>
      <c r="WVJ16" s="236"/>
      <c r="WVK16" s="236"/>
      <c r="WVL16" s="235"/>
      <c r="WVM16" s="236"/>
      <c r="WVN16" s="236"/>
      <c r="WVO16" s="235"/>
      <c r="WVP16" s="236"/>
      <c r="WVQ16" s="236"/>
      <c r="WVR16" s="235"/>
      <c r="WVS16" s="236"/>
      <c r="WVT16" s="236"/>
      <c r="WVU16" s="235"/>
      <c r="WVV16" s="236"/>
      <c r="WVW16" s="236"/>
      <c r="WVX16" s="235"/>
      <c r="WVY16" s="236"/>
      <c r="WVZ16" s="236"/>
      <c r="WWA16" s="235"/>
      <c r="WWB16" s="236"/>
      <c r="WWC16" s="236"/>
      <c r="WWD16" s="235"/>
      <c r="WWE16" s="236"/>
      <c r="WWF16" s="236"/>
      <c r="WWG16" s="235"/>
      <c r="WWH16" s="236"/>
      <c r="WWI16" s="236"/>
      <c r="WWJ16" s="235"/>
      <c r="WWK16" s="236"/>
      <c r="WWL16" s="236"/>
      <c r="WWM16" s="235"/>
      <c r="WWN16" s="236"/>
      <c r="WWO16" s="236"/>
      <c r="WWP16" s="235"/>
      <c r="WWQ16" s="236"/>
      <c r="WWR16" s="236"/>
      <c r="WWS16" s="235"/>
      <c r="WWT16" s="236"/>
      <c r="WWU16" s="236"/>
      <c r="WWV16" s="235"/>
      <c r="WWW16" s="236"/>
      <c r="WWX16" s="236"/>
      <c r="WWY16" s="235"/>
      <c r="WWZ16" s="236"/>
      <c r="WXA16" s="236"/>
      <c r="WXB16" s="235"/>
      <c r="WXC16" s="236"/>
      <c r="WXD16" s="236"/>
      <c r="WXE16" s="235"/>
      <c r="WXF16" s="236"/>
      <c r="WXG16" s="236"/>
      <c r="WXH16" s="235"/>
      <c r="WXI16" s="236"/>
      <c r="WXJ16" s="236"/>
      <c r="WXK16" s="235"/>
      <c r="WXL16" s="236"/>
      <c r="WXM16" s="236"/>
      <c r="WXN16" s="235"/>
      <c r="WXO16" s="236"/>
      <c r="WXP16" s="236"/>
      <c r="WXQ16" s="235"/>
      <c r="WXR16" s="236"/>
      <c r="WXS16" s="236"/>
      <c r="WXT16" s="235"/>
      <c r="WXU16" s="236"/>
      <c r="WXV16" s="236"/>
      <c r="WXW16" s="235"/>
      <c r="WXX16" s="236"/>
      <c r="WXY16" s="236"/>
      <c r="WXZ16" s="235"/>
      <c r="WYA16" s="236"/>
      <c r="WYB16" s="236"/>
      <c r="WYC16" s="235"/>
      <c r="WYD16" s="236"/>
      <c r="WYE16" s="236"/>
      <c r="WYF16" s="235"/>
      <c r="WYG16" s="236"/>
      <c r="WYH16" s="236"/>
      <c r="WYI16" s="235"/>
      <c r="WYJ16" s="236"/>
      <c r="WYK16" s="236"/>
      <c r="WYL16" s="235"/>
      <c r="WYM16" s="236"/>
      <c r="WYN16" s="236"/>
      <c r="WYO16" s="235"/>
      <c r="WYP16" s="236"/>
      <c r="WYQ16" s="236"/>
      <c r="WYR16" s="235"/>
      <c r="WYS16" s="236"/>
      <c r="WYT16" s="236"/>
      <c r="WYU16" s="235"/>
      <c r="WYV16" s="236"/>
      <c r="WYW16" s="236"/>
      <c r="WYX16" s="235"/>
      <c r="WYY16" s="236"/>
      <c r="WYZ16" s="236"/>
      <c r="WZA16" s="235"/>
      <c r="WZB16" s="236"/>
      <c r="WZC16" s="236"/>
      <c r="WZD16" s="235"/>
      <c r="WZE16" s="236"/>
      <c r="WZF16" s="236"/>
      <c r="WZG16" s="235"/>
      <c r="WZH16" s="236"/>
      <c r="WZI16" s="236"/>
      <c r="WZJ16" s="235"/>
      <c r="WZK16" s="236"/>
      <c r="WZL16" s="236"/>
      <c r="WZM16" s="235"/>
      <c r="WZN16" s="236"/>
      <c r="WZO16" s="236"/>
      <c r="WZP16" s="235"/>
      <c r="WZQ16" s="236"/>
      <c r="WZR16" s="236"/>
      <c r="WZS16" s="235"/>
      <c r="WZT16" s="236"/>
      <c r="WZU16" s="236"/>
      <c r="WZV16" s="235"/>
      <c r="WZW16" s="236"/>
      <c r="WZX16" s="236"/>
      <c r="WZY16" s="235"/>
      <c r="WZZ16" s="236"/>
      <c r="XAA16" s="236"/>
      <c r="XAB16" s="235"/>
      <c r="XAC16" s="236"/>
      <c r="XAD16" s="236"/>
      <c r="XAE16" s="235"/>
      <c r="XAF16" s="236"/>
      <c r="XAG16" s="236"/>
      <c r="XAH16" s="235"/>
      <c r="XAI16" s="236"/>
      <c r="XAJ16" s="236"/>
      <c r="XAK16" s="235"/>
      <c r="XAL16" s="236"/>
      <c r="XAM16" s="236"/>
      <c r="XAN16" s="235"/>
      <c r="XAO16" s="236"/>
      <c r="XAP16" s="236"/>
      <c r="XAQ16" s="235"/>
      <c r="XAR16" s="236"/>
      <c r="XAS16" s="236"/>
      <c r="XAT16" s="235"/>
      <c r="XAU16" s="236"/>
      <c r="XAV16" s="236"/>
      <c r="XAW16" s="235"/>
      <c r="XAX16" s="236"/>
      <c r="XAY16" s="236"/>
      <c r="XAZ16" s="235"/>
      <c r="XBA16" s="236"/>
      <c r="XBB16" s="236"/>
      <c r="XBC16" s="235"/>
      <c r="XBD16" s="236"/>
      <c r="XBE16" s="236"/>
      <c r="XBF16" s="235"/>
      <c r="XBG16" s="236"/>
      <c r="XBH16" s="236"/>
      <c r="XBI16" s="235"/>
      <c r="XBJ16" s="236"/>
      <c r="XBK16" s="236"/>
      <c r="XBL16" s="235"/>
      <c r="XBM16" s="236"/>
      <c r="XBN16" s="236"/>
      <c r="XBO16" s="235"/>
      <c r="XBP16" s="236"/>
      <c r="XBQ16" s="236"/>
      <c r="XBR16" s="235"/>
      <c r="XBS16" s="236"/>
      <c r="XBT16" s="236"/>
      <c r="XBU16" s="235"/>
      <c r="XBV16" s="236"/>
      <c r="XBW16" s="236"/>
      <c r="XBX16" s="235"/>
      <c r="XBY16" s="236"/>
      <c r="XBZ16" s="236"/>
      <c r="XCA16" s="235"/>
      <c r="XCB16" s="236"/>
      <c r="XCC16" s="236"/>
      <c r="XCD16" s="235"/>
      <c r="XCE16" s="236"/>
      <c r="XCF16" s="236"/>
      <c r="XCG16" s="235"/>
      <c r="XCH16" s="236"/>
      <c r="XCI16" s="236"/>
      <c r="XCJ16" s="235"/>
      <c r="XCK16" s="236"/>
      <c r="XCL16" s="236"/>
      <c r="XCM16" s="235"/>
      <c r="XCN16" s="236"/>
      <c r="XCO16" s="236"/>
      <c r="XCP16" s="235"/>
      <c r="XCQ16" s="236"/>
      <c r="XCR16" s="236"/>
      <c r="XCS16" s="235"/>
      <c r="XCT16" s="236"/>
      <c r="XCU16" s="236"/>
      <c r="XCV16" s="235"/>
      <c r="XCW16" s="236"/>
      <c r="XCX16" s="236"/>
      <c r="XCY16" s="235"/>
      <c r="XCZ16" s="236"/>
      <c r="XDA16" s="236"/>
      <c r="XDB16" s="235"/>
      <c r="XDC16" s="236"/>
      <c r="XDD16" s="236"/>
      <c r="XDE16" s="235"/>
      <c r="XDF16" s="236"/>
      <c r="XDG16" s="236"/>
      <c r="XDH16" s="235"/>
      <c r="XDI16" s="236"/>
      <c r="XDJ16" s="236"/>
      <c r="XDK16" s="235"/>
      <c r="XDL16" s="236"/>
      <c r="XDM16" s="236"/>
      <c r="XDN16" s="235"/>
      <c r="XDO16" s="236"/>
      <c r="XDP16" s="236"/>
      <c r="XDQ16" s="235"/>
      <c r="XDR16" s="236"/>
      <c r="XDS16" s="236"/>
      <c r="XDT16" s="235"/>
      <c r="XDU16" s="236"/>
      <c r="XDV16" s="236"/>
      <c r="XDW16" s="235"/>
      <c r="XDX16" s="236"/>
      <c r="XDY16" s="236"/>
      <c r="XDZ16" s="235"/>
      <c r="XEA16" s="236"/>
      <c r="XEB16" s="236"/>
      <c r="XEC16" s="235"/>
      <c r="XED16" s="236"/>
      <c r="XEE16" s="236"/>
      <c r="XEF16" s="235"/>
      <c r="XEG16" s="236"/>
      <c r="XEH16" s="236"/>
      <c r="XEI16" s="235"/>
      <c r="XEJ16" s="236"/>
      <c r="XEK16" s="236"/>
      <c r="XEL16" s="235"/>
      <c r="XEM16" s="236"/>
      <c r="XEN16" s="236"/>
      <c r="XEO16" s="235"/>
      <c r="XEP16" s="236"/>
      <c r="XEQ16" s="236"/>
      <c r="XER16" s="235"/>
      <c r="XES16" s="236"/>
      <c r="XET16" s="236"/>
      <c r="XEU16" s="235"/>
      <c r="XEV16" s="236"/>
      <c r="XEW16" s="236"/>
      <c r="XEX16" s="235"/>
      <c r="XEY16" s="236"/>
      <c r="XEZ16" s="236"/>
      <c r="XFA16" s="235"/>
      <c r="XFB16" s="236"/>
      <c r="XFC16" s="236"/>
      <c r="XFD16" s="83"/>
    </row>
    <row r="17" spans="1:3" s="13" customFormat="1" ht="83.25" customHeight="1">
      <c r="A17" s="243" t="s">
        <v>118</v>
      </c>
      <c r="B17" s="244"/>
      <c r="C17" s="245"/>
    </row>
    <row r="18" spans="1:3" ht="18.75">
      <c r="A18" s="11"/>
      <c r="B18" s="11"/>
      <c r="C18" s="169"/>
    </row>
    <row r="19" spans="1:3">
      <c r="C19" s="117"/>
    </row>
    <row r="20" spans="1:3">
      <c r="C20" s="105"/>
    </row>
    <row r="21" spans="1:3">
      <c r="C21" s="105"/>
    </row>
    <row r="22" spans="1:3">
      <c r="C22" s="105"/>
    </row>
    <row r="23" spans="1:3">
      <c r="C23" s="105"/>
    </row>
    <row r="24" spans="1:3">
      <c r="C24" s="105"/>
    </row>
    <row r="25" spans="1:3">
      <c r="C25" s="105"/>
    </row>
    <row r="26" spans="1:3">
      <c r="C26" s="105"/>
    </row>
    <row r="27" spans="1:3">
      <c r="C27" s="105"/>
    </row>
  </sheetData>
  <mergeCells count="5465">
    <mergeCell ref="V16:X16"/>
    <mergeCell ref="Y16:AA16"/>
    <mergeCell ref="AB16:AD16"/>
    <mergeCell ref="AE16:AG16"/>
    <mergeCell ref="AH16:AJ16"/>
    <mergeCell ref="G16:I16"/>
    <mergeCell ref="J16:L16"/>
    <mergeCell ref="M16:O16"/>
    <mergeCell ref="P16:R16"/>
    <mergeCell ref="S16:U16"/>
    <mergeCell ref="A1:C1"/>
    <mergeCell ref="A2:C2"/>
    <mergeCell ref="A3:C3"/>
    <mergeCell ref="A16:C16"/>
    <mergeCell ref="D16:F16"/>
    <mergeCell ref="CD16:CF16"/>
    <mergeCell ref="CG16:CI16"/>
    <mergeCell ref="CJ16:CL16"/>
    <mergeCell ref="CM16:CO16"/>
    <mergeCell ref="CP16:CR16"/>
    <mergeCell ref="BO16:BQ16"/>
    <mergeCell ref="BR16:BT16"/>
    <mergeCell ref="BU16:BW16"/>
    <mergeCell ref="BX16:BZ16"/>
    <mergeCell ref="CA16:CC16"/>
    <mergeCell ref="AZ16:BB16"/>
    <mergeCell ref="BC16:BE16"/>
    <mergeCell ref="BF16:BH16"/>
    <mergeCell ref="BI16:BK16"/>
    <mergeCell ref="BL16:BN16"/>
    <mergeCell ref="AK16:AM16"/>
    <mergeCell ref="AN16:AP16"/>
    <mergeCell ref="AQ16:AS16"/>
    <mergeCell ref="AT16:AV16"/>
    <mergeCell ref="AW16:AY16"/>
    <mergeCell ref="EL16:EN16"/>
    <mergeCell ref="EO16:EQ16"/>
    <mergeCell ref="ER16:ET16"/>
    <mergeCell ref="EU16:EW16"/>
    <mergeCell ref="EX16:EZ16"/>
    <mergeCell ref="DW16:DY16"/>
    <mergeCell ref="DZ16:EB16"/>
    <mergeCell ref="EC16:EE16"/>
    <mergeCell ref="EF16:EH16"/>
    <mergeCell ref="EI16:EK16"/>
    <mergeCell ref="DH16:DJ16"/>
    <mergeCell ref="DK16:DM16"/>
    <mergeCell ref="DN16:DP16"/>
    <mergeCell ref="DQ16:DS16"/>
    <mergeCell ref="DT16:DV16"/>
    <mergeCell ref="CS16:CU16"/>
    <mergeCell ref="CV16:CX16"/>
    <mergeCell ref="CY16:DA16"/>
    <mergeCell ref="DB16:DD16"/>
    <mergeCell ref="DE16:DG16"/>
    <mergeCell ref="GT16:GV16"/>
    <mergeCell ref="GW16:GY16"/>
    <mergeCell ref="GZ16:HB16"/>
    <mergeCell ref="HC16:HE16"/>
    <mergeCell ref="HF16:HH16"/>
    <mergeCell ref="GE16:GG16"/>
    <mergeCell ref="GH16:GJ16"/>
    <mergeCell ref="GK16:GM16"/>
    <mergeCell ref="GN16:GP16"/>
    <mergeCell ref="GQ16:GS16"/>
    <mergeCell ref="FP16:FR16"/>
    <mergeCell ref="FS16:FU16"/>
    <mergeCell ref="FV16:FX16"/>
    <mergeCell ref="FY16:GA16"/>
    <mergeCell ref="GB16:GD16"/>
    <mergeCell ref="FA16:FC16"/>
    <mergeCell ref="FD16:FF16"/>
    <mergeCell ref="FG16:FI16"/>
    <mergeCell ref="FJ16:FL16"/>
    <mergeCell ref="FM16:FO16"/>
    <mergeCell ref="JB16:JD16"/>
    <mergeCell ref="JE16:JG16"/>
    <mergeCell ref="JH16:JJ16"/>
    <mergeCell ref="JK16:JM16"/>
    <mergeCell ref="JN16:JP16"/>
    <mergeCell ref="IM16:IO16"/>
    <mergeCell ref="IP16:IR16"/>
    <mergeCell ref="IS16:IU16"/>
    <mergeCell ref="IV16:IX16"/>
    <mergeCell ref="IY16:JA16"/>
    <mergeCell ref="HX16:HZ16"/>
    <mergeCell ref="IA16:IC16"/>
    <mergeCell ref="ID16:IF16"/>
    <mergeCell ref="IG16:II16"/>
    <mergeCell ref="IJ16:IL16"/>
    <mergeCell ref="HI16:HK16"/>
    <mergeCell ref="HL16:HN16"/>
    <mergeCell ref="HO16:HQ16"/>
    <mergeCell ref="HR16:HT16"/>
    <mergeCell ref="HU16:HW16"/>
    <mergeCell ref="LJ16:LL16"/>
    <mergeCell ref="LM16:LO16"/>
    <mergeCell ref="LP16:LR16"/>
    <mergeCell ref="LS16:LU16"/>
    <mergeCell ref="LV16:LX16"/>
    <mergeCell ref="KU16:KW16"/>
    <mergeCell ref="KX16:KZ16"/>
    <mergeCell ref="LA16:LC16"/>
    <mergeCell ref="LD16:LF16"/>
    <mergeCell ref="LG16:LI16"/>
    <mergeCell ref="KF16:KH16"/>
    <mergeCell ref="KI16:KK16"/>
    <mergeCell ref="KL16:KN16"/>
    <mergeCell ref="KO16:KQ16"/>
    <mergeCell ref="KR16:KT16"/>
    <mergeCell ref="JQ16:JS16"/>
    <mergeCell ref="JT16:JV16"/>
    <mergeCell ref="JW16:JY16"/>
    <mergeCell ref="JZ16:KB16"/>
    <mergeCell ref="KC16:KE16"/>
    <mergeCell ref="NR16:NT16"/>
    <mergeCell ref="NU16:NW16"/>
    <mergeCell ref="NX16:NZ16"/>
    <mergeCell ref="OA16:OC16"/>
    <mergeCell ref="OD16:OF16"/>
    <mergeCell ref="NC16:NE16"/>
    <mergeCell ref="NF16:NH16"/>
    <mergeCell ref="NI16:NK16"/>
    <mergeCell ref="NL16:NN16"/>
    <mergeCell ref="NO16:NQ16"/>
    <mergeCell ref="MN16:MP16"/>
    <mergeCell ref="MQ16:MS16"/>
    <mergeCell ref="MT16:MV16"/>
    <mergeCell ref="MW16:MY16"/>
    <mergeCell ref="MZ16:NB16"/>
    <mergeCell ref="LY16:MA16"/>
    <mergeCell ref="MB16:MD16"/>
    <mergeCell ref="ME16:MG16"/>
    <mergeCell ref="MH16:MJ16"/>
    <mergeCell ref="MK16:MM16"/>
    <mergeCell ref="PZ16:QB16"/>
    <mergeCell ref="QC16:QE16"/>
    <mergeCell ref="QF16:QH16"/>
    <mergeCell ref="QI16:QK16"/>
    <mergeCell ref="QL16:QN16"/>
    <mergeCell ref="PK16:PM16"/>
    <mergeCell ref="PN16:PP16"/>
    <mergeCell ref="PQ16:PS16"/>
    <mergeCell ref="PT16:PV16"/>
    <mergeCell ref="PW16:PY16"/>
    <mergeCell ref="OV16:OX16"/>
    <mergeCell ref="OY16:PA16"/>
    <mergeCell ref="PB16:PD16"/>
    <mergeCell ref="PE16:PG16"/>
    <mergeCell ref="PH16:PJ16"/>
    <mergeCell ref="OG16:OI16"/>
    <mergeCell ref="OJ16:OL16"/>
    <mergeCell ref="OM16:OO16"/>
    <mergeCell ref="OP16:OR16"/>
    <mergeCell ref="OS16:OU16"/>
    <mergeCell ref="SH16:SJ16"/>
    <mergeCell ref="SK16:SM16"/>
    <mergeCell ref="SN16:SP16"/>
    <mergeCell ref="SQ16:SS16"/>
    <mergeCell ref="ST16:SV16"/>
    <mergeCell ref="RS16:RU16"/>
    <mergeCell ref="RV16:RX16"/>
    <mergeCell ref="RY16:SA16"/>
    <mergeCell ref="SB16:SD16"/>
    <mergeCell ref="SE16:SG16"/>
    <mergeCell ref="RD16:RF16"/>
    <mergeCell ref="RG16:RI16"/>
    <mergeCell ref="RJ16:RL16"/>
    <mergeCell ref="RM16:RO16"/>
    <mergeCell ref="RP16:RR16"/>
    <mergeCell ref="QO16:QQ16"/>
    <mergeCell ref="QR16:QT16"/>
    <mergeCell ref="QU16:QW16"/>
    <mergeCell ref="QX16:QZ16"/>
    <mergeCell ref="RA16:RC16"/>
    <mergeCell ref="UP16:UR16"/>
    <mergeCell ref="US16:UU16"/>
    <mergeCell ref="UV16:UX16"/>
    <mergeCell ref="UY16:VA16"/>
    <mergeCell ref="VB16:VD16"/>
    <mergeCell ref="UA16:UC16"/>
    <mergeCell ref="UD16:UF16"/>
    <mergeCell ref="UG16:UI16"/>
    <mergeCell ref="UJ16:UL16"/>
    <mergeCell ref="UM16:UO16"/>
    <mergeCell ref="TL16:TN16"/>
    <mergeCell ref="TO16:TQ16"/>
    <mergeCell ref="TR16:TT16"/>
    <mergeCell ref="TU16:TW16"/>
    <mergeCell ref="TX16:TZ16"/>
    <mergeCell ref="SW16:SY16"/>
    <mergeCell ref="SZ16:TB16"/>
    <mergeCell ref="TC16:TE16"/>
    <mergeCell ref="TF16:TH16"/>
    <mergeCell ref="TI16:TK16"/>
    <mergeCell ref="WX16:WZ16"/>
    <mergeCell ref="XA16:XC16"/>
    <mergeCell ref="XD16:XF16"/>
    <mergeCell ref="XG16:XI16"/>
    <mergeCell ref="XJ16:XL16"/>
    <mergeCell ref="WI16:WK16"/>
    <mergeCell ref="WL16:WN16"/>
    <mergeCell ref="WO16:WQ16"/>
    <mergeCell ref="WR16:WT16"/>
    <mergeCell ref="WU16:WW16"/>
    <mergeCell ref="VT16:VV16"/>
    <mergeCell ref="VW16:VY16"/>
    <mergeCell ref="VZ16:WB16"/>
    <mergeCell ref="WC16:WE16"/>
    <mergeCell ref="WF16:WH16"/>
    <mergeCell ref="VE16:VG16"/>
    <mergeCell ref="VH16:VJ16"/>
    <mergeCell ref="VK16:VM16"/>
    <mergeCell ref="VN16:VP16"/>
    <mergeCell ref="VQ16:VS16"/>
    <mergeCell ref="ZF16:ZH16"/>
    <mergeCell ref="ZI16:ZK16"/>
    <mergeCell ref="ZL16:ZN16"/>
    <mergeCell ref="ZO16:ZQ16"/>
    <mergeCell ref="ZR16:ZT16"/>
    <mergeCell ref="YQ16:YS16"/>
    <mergeCell ref="YT16:YV16"/>
    <mergeCell ref="YW16:YY16"/>
    <mergeCell ref="YZ16:ZB16"/>
    <mergeCell ref="ZC16:ZE16"/>
    <mergeCell ref="YB16:YD16"/>
    <mergeCell ref="YE16:YG16"/>
    <mergeCell ref="YH16:YJ16"/>
    <mergeCell ref="YK16:YM16"/>
    <mergeCell ref="YN16:YP16"/>
    <mergeCell ref="XM16:XO16"/>
    <mergeCell ref="XP16:XR16"/>
    <mergeCell ref="XS16:XU16"/>
    <mergeCell ref="XV16:XX16"/>
    <mergeCell ref="XY16:YA16"/>
    <mergeCell ref="ABN16:ABP16"/>
    <mergeCell ref="ABQ16:ABS16"/>
    <mergeCell ref="ABT16:ABV16"/>
    <mergeCell ref="ABW16:ABY16"/>
    <mergeCell ref="ABZ16:ACB16"/>
    <mergeCell ref="AAY16:ABA16"/>
    <mergeCell ref="ABB16:ABD16"/>
    <mergeCell ref="ABE16:ABG16"/>
    <mergeCell ref="ABH16:ABJ16"/>
    <mergeCell ref="ABK16:ABM16"/>
    <mergeCell ref="AAJ16:AAL16"/>
    <mergeCell ref="AAM16:AAO16"/>
    <mergeCell ref="AAP16:AAR16"/>
    <mergeCell ref="AAS16:AAU16"/>
    <mergeCell ref="AAV16:AAX16"/>
    <mergeCell ref="ZU16:ZW16"/>
    <mergeCell ref="ZX16:ZZ16"/>
    <mergeCell ref="AAA16:AAC16"/>
    <mergeCell ref="AAD16:AAF16"/>
    <mergeCell ref="AAG16:AAI16"/>
    <mergeCell ref="ADV16:ADX16"/>
    <mergeCell ref="ADY16:AEA16"/>
    <mergeCell ref="AEB16:AED16"/>
    <mergeCell ref="AEE16:AEG16"/>
    <mergeCell ref="AEH16:AEJ16"/>
    <mergeCell ref="ADG16:ADI16"/>
    <mergeCell ref="ADJ16:ADL16"/>
    <mergeCell ref="ADM16:ADO16"/>
    <mergeCell ref="ADP16:ADR16"/>
    <mergeCell ref="ADS16:ADU16"/>
    <mergeCell ref="ACR16:ACT16"/>
    <mergeCell ref="ACU16:ACW16"/>
    <mergeCell ref="ACX16:ACZ16"/>
    <mergeCell ref="ADA16:ADC16"/>
    <mergeCell ref="ADD16:ADF16"/>
    <mergeCell ref="ACC16:ACE16"/>
    <mergeCell ref="ACF16:ACH16"/>
    <mergeCell ref="ACI16:ACK16"/>
    <mergeCell ref="ACL16:ACN16"/>
    <mergeCell ref="ACO16:ACQ16"/>
    <mergeCell ref="AGD16:AGF16"/>
    <mergeCell ref="AGG16:AGI16"/>
    <mergeCell ref="AGJ16:AGL16"/>
    <mergeCell ref="AGM16:AGO16"/>
    <mergeCell ref="AGP16:AGR16"/>
    <mergeCell ref="AFO16:AFQ16"/>
    <mergeCell ref="AFR16:AFT16"/>
    <mergeCell ref="AFU16:AFW16"/>
    <mergeCell ref="AFX16:AFZ16"/>
    <mergeCell ref="AGA16:AGC16"/>
    <mergeCell ref="AEZ16:AFB16"/>
    <mergeCell ref="AFC16:AFE16"/>
    <mergeCell ref="AFF16:AFH16"/>
    <mergeCell ref="AFI16:AFK16"/>
    <mergeCell ref="AFL16:AFN16"/>
    <mergeCell ref="AEK16:AEM16"/>
    <mergeCell ref="AEN16:AEP16"/>
    <mergeCell ref="AEQ16:AES16"/>
    <mergeCell ref="AET16:AEV16"/>
    <mergeCell ref="AEW16:AEY16"/>
    <mergeCell ref="AIL16:AIN16"/>
    <mergeCell ref="AIO16:AIQ16"/>
    <mergeCell ref="AIR16:AIT16"/>
    <mergeCell ref="AIU16:AIW16"/>
    <mergeCell ref="AIX16:AIZ16"/>
    <mergeCell ref="AHW16:AHY16"/>
    <mergeCell ref="AHZ16:AIB16"/>
    <mergeCell ref="AIC16:AIE16"/>
    <mergeCell ref="AIF16:AIH16"/>
    <mergeCell ref="AII16:AIK16"/>
    <mergeCell ref="AHH16:AHJ16"/>
    <mergeCell ref="AHK16:AHM16"/>
    <mergeCell ref="AHN16:AHP16"/>
    <mergeCell ref="AHQ16:AHS16"/>
    <mergeCell ref="AHT16:AHV16"/>
    <mergeCell ref="AGS16:AGU16"/>
    <mergeCell ref="AGV16:AGX16"/>
    <mergeCell ref="AGY16:AHA16"/>
    <mergeCell ref="AHB16:AHD16"/>
    <mergeCell ref="AHE16:AHG16"/>
    <mergeCell ref="AKT16:AKV16"/>
    <mergeCell ref="AKW16:AKY16"/>
    <mergeCell ref="AKZ16:ALB16"/>
    <mergeCell ref="ALC16:ALE16"/>
    <mergeCell ref="ALF16:ALH16"/>
    <mergeCell ref="AKE16:AKG16"/>
    <mergeCell ref="AKH16:AKJ16"/>
    <mergeCell ref="AKK16:AKM16"/>
    <mergeCell ref="AKN16:AKP16"/>
    <mergeCell ref="AKQ16:AKS16"/>
    <mergeCell ref="AJP16:AJR16"/>
    <mergeCell ref="AJS16:AJU16"/>
    <mergeCell ref="AJV16:AJX16"/>
    <mergeCell ref="AJY16:AKA16"/>
    <mergeCell ref="AKB16:AKD16"/>
    <mergeCell ref="AJA16:AJC16"/>
    <mergeCell ref="AJD16:AJF16"/>
    <mergeCell ref="AJG16:AJI16"/>
    <mergeCell ref="AJJ16:AJL16"/>
    <mergeCell ref="AJM16:AJO16"/>
    <mergeCell ref="ANB16:AND16"/>
    <mergeCell ref="ANE16:ANG16"/>
    <mergeCell ref="ANH16:ANJ16"/>
    <mergeCell ref="ANK16:ANM16"/>
    <mergeCell ref="ANN16:ANP16"/>
    <mergeCell ref="AMM16:AMO16"/>
    <mergeCell ref="AMP16:AMR16"/>
    <mergeCell ref="AMS16:AMU16"/>
    <mergeCell ref="AMV16:AMX16"/>
    <mergeCell ref="AMY16:ANA16"/>
    <mergeCell ref="ALX16:ALZ16"/>
    <mergeCell ref="AMA16:AMC16"/>
    <mergeCell ref="AMD16:AMF16"/>
    <mergeCell ref="AMG16:AMI16"/>
    <mergeCell ref="AMJ16:AML16"/>
    <mergeCell ref="ALI16:ALK16"/>
    <mergeCell ref="ALL16:ALN16"/>
    <mergeCell ref="ALO16:ALQ16"/>
    <mergeCell ref="ALR16:ALT16"/>
    <mergeCell ref="ALU16:ALW16"/>
    <mergeCell ref="APJ16:APL16"/>
    <mergeCell ref="APM16:APO16"/>
    <mergeCell ref="APP16:APR16"/>
    <mergeCell ref="APS16:APU16"/>
    <mergeCell ref="APV16:APX16"/>
    <mergeCell ref="AOU16:AOW16"/>
    <mergeCell ref="AOX16:AOZ16"/>
    <mergeCell ref="APA16:APC16"/>
    <mergeCell ref="APD16:APF16"/>
    <mergeCell ref="APG16:API16"/>
    <mergeCell ref="AOF16:AOH16"/>
    <mergeCell ref="AOI16:AOK16"/>
    <mergeCell ref="AOL16:AON16"/>
    <mergeCell ref="AOO16:AOQ16"/>
    <mergeCell ref="AOR16:AOT16"/>
    <mergeCell ref="ANQ16:ANS16"/>
    <mergeCell ref="ANT16:ANV16"/>
    <mergeCell ref="ANW16:ANY16"/>
    <mergeCell ref="ANZ16:AOB16"/>
    <mergeCell ref="AOC16:AOE16"/>
    <mergeCell ref="ARR16:ART16"/>
    <mergeCell ref="ARU16:ARW16"/>
    <mergeCell ref="ARX16:ARZ16"/>
    <mergeCell ref="ASA16:ASC16"/>
    <mergeCell ref="ASD16:ASF16"/>
    <mergeCell ref="ARC16:ARE16"/>
    <mergeCell ref="ARF16:ARH16"/>
    <mergeCell ref="ARI16:ARK16"/>
    <mergeCell ref="ARL16:ARN16"/>
    <mergeCell ref="ARO16:ARQ16"/>
    <mergeCell ref="AQN16:AQP16"/>
    <mergeCell ref="AQQ16:AQS16"/>
    <mergeCell ref="AQT16:AQV16"/>
    <mergeCell ref="AQW16:AQY16"/>
    <mergeCell ref="AQZ16:ARB16"/>
    <mergeCell ref="APY16:AQA16"/>
    <mergeCell ref="AQB16:AQD16"/>
    <mergeCell ref="AQE16:AQG16"/>
    <mergeCell ref="AQH16:AQJ16"/>
    <mergeCell ref="AQK16:AQM16"/>
    <mergeCell ref="ATZ16:AUB16"/>
    <mergeCell ref="AUC16:AUE16"/>
    <mergeCell ref="AUF16:AUH16"/>
    <mergeCell ref="AUI16:AUK16"/>
    <mergeCell ref="AUL16:AUN16"/>
    <mergeCell ref="ATK16:ATM16"/>
    <mergeCell ref="ATN16:ATP16"/>
    <mergeCell ref="ATQ16:ATS16"/>
    <mergeCell ref="ATT16:ATV16"/>
    <mergeCell ref="ATW16:ATY16"/>
    <mergeCell ref="ASV16:ASX16"/>
    <mergeCell ref="ASY16:ATA16"/>
    <mergeCell ref="ATB16:ATD16"/>
    <mergeCell ref="ATE16:ATG16"/>
    <mergeCell ref="ATH16:ATJ16"/>
    <mergeCell ref="ASG16:ASI16"/>
    <mergeCell ref="ASJ16:ASL16"/>
    <mergeCell ref="ASM16:ASO16"/>
    <mergeCell ref="ASP16:ASR16"/>
    <mergeCell ref="ASS16:ASU16"/>
    <mergeCell ref="AWH16:AWJ16"/>
    <mergeCell ref="AWK16:AWM16"/>
    <mergeCell ref="AWN16:AWP16"/>
    <mergeCell ref="AWQ16:AWS16"/>
    <mergeCell ref="AWT16:AWV16"/>
    <mergeCell ref="AVS16:AVU16"/>
    <mergeCell ref="AVV16:AVX16"/>
    <mergeCell ref="AVY16:AWA16"/>
    <mergeCell ref="AWB16:AWD16"/>
    <mergeCell ref="AWE16:AWG16"/>
    <mergeCell ref="AVD16:AVF16"/>
    <mergeCell ref="AVG16:AVI16"/>
    <mergeCell ref="AVJ16:AVL16"/>
    <mergeCell ref="AVM16:AVO16"/>
    <mergeCell ref="AVP16:AVR16"/>
    <mergeCell ref="AUO16:AUQ16"/>
    <mergeCell ref="AUR16:AUT16"/>
    <mergeCell ref="AUU16:AUW16"/>
    <mergeCell ref="AUX16:AUZ16"/>
    <mergeCell ref="AVA16:AVC16"/>
    <mergeCell ref="AYP16:AYR16"/>
    <mergeCell ref="AYS16:AYU16"/>
    <mergeCell ref="AYV16:AYX16"/>
    <mergeCell ref="AYY16:AZA16"/>
    <mergeCell ref="AZB16:AZD16"/>
    <mergeCell ref="AYA16:AYC16"/>
    <mergeCell ref="AYD16:AYF16"/>
    <mergeCell ref="AYG16:AYI16"/>
    <mergeCell ref="AYJ16:AYL16"/>
    <mergeCell ref="AYM16:AYO16"/>
    <mergeCell ref="AXL16:AXN16"/>
    <mergeCell ref="AXO16:AXQ16"/>
    <mergeCell ref="AXR16:AXT16"/>
    <mergeCell ref="AXU16:AXW16"/>
    <mergeCell ref="AXX16:AXZ16"/>
    <mergeCell ref="AWW16:AWY16"/>
    <mergeCell ref="AWZ16:AXB16"/>
    <mergeCell ref="AXC16:AXE16"/>
    <mergeCell ref="AXF16:AXH16"/>
    <mergeCell ref="AXI16:AXK16"/>
    <mergeCell ref="BAX16:BAZ16"/>
    <mergeCell ref="BBA16:BBC16"/>
    <mergeCell ref="BBD16:BBF16"/>
    <mergeCell ref="BBG16:BBI16"/>
    <mergeCell ref="BBJ16:BBL16"/>
    <mergeCell ref="BAI16:BAK16"/>
    <mergeCell ref="BAL16:BAN16"/>
    <mergeCell ref="BAO16:BAQ16"/>
    <mergeCell ref="BAR16:BAT16"/>
    <mergeCell ref="BAU16:BAW16"/>
    <mergeCell ref="AZT16:AZV16"/>
    <mergeCell ref="AZW16:AZY16"/>
    <mergeCell ref="AZZ16:BAB16"/>
    <mergeCell ref="BAC16:BAE16"/>
    <mergeCell ref="BAF16:BAH16"/>
    <mergeCell ref="AZE16:AZG16"/>
    <mergeCell ref="AZH16:AZJ16"/>
    <mergeCell ref="AZK16:AZM16"/>
    <mergeCell ref="AZN16:AZP16"/>
    <mergeCell ref="AZQ16:AZS16"/>
    <mergeCell ref="BDF16:BDH16"/>
    <mergeCell ref="BDI16:BDK16"/>
    <mergeCell ref="BDL16:BDN16"/>
    <mergeCell ref="BDO16:BDQ16"/>
    <mergeCell ref="BDR16:BDT16"/>
    <mergeCell ref="BCQ16:BCS16"/>
    <mergeCell ref="BCT16:BCV16"/>
    <mergeCell ref="BCW16:BCY16"/>
    <mergeCell ref="BCZ16:BDB16"/>
    <mergeCell ref="BDC16:BDE16"/>
    <mergeCell ref="BCB16:BCD16"/>
    <mergeCell ref="BCE16:BCG16"/>
    <mergeCell ref="BCH16:BCJ16"/>
    <mergeCell ref="BCK16:BCM16"/>
    <mergeCell ref="BCN16:BCP16"/>
    <mergeCell ref="BBM16:BBO16"/>
    <mergeCell ref="BBP16:BBR16"/>
    <mergeCell ref="BBS16:BBU16"/>
    <mergeCell ref="BBV16:BBX16"/>
    <mergeCell ref="BBY16:BCA16"/>
    <mergeCell ref="BFN16:BFP16"/>
    <mergeCell ref="BFQ16:BFS16"/>
    <mergeCell ref="BFT16:BFV16"/>
    <mergeCell ref="BFW16:BFY16"/>
    <mergeCell ref="BFZ16:BGB16"/>
    <mergeCell ref="BEY16:BFA16"/>
    <mergeCell ref="BFB16:BFD16"/>
    <mergeCell ref="BFE16:BFG16"/>
    <mergeCell ref="BFH16:BFJ16"/>
    <mergeCell ref="BFK16:BFM16"/>
    <mergeCell ref="BEJ16:BEL16"/>
    <mergeCell ref="BEM16:BEO16"/>
    <mergeCell ref="BEP16:BER16"/>
    <mergeCell ref="BES16:BEU16"/>
    <mergeCell ref="BEV16:BEX16"/>
    <mergeCell ref="BDU16:BDW16"/>
    <mergeCell ref="BDX16:BDZ16"/>
    <mergeCell ref="BEA16:BEC16"/>
    <mergeCell ref="BED16:BEF16"/>
    <mergeCell ref="BEG16:BEI16"/>
    <mergeCell ref="BHV16:BHX16"/>
    <mergeCell ref="BHY16:BIA16"/>
    <mergeCell ref="BIB16:BID16"/>
    <mergeCell ref="BIE16:BIG16"/>
    <mergeCell ref="BIH16:BIJ16"/>
    <mergeCell ref="BHG16:BHI16"/>
    <mergeCell ref="BHJ16:BHL16"/>
    <mergeCell ref="BHM16:BHO16"/>
    <mergeCell ref="BHP16:BHR16"/>
    <mergeCell ref="BHS16:BHU16"/>
    <mergeCell ref="BGR16:BGT16"/>
    <mergeCell ref="BGU16:BGW16"/>
    <mergeCell ref="BGX16:BGZ16"/>
    <mergeCell ref="BHA16:BHC16"/>
    <mergeCell ref="BHD16:BHF16"/>
    <mergeCell ref="BGC16:BGE16"/>
    <mergeCell ref="BGF16:BGH16"/>
    <mergeCell ref="BGI16:BGK16"/>
    <mergeCell ref="BGL16:BGN16"/>
    <mergeCell ref="BGO16:BGQ16"/>
    <mergeCell ref="BKD16:BKF16"/>
    <mergeCell ref="BKG16:BKI16"/>
    <mergeCell ref="BKJ16:BKL16"/>
    <mergeCell ref="BKM16:BKO16"/>
    <mergeCell ref="BKP16:BKR16"/>
    <mergeCell ref="BJO16:BJQ16"/>
    <mergeCell ref="BJR16:BJT16"/>
    <mergeCell ref="BJU16:BJW16"/>
    <mergeCell ref="BJX16:BJZ16"/>
    <mergeCell ref="BKA16:BKC16"/>
    <mergeCell ref="BIZ16:BJB16"/>
    <mergeCell ref="BJC16:BJE16"/>
    <mergeCell ref="BJF16:BJH16"/>
    <mergeCell ref="BJI16:BJK16"/>
    <mergeCell ref="BJL16:BJN16"/>
    <mergeCell ref="BIK16:BIM16"/>
    <mergeCell ref="BIN16:BIP16"/>
    <mergeCell ref="BIQ16:BIS16"/>
    <mergeCell ref="BIT16:BIV16"/>
    <mergeCell ref="BIW16:BIY16"/>
    <mergeCell ref="BML16:BMN16"/>
    <mergeCell ref="BMO16:BMQ16"/>
    <mergeCell ref="BMR16:BMT16"/>
    <mergeCell ref="BMU16:BMW16"/>
    <mergeCell ref="BMX16:BMZ16"/>
    <mergeCell ref="BLW16:BLY16"/>
    <mergeCell ref="BLZ16:BMB16"/>
    <mergeCell ref="BMC16:BME16"/>
    <mergeCell ref="BMF16:BMH16"/>
    <mergeCell ref="BMI16:BMK16"/>
    <mergeCell ref="BLH16:BLJ16"/>
    <mergeCell ref="BLK16:BLM16"/>
    <mergeCell ref="BLN16:BLP16"/>
    <mergeCell ref="BLQ16:BLS16"/>
    <mergeCell ref="BLT16:BLV16"/>
    <mergeCell ref="BKS16:BKU16"/>
    <mergeCell ref="BKV16:BKX16"/>
    <mergeCell ref="BKY16:BLA16"/>
    <mergeCell ref="BLB16:BLD16"/>
    <mergeCell ref="BLE16:BLG16"/>
    <mergeCell ref="BOT16:BOV16"/>
    <mergeCell ref="BOW16:BOY16"/>
    <mergeCell ref="BOZ16:BPB16"/>
    <mergeCell ref="BPC16:BPE16"/>
    <mergeCell ref="BPF16:BPH16"/>
    <mergeCell ref="BOE16:BOG16"/>
    <mergeCell ref="BOH16:BOJ16"/>
    <mergeCell ref="BOK16:BOM16"/>
    <mergeCell ref="BON16:BOP16"/>
    <mergeCell ref="BOQ16:BOS16"/>
    <mergeCell ref="BNP16:BNR16"/>
    <mergeCell ref="BNS16:BNU16"/>
    <mergeCell ref="BNV16:BNX16"/>
    <mergeCell ref="BNY16:BOA16"/>
    <mergeCell ref="BOB16:BOD16"/>
    <mergeCell ref="BNA16:BNC16"/>
    <mergeCell ref="BND16:BNF16"/>
    <mergeCell ref="BNG16:BNI16"/>
    <mergeCell ref="BNJ16:BNL16"/>
    <mergeCell ref="BNM16:BNO16"/>
    <mergeCell ref="BRB16:BRD16"/>
    <mergeCell ref="BRE16:BRG16"/>
    <mergeCell ref="BRH16:BRJ16"/>
    <mergeCell ref="BRK16:BRM16"/>
    <mergeCell ref="BRN16:BRP16"/>
    <mergeCell ref="BQM16:BQO16"/>
    <mergeCell ref="BQP16:BQR16"/>
    <mergeCell ref="BQS16:BQU16"/>
    <mergeCell ref="BQV16:BQX16"/>
    <mergeCell ref="BQY16:BRA16"/>
    <mergeCell ref="BPX16:BPZ16"/>
    <mergeCell ref="BQA16:BQC16"/>
    <mergeCell ref="BQD16:BQF16"/>
    <mergeCell ref="BQG16:BQI16"/>
    <mergeCell ref="BQJ16:BQL16"/>
    <mergeCell ref="BPI16:BPK16"/>
    <mergeCell ref="BPL16:BPN16"/>
    <mergeCell ref="BPO16:BPQ16"/>
    <mergeCell ref="BPR16:BPT16"/>
    <mergeCell ref="BPU16:BPW16"/>
    <mergeCell ref="BTJ16:BTL16"/>
    <mergeCell ref="BTM16:BTO16"/>
    <mergeCell ref="BTP16:BTR16"/>
    <mergeCell ref="BTS16:BTU16"/>
    <mergeCell ref="BTV16:BTX16"/>
    <mergeCell ref="BSU16:BSW16"/>
    <mergeCell ref="BSX16:BSZ16"/>
    <mergeCell ref="BTA16:BTC16"/>
    <mergeCell ref="BTD16:BTF16"/>
    <mergeCell ref="BTG16:BTI16"/>
    <mergeCell ref="BSF16:BSH16"/>
    <mergeCell ref="BSI16:BSK16"/>
    <mergeCell ref="BSL16:BSN16"/>
    <mergeCell ref="BSO16:BSQ16"/>
    <mergeCell ref="BSR16:BST16"/>
    <mergeCell ref="BRQ16:BRS16"/>
    <mergeCell ref="BRT16:BRV16"/>
    <mergeCell ref="BRW16:BRY16"/>
    <mergeCell ref="BRZ16:BSB16"/>
    <mergeCell ref="BSC16:BSE16"/>
    <mergeCell ref="BVR16:BVT16"/>
    <mergeCell ref="BVU16:BVW16"/>
    <mergeCell ref="BVX16:BVZ16"/>
    <mergeCell ref="BWA16:BWC16"/>
    <mergeCell ref="BWD16:BWF16"/>
    <mergeCell ref="BVC16:BVE16"/>
    <mergeCell ref="BVF16:BVH16"/>
    <mergeCell ref="BVI16:BVK16"/>
    <mergeCell ref="BVL16:BVN16"/>
    <mergeCell ref="BVO16:BVQ16"/>
    <mergeCell ref="BUN16:BUP16"/>
    <mergeCell ref="BUQ16:BUS16"/>
    <mergeCell ref="BUT16:BUV16"/>
    <mergeCell ref="BUW16:BUY16"/>
    <mergeCell ref="BUZ16:BVB16"/>
    <mergeCell ref="BTY16:BUA16"/>
    <mergeCell ref="BUB16:BUD16"/>
    <mergeCell ref="BUE16:BUG16"/>
    <mergeCell ref="BUH16:BUJ16"/>
    <mergeCell ref="BUK16:BUM16"/>
    <mergeCell ref="BXZ16:BYB16"/>
    <mergeCell ref="BYC16:BYE16"/>
    <mergeCell ref="BYF16:BYH16"/>
    <mergeCell ref="BYI16:BYK16"/>
    <mergeCell ref="BYL16:BYN16"/>
    <mergeCell ref="BXK16:BXM16"/>
    <mergeCell ref="BXN16:BXP16"/>
    <mergeCell ref="BXQ16:BXS16"/>
    <mergeCell ref="BXT16:BXV16"/>
    <mergeCell ref="BXW16:BXY16"/>
    <mergeCell ref="BWV16:BWX16"/>
    <mergeCell ref="BWY16:BXA16"/>
    <mergeCell ref="BXB16:BXD16"/>
    <mergeCell ref="BXE16:BXG16"/>
    <mergeCell ref="BXH16:BXJ16"/>
    <mergeCell ref="BWG16:BWI16"/>
    <mergeCell ref="BWJ16:BWL16"/>
    <mergeCell ref="BWM16:BWO16"/>
    <mergeCell ref="BWP16:BWR16"/>
    <mergeCell ref="BWS16:BWU16"/>
    <mergeCell ref="CAH16:CAJ16"/>
    <mergeCell ref="CAK16:CAM16"/>
    <mergeCell ref="CAN16:CAP16"/>
    <mergeCell ref="CAQ16:CAS16"/>
    <mergeCell ref="CAT16:CAV16"/>
    <mergeCell ref="BZS16:BZU16"/>
    <mergeCell ref="BZV16:BZX16"/>
    <mergeCell ref="BZY16:CAA16"/>
    <mergeCell ref="CAB16:CAD16"/>
    <mergeCell ref="CAE16:CAG16"/>
    <mergeCell ref="BZD16:BZF16"/>
    <mergeCell ref="BZG16:BZI16"/>
    <mergeCell ref="BZJ16:BZL16"/>
    <mergeCell ref="BZM16:BZO16"/>
    <mergeCell ref="BZP16:BZR16"/>
    <mergeCell ref="BYO16:BYQ16"/>
    <mergeCell ref="BYR16:BYT16"/>
    <mergeCell ref="BYU16:BYW16"/>
    <mergeCell ref="BYX16:BYZ16"/>
    <mergeCell ref="BZA16:BZC16"/>
    <mergeCell ref="CCP16:CCR16"/>
    <mergeCell ref="CCS16:CCU16"/>
    <mergeCell ref="CCV16:CCX16"/>
    <mergeCell ref="CCY16:CDA16"/>
    <mergeCell ref="CDB16:CDD16"/>
    <mergeCell ref="CCA16:CCC16"/>
    <mergeCell ref="CCD16:CCF16"/>
    <mergeCell ref="CCG16:CCI16"/>
    <mergeCell ref="CCJ16:CCL16"/>
    <mergeCell ref="CCM16:CCO16"/>
    <mergeCell ref="CBL16:CBN16"/>
    <mergeCell ref="CBO16:CBQ16"/>
    <mergeCell ref="CBR16:CBT16"/>
    <mergeCell ref="CBU16:CBW16"/>
    <mergeCell ref="CBX16:CBZ16"/>
    <mergeCell ref="CAW16:CAY16"/>
    <mergeCell ref="CAZ16:CBB16"/>
    <mergeCell ref="CBC16:CBE16"/>
    <mergeCell ref="CBF16:CBH16"/>
    <mergeCell ref="CBI16:CBK16"/>
    <mergeCell ref="CEX16:CEZ16"/>
    <mergeCell ref="CFA16:CFC16"/>
    <mergeCell ref="CFD16:CFF16"/>
    <mergeCell ref="CFG16:CFI16"/>
    <mergeCell ref="CFJ16:CFL16"/>
    <mergeCell ref="CEI16:CEK16"/>
    <mergeCell ref="CEL16:CEN16"/>
    <mergeCell ref="CEO16:CEQ16"/>
    <mergeCell ref="CER16:CET16"/>
    <mergeCell ref="CEU16:CEW16"/>
    <mergeCell ref="CDT16:CDV16"/>
    <mergeCell ref="CDW16:CDY16"/>
    <mergeCell ref="CDZ16:CEB16"/>
    <mergeCell ref="CEC16:CEE16"/>
    <mergeCell ref="CEF16:CEH16"/>
    <mergeCell ref="CDE16:CDG16"/>
    <mergeCell ref="CDH16:CDJ16"/>
    <mergeCell ref="CDK16:CDM16"/>
    <mergeCell ref="CDN16:CDP16"/>
    <mergeCell ref="CDQ16:CDS16"/>
    <mergeCell ref="CHF16:CHH16"/>
    <mergeCell ref="CHI16:CHK16"/>
    <mergeCell ref="CHL16:CHN16"/>
    <mergeCell ref="CHO16:CHQ16"/>
    <mergeCell ref="CHR16:CHT16"/>
    <mergeCell ref="CGQ16:CGS16"/>
    <mergeCell ref="CGT16:CGV16"/>
    <mergeCell ref="CGW16:CGY16"/>
    <mergeCell ref="CGZ16:CHB16"/>
    <mergeCell ref="CHC16:CHE16"/>
    <mergeCell ref="CGB16:CGD16"/>
    <mergeCell ref="CGE16:CGG16"/>
    <mergeCell ref="CGH16:CGJ16"/>
    <mergeCell ref="CGK16:CGM16"/>
    <mergeCell ref="CGN16:CGP16"/>
    <mergeCell ref="CFM16:CFO16"/>
    <mergeCell ref="CFP16:CFR16"/>
    <mergeCell ref="CFS16:CFU16"/>
    <mergeCell ref="CFV16:CFX16"/>
    <mergeCell ref="CFY16:CGA16"/>
    <mergeCell ref="CJN16:CJP16"/>
    <mergeCell ref="CJQ16:CJS16"/>
    <mergeCell ref="CJT16:CJV16"/>
    <mergeCell ref="CJW16:CJY16"/>
    <mergeCell ref="CJZ16:CKB16"/>
    <mergeCell ref="CIY16:CJA16"/>
    <mergeCell ref="CJB16:CJD16"/>
    <mergeCell ref="CJE16:CJG16"/>
    <mergeCell ref="CJH16:CJJ16"/>
    <mergeCell ref="CJK16:CJM16"/>
    <mergeCell ref="CIJ16:CIL16"/>
    <mergeCell ref="CIM16:CIO16"/>
    <mergeCell ref="CIP16:CIR16"/>
    <mergeCell ref="CIS16:CIU16"/>
    <mergeCell ref="CIV16:CIX16"/>
    <mergeCell ref="CHU16:CHW16"/>
    <mergeCell ref="CHX16:CHZ16"/>
    <mergeCell ref="CIA16:CIC16"/>
    <mergeCell ref="CID16:CIF16"/>
    <mergeCell ref="CIG16:CII16"/>
    <mergeCell ref="CLV16:CLX16"/>
    <mergeCell ref="CLY16:CMA16"/>
    <mergeCell ref="CMB16:CMD16"/>
    <mergeCell ref="CME16:CMG16"/>
    <mergeCell ref="CMH16:CMJ16"/>
    <mergeCell ref="CLG16:CLI16"/>
    <mergeCell ref="CLJ16:CLL16"/>
    <mergeCell ref="CLM16:CLO16"/>
    <mergeCell ref="CLP16:CLR16"/>
    <mergeCell ref="CLS16:CLU16"/>
    <mergeCell ref="CKR16:CKT16"/>
    <mergeCell ref="CKU16:CKW16"/>
    <mergeCell ref="CKX16:CKZ16"/>
    <mergeCell ref="CLA16:CLC16"/>
    <mergeCell ref="CLD16:CLF16"/>
    <mergeCell ref="CKC16:CKE16"/>
    <mergeCell ref="CKF16:CKH16"/>
    <mergeCell ref="CKI16:CKK16"/>
    <mergeCell ref="CKL16:CKN16"/>
    <mergeCell ref="CKO16:CKQ16"/>
    <mergeCell ref="COD16:COF16"/>
    <mergeCell ref="COG16:COI16"/>
    <mergeCell ref="COJ16:COL16"/>
    <mergeCell ref="COM16:COO16"/>
    <mergeCell ref="COP16:COR16"/>
    <mergeCell ref="CNO16:CNQ16"/>
    <mergeCell ref="CNR16:CNT16"/>
    <mergeCell ref="CNU16:CNW16"/>
    <mergeCell ref="CNX16:CNZ16"/>
    <mergeCell ref="COA16:COC16"/>
    <mergeCell ref="CMZ16:CNB16"/>
    <mergeCell ref="CNC16:CNE16"/>
    <mergeCell ref="CNF16:CNH16"/>
    <mergeCell ref="CNI16:CNK16"/>
    <mergeCell ref="CNL16:CNN16"/>
    <mergeCell ref="CMK16:CMM16"/>
    <mergeCell ref="CMN16:CMP16"/>
    <mergeCell ref="CMQ16:CMS16"/>
    <mergeCell ref="CMT16:CMV16"/>
    <mergeCell ref="CMW16:CMY16"/>
    <mergeCell ref="CQL16:CQN16"/>
    <mergeCell ref="CQO16:CQQ16"/>
    <mergeCell ref="CQR16:CQT16"/>
    <mergeCell ref="CQU16:CQW16"/>
    <mergeCell ref="CQX16:CQZ16"/>
    <mergeCell ref="CPW16:CPY16"/>
    <mergeCell ref="CPZ16:CQB16"/>
    <mergeCell ref="CQC16:CQE16"/>
    <mergeCell ref="CQF16:CQH16"/>
    <mergeCell ref="CQI16:CQK16"/>
    <mergeCell ref="CPH16:CPJ16"/>
    <mergeCell ref="CPK16:CPM16"/>
    <mergeCell ref="CPN16:CPP16"/>
    <mergeCell ref="CPQ16:CPS16"/>
    <mergeCell ref="CPT16:CPV16"/>
    <mergeCell ref="COS16:COU16"/>
    <mergeCell ref="COV16:COX16"/>
    <mergeCell ref="COY16:CPA16"/>
    <mergeCell ref="CPB16:CPD16"/>
    <mergeCell ref="CPE16:CPG16"/>
    <mergeCell ref="CST16:CSV16"/>
    <mergeCell ref="CSW16:CSY16"/>
    <mergeCell ref="CSZ16:CTB16"/>
    <mergeCell ref="CTC16:CTE16"/>
    <mergeCell ref="CTF16:CTH16"/>
    <mergeCell ref="CSE16:CSG16"/>
    <mergeCell ref="CSH16:CSJ16"/>
    <mergeCell ref="CSK16:CSM16"/>
    <mergeCell ref="CSN16:CSP16"/>
    <mergeCell ref="CSQ16:CSS16"/>
    <mergeCell ref="CRP16:CRR16"/>
    <mergeCell ref="CRS16:CRU16"/>
    <mergeCell ref="CRV16:CRX16"/>
    <mergeCell ref="CRY16:CSA16"/>
    <mergeCell ref="CSB16:CSD16"/>
    <mergeCell ref="CRA16:CRC16"/>
    <mergeCell ref="CRD16:CRF16"/>
    <mergeCell ref="CRG16:CRI16"/>
    <mergeCell ref="CRJ16:CRL16"/>
    <mergeCell ref="CRM16:CRO16"/>
    <mergeCell ref="CVB16:CVD16"/>
    <mergeCell ref="CVE16:CVG16"/>
    <mergeCell ref="CVH16:CVJ16"/>
    <mergeCell ref="CVK16:CVM16"/>
    <mergeCell ref="CVN16:CVP16"/>
    <mergeCell ref="CUM16:CUO16"/>
    <mergeCell ref="CUP16:CUR16"/>
    <mergeCell ref="CUS16:CUU16"/>
    <mergeCell ref="CUV16:CUX16"/>
    <mergeCell ref="CUY16:CVA16"/>
    <mergeCell ref="CTX16:CTZ16"/>
    <mergeCell ref="CUA16:CUC16"/>
    <mergeCell ref="CUD16:CUF16"/>
    <mergeCell ref="CUG16:CUI16"/>
    <mergeCell ref="CUJ16:CUL16"/>
    <mergeCell ref="CTI16:CTK16"/>
    <mergeCell ref="CTL16:CTN16"/>
    <mergeCell ref="CTO16:CTQ16"/>
    <mergeCell ref="CTR16:CTT16"/>
    <mergeCell ref="CTU16:CTW16"/>
    <mergeCell ref="CXJ16:CXL16"/>
    <mergeCell ref="CXM16:CXO16"/>
    <mergeCell ref="CXP16:CXR16"/>
    <mergeCell ref="CXS16:CXU16"/>
    <mergeCell ref="CXV16:CXX16"/>
    <mergeCell ref="CWU16:CWW16"/>
    <mergeCell ref="CWX16:CWZ16"/>
    <mergeCell ref="CXA16:CXC16"/>
    <mergeCell ref="CXD16:CXF16"/>
    <mergeCell ref="CXG16:CXI16"/>
    <mergeCell ref="CWF16:CWH16"/>
    <mergeCell ref="CWI16:CWK16"/>
    <mergeCell ref="CWL16:CWN16"/>
    <mergeCell ref="CWO16:CWQ16"/>
    <mergeCell ref="CWR16:CWT16"/>
    <mergeCell ref="CVQ16:CVS16"/>
    <mergeCell ref="CVT16:CVV16"/>
    <mergeCell ref="CVW16:CVY16"/>
    <mergeCell ref="CVZ16:CWB16"/>
    <mergeCell ref="CWC16:CWE16"/>
    <mergeCell ref="CZR16:CZT16"/>
    <mergeCell ref="CZU16:CZW16"/>
    <mergeCell ref="CZX16:CZZ16"/>
    <mergeCell ref="DAA16:DAC16"/>
    <mergeCell ref="DAD16:DAF16"/>
    <mergeCell ref="CZC16:CZE16"/>
    <mergeCell ref="CZF16:CZH16"/>
    <mergeCell ref="CZI16:CZK16"/>
    <mergeCell ref="CZL16:CZN16"/>
    <mergeCell ref="CZO16:CZQ16"/>
    <mergeCell ref="CYN16:CYP16"/>
    <mergeCell ref="CYQ16:CYS16"/>
    <mergeCell ref="CYT16:CYV16"/>
    <mergeCell ref="CYW16:CYY16"/>
    <mergeCell ref="CYZ16:CZB16"/>
    <mergeCell ref="CXY16:CYA16"/>
    <mergeCell ref="CYB16:CYD16"/>
    <mergeCell ref="CYE16:CYG16"/>
    <mergeCell ref="CYH16:CYJ16"/>
    <mergeCell ref="CYK16:CYM16"/>
    <mergeCell ref="DBZ16:DCB16"/>
    <mergeCell ref="DCC16:DCE16"/>
    <mergeCell ref="DCF16:DCH16"/>
    <mergeCell ref="DCI16:DCK16"/>
    <mergeCell ref="DCL16:DCN16"/>
    <mergeCell ref="DBK16:DBM16"/>
    <mergeCell ref="DBN16:DBP16"/>
    <mergeCell ref="DBQ16:DBS16"/>
    <mergeCell ref="DBT16:DBV16"/>
    <mergeCell ref="DBW16:DBY16"/>
    <mergeCell ref="DAV16:DAX16"/>
    <mergeCell ref="DAY16:DBA16"/>
    <mergeCell ref="DBB16:DBD16"/>
    <mergeCell ref="DBE16:DBG16"/>
    <mergeCell ref="DBH16:DBJ16"/>
    <mergeCell ref="DAG16:DAI16"/>
    <mergeCell ref="DAJ16:DAL16"/>
    <mergeCell ref="DAM16:DAO16"/>
    <mergeCell ref="DAP16:DAR16"/>
    <mergeCell ref="DAS16:DAU16"/>
    <mergeCell ref="DEH16:DEJ16"/>
    <mergeCell ref="DEK16:DEM16"/>
    <mergeCell ref="DEN16:DEP16"/>
    <mergeCell ref="DEQ16:DES16"/>
    <mergeCell ref="DET16:DEV16"/>
    <mergeCell ref="DDS16:DDU16"/>
    <mergeCell ref="DDV16:DDX16"/>
    <mergeCell ref="DDY16:DEA16"/>
    <mergeCell ref="DEB16:DED16"/>
    <mergeCell ref="DEE16:DEG16"/>
    <mergeCell ref="DDD16:DDF16"/>
    <mergeCell ref="DDG16:DDI16"/>
    <mergeCell ref="DDJ16:DDL16"/>
    <mergeCell ref="DDM16:DDO16"/>
    <mergeCell ref="DDP16:DDR16"/>
    <mergeCell ref="DCO16:DCQ16"/>
    <mergeCell ref="DCR16:DCT16"/>
    <mergeCell ref="DCU16:DCW16"/>
    <mergeCell ref="DCX16:DCZ16"/>
    <mergeCell ref="DDA16:DDC16"/>
    <mergeCell ref="DGP16:DGR16"/>
    <mergeCell ref="DGS16:DGU16"/>
    <mergeCell ref="DGV16:DGX16"/>
    <mergeCell ref="DGY16:DHA16"/>
    <mergeCell ref="DHB16:DHD16"/>
    <mergeCell ref="DGA16:DGC16"/>
    <mergeCell ref="DGD16:DGF16"/>
    <mergeCell ref="DGG16:DGI16"/>
    <mergeCell ref="DGJ16:DGL16"/>
    <mergeCell ref="DGM16:DGO16"/>
    <mergeCell ref="DFL16:DFN16"/>
    <mergeCell ref="DFO16:DFQ16"/>
    <mergeCell ref="DFR16:DFT16"/>
    <mergeCell ref="DFU16:DFW16"/>
    <mergeCell ref="DFX16:DFZ16"/>
    <mergeCell ref="DEW16:DEY16"/>
    <mergeCell ref="DEZ16:DFB16"/>
    <mergeCell ref="DFC16:DFE16"/>
    <mergeCell ref="DFF16:DFH16"/>
    <mergeCell ref="DFI16:DFK16"/>
    <mergeCell ref="DIX16:DIZ16"/>
    <mergeCell ref="DJA16:DJC16"/>
    <mergeCell ref="DJD16:DJF16"/>
    <mergeCell ref="DJG16:DJI16"/>
    <mergeCell ref="DJJ16:DJL16"/>
    <mergeCell ref="DII16:DIK16"/>
    <mergeCell ref="DIL16:DIN16"/>
    <mergeCell ref="DIO16:DIQ16"/>
    <mergeCell ref="DIR16:DIT16"/>
    <mergeCell ref="DIU16:DIW16"/>
    <mergeCell ref="DHT16:DHV16"/>
    <mergeCell ref="DHW16:DHY16"/>
    <mergeCell ref="DHZ16:DIB16"/>
    <mergeCell ref="DIC16:DIE16"/>
    <mergeCell ref="DIF16:DIH16"/>
    <mergeCell ref="DHE16:DHG16"/>
    <mergeCell ref="DHH16:DHJ16"/>
    <mergeCell ref="DHK16:DHM16"/>
    <mergeCell ref="DHN16:DHP16"/>
    <mergeCell ref="DHQ16:DHS16"/>
    <mergeCell ref="DLF16:DLH16"/>
    <mergeCell ref="DLI16:DLK16"/>
    <mergeCell ref="DLL16:DLN16"/>
    <mergeCell ref="DLO16:DLQ16"/>
    <mergeCell ref="DLR16:DLT16"/>
    <mergeCell ref="DKQ16:DKS16"/>
    <mergeCell ref="DKT16:DKV16"/>
    <mergeCell ref="DKW16:DKY16"/>
    <mergeCell ref="DKZ16:DLB16"/>
    <mergeCell ref="DLC16:DLE16"/>
    <mergeCell ref="DKB16:DKD16"/>
    <mergeCell ref="DKE16:DKG16"/>
    <mergeCell ref="DKH16:DKJ16"/>
    <mergeCell ref="DKK16:DKM16"/>
    <mergeCell ref="DKN16:DKP16"/>
    <mergeCell ref="DJM16:DJO16"/>
    <mergeCell ref="DJP16:DJR16"/>
    <mergeCell ref="DJS16:DJU16"/>
    <mergeCell ref="DJV16:DJX16"/>
    <mergeCell ref="DJY16:DKA16"/>
    <mergeCell ref="DNN16:DNP16"/>
    <mergeCell ref="DNQ16:DNS16"/>
    <mergeCell ref="DNT16:DNV16"/>
    <mergeCell ref="DNW16:DNY16"/>
    <mergeCell ref="DNZ16:DOB16"/>
    <mergeCell ref="DMY16:DNA16"/>
    <mergeCell ref="DNB16:DND16"/>
    <mergeCell ref="DNE16:DNG16"/>
    <mergeCell ref="DNH16:DNJ16"/>
    <mergeCell ref="DNK16:DNM16"/>
    <mergeCell ref="DMJ16:DML16"/>
    <mergeCell ref="DMM16:DMO16"/>
    <mergeCell ref="DMP16:DMR16"/>
    <mergeCell ref="DMS16:DMU16"/>
    <mergeCell ref="DMV16:DMX16"/>
    <mergeCell ref="DLU16:DLW16"/>
    <mergeCell ref="DLX16:DLZ16"/>
    <mergeCell ref="DMA16:DMC16"/>
    <mergeCell ref="DMD16:DMF16"/>
    <mergeCell ref="DMG16:DMI16"/>
    <mergeCell ref="DPV16:DPX16"/>
    <mergeCell ref="DPY16:DQA16"/>
    <mergeCell ref="DQB16:DQD16"/>
    <mergeCell ref="DQE16:DQG16"/>
    <mergeCell ref="DQH16:DQJ16"/>
    <mergeCell ref="DPG16:DPI16"/>
    <mergeCell ref="DPJ16:DPL16"/>
    <mergeCell ref="DPM16:DPO16"/>
    <mergeCell ref="DPP16:DPR16"/>
    <mergeCell ref="DPS16:DPU16"/>
    <mergeCell ref="DOR16:DOT16"/>
    <mergeCell ref="DOU16:DOW16"/>
    <mergeCell ref="DOX16:DOZ16"/>
    <mergeCell ref="DPA16:DPC16"/>
    <mergeCell ref="DPD16:DPF16"/>
    <mergeCell ref="DOC16:DOE16"/>
    <mergeCell ref="DOF16:DOH16"/>
    <mergeCell ref="DOI16:DOK16"/>
    <mergeCell ref="DOL16:DON16"/>
    <mergeCell ref="DOO16:DOQ16"/>
    <mergeCell ref="DSD16:DSF16"/>
    <mergeCell ref="DSG16:DSI16"/>
    <mergeCell ref="DSJ16:DSL16"/>
    <mergeCell ref="DSM16:DSO16"/>
    <mergeCell ref="DSP16:DSR16"/>
    <mergeCell ref="DRO16:DRQ16"/>
    <mergeCell ref="DRR16:DRT16"/>
    <mergeCell ref="DRU16:DRW16"/>
    <mergeCell ref="DRX16:DRZ16"/>
    <mergeCell ref="DSA16:DSC16"/>
    <mergeCell ref="DQZ16:DRB16"/>
    <mergeCell ref="DRC16:DRE16"/>
    <mergeCell ref="DRF16:DRH16"/>
    <mergeCell ref="DRI16:DRK16"/>
    <mergeCell ref="DRL16:DRN16"/>
    <mergeCell ref="DQK16:DQM16"/>
    <mergeCell ref="DQN16:DQP16"/>
    <mergeCell ref="DQQ16:DQS16"/>
    <mergeCell ref="DQT16:DQV16"/>
    <mergeCell ref="DQW16:DQY16"/>
    <mergeCell ref="DUL16:DUN16"/>
    <mergeCell ref="DUO16:DUQ16"/>
    <mergeCell ref="DUR16:DUT16"/>
    <mergeCell ref="DUU16:DUW16"/>
    <mergeCell ref="DUX16:DUZ16"/>
    <mergeCell ref="DTW16:DTY16"/>
    <mergeCell ref="DTZ16:DUB16"/>
    <mergeCell ref="DUC16:DUE16"/>
    <mergeCell ref="DUF16:DUH16"/>
    <mergeCell ref="DUI16:DUK16"/>
    <mergeCell ref="DTH16:DTJ16"/>
    <mergeCell ref="DTK16:DTM16"/>
    <mergeCell ref="DTN16:DTP16"/>
    <mergeCell ref="DTQ16:DTS16"/>
    <mergeCell ref="DTT16:DTV16"/>
    <mergeCell ref="DSS16:DSU16"/>
    <mergeCell ref="DSV16:DSX16"/>
    <mergeCell ref="DSY16:DTA16"/>
    <mergeCell ref="DTB16:DTD16"/>
    <mergeCell ref="DTE16:DTG16"/>
    <mergeCell ref="DWT16:DWV16"/>
    <mergeCell ref="DWW16:DWY16"/>
    <mergeCell ref="DWZ16:DXB16"/>
    <mergeCell ref="DXC16:DXE16"/>
    <mergeCell ref="DXF16:DXH16"/>
    <mergeCell ref="DWE16:DWG16"/>
    <mergeCell ref="DWH16:DWJ16"/>
    <mergeCell ref="DWK16:DWM16"/>
    <mergeCell ref="DWN16:DWP16"/>
    <mergeCell ref="DWQ16:DWS16"/>
    <mergeCell ref="DVP16:DVR16"/>
    <mergeCell ref="DVS16:DVU16"/>
    <mergeCell ref="DVV16:DVX16"/>
    <mergeCell ref="DVY16:DWA16"/>
    <mergeCell ref="DWB16:DWD16"/>
    <mergeCell ref="DVA16:DVC16"/>
    <mergeCell ref="DVD16:DVF16"/>
    <mergeCell ref="DVG16:DVI16"/>
    <mergeCell ref="DVJ16:DVL16"/>
    <mergeCell ref="DVM16:DVO16"/>
    <mergeCell ref="DZB16:DZD16"/>
    <mergeCell ref="DZE16:DZG16"/>
    <mergeCell ref="DZH16:DZJ16"/>
    <mergeCell ref="DZK16:DZM16"/>
    <mergeCell ref="DZN16:DZP16"/>
    <mergeCell ref="DYM16:DYO16"/>
    <mergeCell ref="DYP16:DYR16"/>
    <mergeCell ref="DYS16:DYU16"/>
    <mergeCell ref="DYV16:DYX16"/>
    <mergeCell ref="DYY16:DZA16"/>
    <mergeCell ref="DXX16:DXZ16"/>
    <mergeCell ref="DYA16:DYC16"/>
    <mergeCell ref="DYD16:DYF16"/>
    <mergeCell ref="DYG16:DYI16"/>
    <mergeCell ref="DYJ16:DYL16"/>
    <mergeCell ref="DXI16:DXK16"/>
    <mergeCell ref="DXL16:DXN16"/>
    <mergeCell ref="DXO16:DXQ16"/>
    <mergeCell ref="DXR16:DXT16"/>
    <mergeCell ref="DXU16:DXW16"/>
    <mergeCell ref="EBJ16:EBL16"/>
    <mergeCell ref="EBM16:EBO16"/>
    <mergeCell ref="EBP16:EBR16"/>
    <mergeCell ref="EBS16:EBU16"/>
    <mergeCell ref="EBV16:EBX16"/>
    <mergeCell ref="EAU16:EAW16"/>
    <mergeCell ref="EAX16:EAZ16"/>
    <mergeCell ref="EBA16:EBC16"/>
    <mergeCell ref="EBD16:EBF16"/>
    <mergeCell ref="EBG16:EBI16"/>
    <mergeCell ref="EAF16:EAH16"/>
    <mergeCell ref="EAI16:EAK16"/>
    <mergeCell ref="EAL16:EAN16"/>
    <mergeCell ref="EAO16:EAQ16"/>
    <mergeCell ref="EAR16:EAT16"/>
    <mergeCell ref="DZQ16:DZS16"/>
    <mergeCell ref="DZT16:DZV16"/>
    <mergeCell ref="DZW16:DZY16"/>
    <mergeCell ref="DZZ16:EAB16"/>
    <mergeCell ref="EAC16:EAE16"/>
    <mergeCell ref="EDR16:EDT16"/>
    <mergeCell ref="EDU16:EDW16"/>
    <mergeCell ref="EDX16:EDZ16"/>
    <mergeCell ref="EEA16:EEC16"/>
    <mergeCell ref="EED16:EEF16"/>
    <mergeCell ref="EDC16:EDE16"/>
    <mergeCell ref="EDF16:EDH16"/>
    <mergeCell ref="EDI16:EDK16"/>
    <mergeCell ref="EDL16:EDN16"/>
    <mergeCell ref="EDO16:EDQ16"/>
    <mergeCell ref="ECN16:ECP16"/>
    <mergeCell ref="ECQ16:ECS16"/>
    <mergeCell ref="ECT16:ECV16"/>
    <mergeCell ref="ECW16:ECY16"/>
    <mergeCell ref="ECZ16:EDB16"/>
    <mergeCell ref="EBY16:ECA16"/>
    <mergeCell ref="ECB16:ECD16"/>
    <mergeCell ref="ECE16:ECG16"/>
    <mergeCell ref="ECH16:ECJ16"/>
    <mergeCell ref="ECK16:ECM16"/>
    <mergeCell ref="EFZ16:EGB16"/>
    <mergeCell ref="EGC16:EGE16"/>
    <mergeCell ref="EGF16:EGH16"/>
    <mergeCell ref="EGI16:EGK16"/>
    <mergeCell ref="EGL16:EGN16"/>
    <mergeCell ref="EFK16:EFM16"/>
    <mergeCell ref="EFN16:EFP16"/>
    <mergeCell ref="EFQ16:EFS16"/>
    <mergeCell ref="EFT16:EFV16"/>
    <mergeCell ref="EFW16:EFY16"/>
    <mergeCell ref="EEV16:EEX16"/>
    <mergeCell ref="EEY16:EFA16"/>
    <mergeCell ref="EFB16:EFD16"/>
    <mergeCell ref="EFE16:EFG16"/>
    <mergeCell ref="EFH16:EFJ16"/>
    <mergeCell ref="EEG16:EEI16"/>
    <mergeCell ref="EEJ16:EEL16"/>
    <mergeCell ref="EEM16:EEO16"/>
    <mergeCell ref="EEP16:EER16"/>
    <mergeCell ref="EES16:EEU16"/>
    <mergeCell ref="EIH16:EIJ16"/>
    <mergeCell ref="EIK16:EIM16"/>
    <mergeCell ref="EIN16:EIP16"/>
    <mergeCell ref="EIQ16:EIS16"/>
    <mergeCell ref="EIT16:EIV16"/>
    <mergeCell ref="EHS16:EHU16"/>
    <mergeCell ref="EHV16:EHX16"/>
    <mergeCell ref="EHY16:EIA16"/>
    <mergeCell ref="EIB16:EID16"/>
    <mergeCell ref="EIE16:EIG16"/>
    <mergeCell ref="EHD16:EHF16"/>
    <mergeCell ref="EHG16:EHI16"/>
    <mergeCell ref="EHJ16:EHL16"/>
    <mergeCell ref="EHM16:EHO16"/>
    <mergeCell ref="EHP16:EHR16"/>
    <mergeCell ref="EGO16:EGQ16"/>
    <mergeCell ref="EGR16:EGT16"/>
    <mergeCell ref="EGU16:EGW16"/>
    <mergeCell ref="EGX16:EGZ16"/>
    <mergeCell ref="EHA16:EHC16"/>
    <mergeCell ref="EKP16:EKR16"/>
    <mergeCell ref="EKS16:EKU16"/>
    <mergeCell ref="EKV16:EKX16"/>
    <mergeCell ref="EKY16:ELA16"/>
    <mergeCell ref="ELB16:ELD16"/>
    <mergeCell ref="EKA16:EKC16"/>
    <mergeCell ref="EKD16:EKF16"/>
    <mergeCell ref="EKG16:EKI16"/>
    <mergeCell ref="EKJ16:EKL16"/>
    <mergeCell ref="EKM16:EKO16"/>
    <mergeCell ref="EJL16:EJN16"/>
    <mergeCell ref="EJO16:EJQ16"/>
    <mergeCell ref="EJR16:EJT16"/>
    <mergeCell ref="EJU16:EJW16"/>
    <mergeCell ref="EJX16:EJZ16"/>
    <mergeCell ref="EIW16:EIY16"/>
    <mergeCell ref="EIZ16:EJB16"/>
    <mergeCell ref="EJC16:EJE16"/>
    <mergeCell ref="EJF16:EJH16"/>
    <mergeCell ref="EJI16:EJK16"/>
    <mergeCell ref="EMX16:EMZ16"/>
    <mergeCell ref="ENA16:ENC16"/>
    <mergeCell ref="END16:ENF16"/>
    <mergeCell ref="ENG16:ENI16"/>
    <mergeCell ref="ENJ16:ENL16"/>
    <mergeCell ref="EMI16:EMK16"/>
    <mergeCell ref="EML16:EMN16"/>
    <mergeCell ref="EMO16:EMQ16"/>
    <mergeCell ref="EMR16:EMT16"/>
    <mergeCell ref="EMU16:EMW16"/>
    <mergeCell ref="ELT16:ELV16"/>
    <mergeCell ref="ELW16:ELY16"/>
    <mergeCell ref="ELZ16:EMB16"/>
    <mergeCell ref="EMC16:EME16"/>
    <mergeCell ref="EMF16:EMH16"/>
    <mergeCell ref="ELE16:ELG16"/>
    <mergeCell ref="ELH16:ELJ16"/>
    <mergeCell ref="ELK16:ELM16"/>
    <mergeCell ref="ELN16:ELP16"/>
    <mergeCell ref="ELQ16:ELS16"/>
    <mergeCell ref="EPF16:EPH16"/>
    <mergeCell ref="EPI16:EPK16"/>
    <mergeCell ref="EPL16:EPN16"/>
    <mergeCell ref="EPO16:EPQ16"/>
    <mergeCell ref="EPR16:EPT16"/>
    <mergeCell ref="EOQ16:EOS16"/>
    <mergeCell ref="EOT16:EOV16"/>
    <mergeCell ref="EOW16:EOY16"/>
    <mergeCell ref="EOZ16:EPB16"/>
    <mergeCell ref="EPC16:EPE16"/>
    <mergeCell ref="EOB16:EOD16"/>
    <mergeCell ref="EOE16:EOG16"/>
    <mergeCell ref="EOH16:EOJ16"/>
    <mergeCell ref="EOK16:EOM16"/>
    <mergeCell ref="EON16:EOP16"/>
    <mergeCell ref="ENM16:ENO16"/>
    <mergeCell ref="ENP16:ENR16"/>
    <mergeCell ref="ENS16:ENU16"/>
    <mergeCell ref="ENV16:ENX16"/>
    <mergeCell ref="ENY16:EOA16"/>
    <mergeCell ref="ERN16:ERP16"/>
    <mergeCell ref="ERQ16:ERS16"/>
    <mergeCell ref="ERT16:ERV16"/>
    <mergeCell ref="ERW16:ERY16"/>
    <mergeCell ref="ERZ16:ESB16"/>
    <mergeCell ref="EQY16:ERA16"/>
    <mergeCell ref="ERB16:ERD16"/>
    <mergeCell ref="ERE16:ERG16"/>
    <mergeCell ref="ERH16:ERJ16"/>
    <mergeCell ref="ERK16:ERM16"/>
    <mergeCell ref="EQJ16:EQL16"/>
    <mergeCell ref="EQM16:EQO16"/>
    <mergeCell ref="EQP16:EQR16"/>
    <mergeCell ref="EQS16:EQU16"/>
    <mergeCell ref="EQV16:EQX16"/>
    <mergeCell ref="EPU16:EPW16"/>
    <mergeCell ref="EPX16:EPZ16"/>
    <mergeCell ref="EQA16:EQC16"/>
    <mergeCell ref="EQD16:EQF16"/>
    <mergeCell ref="EQG16:EQI16"/>
    <mergeCell ref="ETV16:ETX16"/>
    <mergeCell ref="ETY16:EUA16"/>
    <mergeCell ref="EUB16:EUD16"/>
    <mergeCell ref="EUE16:EUG16"/>
    <mergeCell ref="EUH16:EUJ16"/>
    <mergeCell ref="ETG16:ETI16"/>
    <mergeCell ref="ETJ16:ETL16"/>
    <mergeCell ref="ETM16:ETO16"/>
    <mergeCell ref="ETP16:ETR16"/>
    <mergeCell ref="ETS16:ETU16"/>
    <mergeCell ref="ESR16:EST16"/>
    <mergeCell ref="ESU16:ESW16"/>
    <mergeCell ref="ESX16:ESZ16"/>
    <mergeCell ref="ETA16:ETC16"/>
    <mergeCell ref="ETD16:ETF16"/>
    <mergeCell ref="ESC16:ESE16"/>
    <mergeCell ref="ESF16:ESH16"/>
    <mergeCell ref="ESI16:ESK16"/>
    <mergeCell ref="ESL16:ESN16"/>
    <mergeCell ref="ESO16:ESQ16"/>
    <mergeCell ref="EWD16:EWF16"/>
    <mergeCell ref="EWG16:EWI16"/>
    <mergeCell ref="EWJ16:EWL16"/>
    <mergeCell ref="EWM16:EWO16"/>
    <mergeCell ref="EWP16:EWR16"/>
    <mergeCell ref="EVO16:EVQ16"/>
    <mergeCell ref="EVR16:EVT16"/>
    <mergeCell ref="EVU16:EVW16"/>
    <mergeCell ref="EVX16:EVZ16"/>
    <mergeCell ref="EWA16:EWC16"/>
    <mergeCell ref="EUZ16:EVB16"/>
    <mergeCell ref="EVC16:EVE16"/>
    <mergeCell ref="EVF16:EVH16"/>
    <mergeCell ref="EVI16:EVK16"/>
    <mergeCell ref="EVL16:EVN16"/>
    <mergeCell ref="EUK16:EUM16"/>
    <mergeCell ref="EUN16:EUP16"/>
    <mergeCell ref="EUQ16:EUS16"/>
    <mergeCell ref="EUT16:EUV16"/>
    <mergeCell ref="EUW16:EUY16"/>
    <mergeCell ref="EYL16:EYN16"/>
    <mergeCell ref="EYO16:EYQ16"/>
    <mergeCell ref="EYR16:EYT16"/>
    <mergeCell ref="EYU16:EYW16"/>
    <mergeCell ref="EYX16:EYZ16"/>
    <mergeCell ref="EXW16:EXY16"/>
    <mergeCell ref="EXZ16:EYB16"/>
    <mergeCell ref="EYC16:EYE16"/>
    <mergeCell ref="EYF16:EYH16"/>
    <mergeCell ref="EYI16:EYK16"/>
    <mergeCell ref="EXH16:EXJ16"/>
    <mergeCell ref="EXK16:EXM16"/>
    <mergeCell ref="EXN16:EXP16"/>
    <mergeCell ref="EXQ16:EXS16"/>
    <mergeCell ref="EXT16:EXV16"/>
    <mergeCell ref="EWS16:EWU16"/>
    <mergeCell ref="EWV16:EWX16"/>
    <mergeCell ref="EWY16:EXA16"/>
    <mergeCell ref="EXB16:EXD16"/>
    <mergeCell ref="EXE16:EXG16"/>
    <mergeCell ref="FAT16:FAV16"/>
    <mergeCell ref="FAW16:FAY16"/>
    <mergeCell ref="FAZ16:FBB16"/>
    <mergeCell ref="FBC16:FBE16"/>
    <mergeCell ref="FBF16:FBH16"/>
    <mergeCell ref="FAE16:FAG16"/>
    <mergeCell ref="FAH16:FAJ16"/>
    <mergeCell ref="FAK16:FAM16"/>
    <mergeCell ref="FAN16:FAP16"/>
    <mergeCell ref="FAQ16:FAS16"/>
    <mergeCell ref="EZP16:EZR16"/>
    <mergeCell ref="EZS16:EZU16"/>
    <mergeCell ref="EZV16:EZX16"/>
    <mergeCell ref="EZY16:FAA16"/>
    <mergeCell ref="FAB16:FAD16"/>
    <mergeCell ref="EZA16:EZC16"/>
    <mergeCell ref="EZD16:EZF16"/>
    <mergeCell ref="EZG16:EZI16"/>
    <mergeCell ref="EZJ16:EZL16"/>
    <mergeCell ref="EZM16:EZO16"/>
    <mergeCell ref="FDB16:FDD16"/>
    <mergeCell ref="FDE16:FDG16"/>
    <mergeCell ref="FDH16:FDJ16"/>
    <mergeCell ref="FDK16:FDM16"/>
    <mergeCell ref="FDN16:FDP16"/>
    <mergeCell ref="FCM16:FCO16"/>
    <mergeCell ref="FCP16:FCR16"/>
    <mergeCell ref="FCS16:FCU16"/>
    <mergeCell ref="FCV16:FCX16"/>
    <mergeCell ref="FCY16:FDA16"/>
    <mergeCell ref="FBX16:FBZ16"/>
    <mergeCell ref="FCA16:FCC16"/>
    <mergeCell ref="FCD16:FCF16"/>
    <mergeCell ref="FCG16:FCI16"/>
    <mergeCell ref="FCJ16:FCL16"/>
    <mergeCell ref="FBI16:FBK16"/>
    <mergeCell ref="FBL16:FBN16"/>
    <mergeCell ref="FBO16:FBQ16"/>
    <mergeCell ref="FBR16:FBT16"/>
    <mergeCell ref="FBU16:FBW16"/>
    <mergeCell ref="FFJ16:FFL16"/>
    <mergeCell ref="FFM16:FFO16"/>
    <mergeCell ref="FFP16:FFR16"/>
    <mergeCell ref="FFS16:FFU16"/>
    <mergeCell ref="FFV16:FFX16"/>
    <mergeCell ref="FEU16:FEW16"/>
    <mergeCell ref="FEX16:FEZ16"/>
    <mergeCell ref="FFA16:FFC16"/>
    <mergeCell ref="FFD16:FFF16"/>
    <mergeCell ref="FFG16:FFI16"/>
    <mergeCell ref="FEF16:FEH16"/>
    <mergeCell ref="FEI16:FEK16"/>
    <mergeCell ref="FEL16:FEN16"/>
    <mergeCell ref="FEO16:FEQ16"/>
    <mergeCell ref="FER16:FET16"/>
    <mergeCell ref="FDQ16:FDS16"/>
    <mergeCell ref="FDT16:FDV16"/>
    <mergeCell ref="FDW16:FDY16"/>
    <mergeCell ref="FDZ16:FEB16"/>
    <mergeCell ref="FEC16:FEE16"/>
    <mergeCell ref="FHR16:FHT16"/>
    <mergeCell ref="FHU16:FHW16"/>
    <mergeCell ref="FHX16:FHZ16"/>
    <mergeCell ref="FIA16:FIC16"/>
    <mergeCell ref="FID16:FIF16"/>
    <mergeCell ref="FHC16:FHE16"/>
    <mergeCell ref="FHF16:FHH16"/>
    <mergeCell ref="FHI16:FHK16"/>
    <mergeCell ref="FHL16:FHN16"/>
    <mergeCell ref="FHO16:FHQ16"/>
    <mergeCell ref="FGN16:FGP16"/>
    <mergeCell ref="FGQ16:FGS16"/>
    <mergeCell ref="FGT16:FGV16"/>
    <mergeCell ref="FGW16:FGY16"/>
    <mergeCell ref="FGZ16:FHB16"/>
    <mergeCell ref="FFY16:FGA16"/>
    <mergeCell ref="FGB16:FGD16"/>
    <mergeCell ref="FGE16:FGG16"/>
    <mergeCell ref="FGH16:FGJ16"/>
    <mergeCell ref="FGK16:FGM16"/>
    <mergeCell ref="FJZ16:FKB16"/>
    <mergeCell ref="FKC16:FKE16"/>
    <mergeCell ref="FKF16:FKH16"/>
    <mergeCell ref="FKI16:FKK16"/>
    <mergeCell ref="FKL16:FKN16"/>
    <mergeCell ref="FJK16:FJM16"/>
    <mergeCell ref="FJN16:FJP16"/>
    <mergeCell ref="FJQ16:FJS16"/>
    <mergeCell ref="FJT16:FJV16"/>
    <mergeCell ref="FJW16:FJY16"/>
    <mergeCell ref="FIV16:FIX16"/>
    <mergeCell ref="FIY16:FJA16"/>
    <mergeCell ref="FJB16:FJD16"/>
    <mergeCell ref="FJE16:FJG16"/>
    <mergeCell ref="FJH16:FJJ16"/>
    <mergeCell ref="FIG16:FII16"/>
    <mergeCell ref="FIJ16:FIL16"/>
    <mergeCell ref="FIM16:FIO16"/>
    <mergeCell ref="FIP16:FIR16"/>
    <mergeCell ref="FIS16:FIU16"/>
    <mergeCell ref="FMH16:FMJ16"/>
    <mergeCell ref="FMK16:FMM16"/>
    <mergeCell ref="FMN16:FMP16"/>
    <mergeCell ref="FMQ16:FMS16"/>
    <mergeCell ref="FMT16:FMV16"/>
    <mergeCell ref="FLS16:FLU16"/>
    <mergeCell ref="FLV16:FLX16"/>
    <mergeCell ref="FLY16:FMA16"/>
    <mergeCell ref="FMB16:FMD16"/>
    <mergeCell ref="FME16:FMG16"/>
    <mergeCell ref="FLD16:FLF16"/>
    <mergeCell ref="FLG16:FLI16"/>
    <mergeCell ref="FLJ16:FLL16"/>
    <mergeCell ref="FLM16:FLO16"/>
    <mergeCell ref="FLP16:FLR16"/>
    <mergeCell ref="FKO16:FKQ16"/>
    <mergeCell ref="FKR16:FKT16"/>
    <mergeCell ref="FKU16:FKW16"/>
    <mergeCell ref="FKX16:FKZ16"/>
    <mergeCell ref="FLA16:FLC16"/>
    <mergeCell ref="FOP16:FOR16"/>
    <mergeCell ref="FOS16:FOU16"/>
    <mergeCell ref="FOV16:FOX16"/>
    <mergeCell ref="FOY16:FPA16"/>
    <mergeCell ref="FPB16:FPD16"/>
    <mergeCell ref="FOA16:FOC16"/>
    <mergeCell ref="FOD16:FOF16"/>
    <mergeCell ref="FOG16:FOI16"/>
    <mergeCell ref="FOJ16:FOL16"/>
    <mergeCell ref="FOM16:FOO16"/>
    <mergeCell ref="FNL16:FNN16"/>
    <mergeCell ref="FNO16:FNQ16"/>
    <mergeCell ref="FNR16:FNT16"/>
    <mergeCell ref="FNU16:FNW16"/>
    <mergeCell ref="FNX16:FNZ16"/>
    <mergeCell ref="FMW16:FMY16"/>
    <mergeCell ref="FMZ16:FNB16"/>
    <mergeCell ref="FNC16:FNE16"/>
    <mergeCell ref="FNF16:FNH16"/>
    <mergeCell ref="FNI16:FNK16"/>
    <mergeCell ref="FQX16:FQZ16"/>
    <mergeCell ref="FRA16:FRC16"/>
    <mergeCell ref="FRD16:FRF16"/>
    <mergeCell ref="FRG16:FRI16"/>
    <mergeCell ref="FRJ16:FRL16"/>
    <mergeCell ref="FQI16:FQK16"/>
    <mergeCell ref="FQL16:FQN16"/>
    <mergeCell ref="FQO16:FQQ16"/>
    <mergeCell ref="FQR16:FQT16"/>
    <mergeCell ref="FQU16:FQW16"/>
    <mergeCell ref="FPT16:FPV16"/>
    <mergeCell ref="FPW16:FPY16"/>
    <mergeCell ref="FPZ16:FQB16"/>
    <mergeCell ref="FQC16:FQE16"/>
    <mergeCell ref="FQF16:FQH16"/>
    <mergeCell ref="FPE16:FPG16"/>
    <mergeCell ref="FPH16:FPJ16"/>
    <mergeCell ref="FPK16:FPM16"/>
    <mergeCell ref="FPN16:FPP16"/>
    <mergeCell ref="FPQ16:FPS16"/>
    <mergeCell ref="FTF16:FTH16"/>
    <mergeCell ref="FTI16:FTK16"/>
    <mergeCell ref="FTL16:FTN16"/>
    <mergeCell ref="FTO16:FTQ16"/>
    <mergeCell ref="FTR16:FTT16"/>
    <mergeCell ref="FSQ16:FSS16"/>
    <mergeCell ref="FST16:FSV16"/>
    <mergeCell ref="FSW16:FSY16"/>
    <mergeCell ref="FSZ16:FTB16"/>
    <mergeCell ref="FTC16:FTE16"/>
    <mergeCell ref="FSB16:FSD16"/>
    <mergeCell ref="FSE16:FSG16"/>
    <mergeCell ref="FSH16:FSJ16"/>
    <mergeCell ref="FSK16:FSM16"/>
    <mergeCell ref="FSN16:FSP16"/>
    <mergeCell ref="FRM16:FRO16"/>
    <mergeCell ref="FRP16:FRR16"/>
    <mergeCell ref="FRS16:FRU16"/>
    <mergeCell ref="FRV16:FRX16"/>
    <mergeCell ref="FRY16:FSA16"/>
    <mergeCell ref="FVN16:FVP16"/>
    <mergeCell ref="FVQ16:FVS16"/>
    <mergeCell ref="FVT16:FVV16"/>
    <mergeCell ref="FVW16:FVY16"/>
    <mergeCell ref="FVZ16:FWB16"/>
    <mergeCell ref="FUY16:FVA16"/>
    <mergeCell ref="FVB16:FVD16"/>
    <mergeCell ref="FVE16:FVG16"/>
    <mergeCell ref="FVH16:FVJ16"/>
    <mergeCell ref="FVK16:FVM16"/>
    <mergeCell ref="FUJ16:FUL16"/>
    <mergeCell ref="FUM16:FUO16"/>
    <mergeCell ref="FUP16:FUR16"/>
    <mergeCell ref="FUS16:FUU16"/>
    <mergeCell ref="FUV16:FUX16"/>
    <mergeCell ref="FTU16:FTW16"/>
    <mergeCell ref="FTX16:FTZ16"/>
    <mergeCell ref="FUA16:FUC16"/>
    <mergeCell ref="FUD16:FUF16"/>
    <mergeCell ref="FUG16:FUI16"/>
    <mergeCell ref="FXV16:FXX16"/>
    <mergeCell ref="FXY16:FYA16"/>
    <mergeCell ref="FYB16:FYD16"/>
    <mergeCell ref="FYE16:FYG16"/>
    <mergeCell ref="FYH16:FYJ16"/>
    <mergeCell ref="FXG16:FXI16"/>
    <mergeCell ref="FXJ16:FXL16"/>
    <mergeCell ref="FXM16:FXO16"/>
    <mergeCell ref="FXP16:FXR16"/>
    <mergeCell ref="FXS16:FXU16"/>
    <mergeCell ref="FWR16:FWT16"/>
    <mergeCell ref="FWU16:FWW16"/>
    <mergeCell ref="FWX16:FWZ16"/>
    <mergeCell ref="FXA16:FXC16"/>
    <mergeCell ref="FXD16:FXF16"/>
    <mergeCell ref="FWC16:FWE16"/>
    <mergeCell ref="FWF16:FWH16"/>
    <mergeCell ref="FWI16:FWK16"/>
    <mergeCell ref="FWL16:FWN16"/>
    <mergeCell ref="FWO16:FWQ16"/>
    <mergeCell ref="GAD16:GAF16"/>
    <mergeCell ref="GAG16:GAI16"/>
    <mergeCell ref="GAJ16:GAL16"/>
    <mergeCell ref="GAM16:GAO16"/>
    <mergeCell ref="GAP16:GAR16"/>
    <mergeCell ref="FZO16:FZQ16"/>
    <mergeCell ref="FZR16:FZT16"/>
    <mergeCell ref="FZU16:FZW16"/>
    <mergeCell ref="FZX16:FZZ16"/>
    <mergeCell ref="GAA16:GAC16"/>
    <mergeCell ref="FYZ16:FZB16"/>
    <mergeCell ref="FZC16:FZE16"/>
    <mergeCell ref="FZF16:FZH16"/>
    <mergeCell ref="FZI16:FZK16"/>
    <mergeCell ref="FZL16:FZN16"/>
    <mergeCell ref="FYK16:FYM16"/>
    <mergeCell ref="FYN16:FYP16"/>
    <mergeCell ref="FYQ16:FYS16"/>
    <mergeCell ref="FYT16:FYV16"/>
    <mergeCell ref="FYW16:FYY16"/>
    <mergeCell ref="GCL16:GCN16"/>
    <mergeCell ref="GCO16:GCQ16"/>
    <mergeCell ref="GCR16:GCT16"/>
    <mergeCell ref="GCU16:GCW16"/>
    <mergeCell ref="GCX16:GCZ16"/>
    <mergeCell ref="GBW16:GBY16"/>
    <mergeCell ref="GBZ16:GCB16"/>
    <mergeCell ref="GCC16:GCE16"/>
    <mergeCell ref="GCF16:GCH16"/>
    <mergeCell ref="GCI16:GCK16"/>
    <mergeCell ref="GBH16:GBJ16"/>
    <mergeCell ref="GBK16:GBM16"/>
    <mergeCell ref="GBN16:GBP16"/>
    <mergeCell ref="GBQ16:GBS16"/>
    <mergeCell ref="GBT16:GBV16"/>
    <mergeCell ref="GAS16:GAU16"/>
    <mergeCell ref="GAV16:GAX16"/>
    <mergeCell ref="GAY16:GBA16"/>
    <mergeCell ref="GBB16:GBD16"/>
    <mergeCell ref="GBE16:GBG16"/>
    <mergeCell ref="GET16:GEV16"/>
    <mergeCell ref="GEW16:GEY16"/>
    <mergeCell ref="GEZ16:GFB16"/>
    <mergeCell ref="GFC16:GFE16"/>
    <mergeCell ref="GFF16:GFH16"/>
    <mergeCell ref="GEE16:GEG16"/>
    <mergeCell ref="GEH16:GEJ16"/>
    <mergeCell ref="GEK16:GEM16"/>
    <mergeCell ref="GEN16:GEP16"/>
    <mergeCell ref="GEQ16:GES16"/>
    <mergeCell ref="GDP16:GDR16"/>
    <mergeCell ref="GDS16:GDU16"/>
    <mergeCell ref="GDV16:GDX16"/>
    <mergeCell ref="GDY16:GEA16"/>
    <mergeCell ref="GEB16:GED16"/>
    <mergeCell ref="GDA16:GDC16"/>
    <mergeCell ref="GDD16:GDF16"/>
    <mergeCell ref="GDG16:GDI16"/>
    <mergeCell ref="GDJ16:GDL16"/>
    <mergeCell ref="GDM16:GDO16"/>
    <mergeCell ref="GHB16:GHD16"/>
    <mergeCell ref="GHE16:GHG16"/>
    <mergeCell ref="GHH16:GHJ16"/>
    <mergeCell ref="GHK16:GHM16"/>
    <mergeCell ref="GHN16:GHP16"/>
    <mergeCell ref="GGM16:GGO16"/>
    <mergeCell ref="GGP16:GGR16"/>
    <mergeCell ref="GGS16:GGU16"/>
    <mergeCell ref="GGV16:GGX16"/>
    <mergeCell ref="GGY16:GHA16"/>
    <mergeCell ref="GFX16:GFZ16"/>
    <mergeCell ref="GGA16:GGC16"/>
    <mergeCell ref="GGD16:GGF16"/>
    <mergeCell ref="GGG16:GGI16"/>
    <mergeCell ref="GGJ16:GGL16"/>
    <mergeCell ref="GFI16:GFK16"/>
    <mergeCell ref="GFL16:GFN16"/>
    <mergeCell ref="GFO16:GFQ16"/>
    <mergeCell ref="GFR16:GFT16"/>
    <mergeCell ref="GFU16:GFW16"/>
    <mergeCell ref="GJJ16:GJL16"/>
    <mergeCell ref="GJM16:GJO16"/>
    <mergeCell ref="GJP16:GJR16"/>
    <mergeCell ref="GJS16:GJU16"/>
    <mergeCell ref="GJV16:GJX16"/>
    <mergeCell ref="GIU16:GIW16"/>
    <mergeCell ref="GIX16:GIZ16"/>
    <mergeCell ref="GJA16:GJC16"/>
    <mergeCell ref="GJD16:GJF16"/>
    <mergeCell ref="GJG16:GJI16"/>
    <mergeCell ref="GIF16:GIH16"/>
    <mergeCell ref="GII16:GIK16"/>
    <mergeCell ref="GIL16:GIN16"/>
    <mergeCell ref="GIO16:GIQ16"/>
    <mergeCell ref="GIR16:GIT16"/>
    <mergeCell ref="GHQ16:GHS16"/>
    <mergeCell ref="GHT16:GHV16"/>
    <mergeCell ref="GHW16:GHY16"/>
    <mergeCell ref="GHZ16:GIB16"/>
    <mergeCell ref="GIC16:GIE16"/>
    <mergeCell ref="GLR16:GLT16"/>
    <mergeCell ref="GLU16:GLW16"/>
    <mergeCell ref="GLX16:GLZ16"/>
    <mergeCell ref="GMA16:GMC16"/>
    <mergeCell ref="GMD16:GMF16"/>
    <mergeCell ref="GLC16:GLE16"/>
    <mergeCell ref="GLF16:GLH16"/>
    <mergeCell ref="GLI16:GLK16"/>
    <mergeCell ref="GLL16:GLN16"/>
    <mergeCell ref="GLO16:GLQ16"/>
    <mergeCell ref="GKN16:GKP16"/>
    <mergeCell ref="GKQ16:GKS16"/>
    <mergeCell ref="GKT16:GKV16"/>
    <mergeCell ref="GKW16:GKY16"/>
    <mergeCell ref="GKZ16:GLB16"/>
    <mergeCell ref="GJY16:GKA16"/>
    <mergeCell ref="GKB16:GKD16"/>
    <mergeCell ref="GKE16:GKG16"/>
    <mergeCell ref="GKH16:GKJ16"/>
    <mergeCell ref="GKK16:GKM16"/>
    <mergeCell ref="GNZ16:GOB16"/>
    <mergeCell ref="GOC16:GOE16"/>
    <mergeCell ref="GOF16:GOH16"/>
    <mergeCell ref="GOI16:GOK16"/>
    <mergeCell ref="GOL16:GON16"/>
    <mergeCell ref="GNK16:GNM16"/>
    <mergeCell ref="GNN16:GNP16"/>
    <mergeCell ref="GNQ16:GNS16"/>
    <mergeCell ref="GNT16:GNV16"/>
    <mergeCell ref="GNW16:GNY16"/>
    <mergeCell ref="GMV16:GMX16"/>
    <mergeCell ref="GMY16:GNA16"/>
    <mergeCell ref="GNB16:GND16"/>
    <mergeCell ref="GNE16:GNG16"/>
    <mergeCell ref="GNH16:GNJ16"/>
    <mergeCell ref="GMG16:GMI16"/>
    <mergeCell ref="GMJ16:GML16"/>
    <mergeCell ref="GMM16:GMO16"/>
    <mergeCell ref="GMP16:GMR16"/>
    <mergeCell ref="GMS16:GMU16"/>
    <mergeCell ref="GQH16:GQJ16"/>
    <mergeCell ref="GQK16:GQM16"/>
    <mergeCell ref="GQN16:GQP16"/>
    <mergeCell ref="GQQ16:GQS16"/>
    <mergeCell ref="GQT16:GQV16"/>
    <mergeCell ref="GPS16:GPU16"/>
    <mergeCell ref="GPV16:GPX16"/>
    <mergeCell ref="GPY16:GQA16"/>
    <mergeCell ref="GQB16:GQD16"/>
    <mergeCell ref="GQE16:GQG16"/>
    <mergeCell ref="GPD16:GPF16"/>
    <mergeCell ref="GPG16:GPI16"/>
    <mergeCell ref="GPJ16:GPL16"/>
    <mergeCell ref="GPM16:GPO16"/>
    <mergeCell ref="GPP16:GPR16"/>
    <mergeCell ref="GOO16:GOQ16"/>
    <mergeCell ref="GOR16:GOT16"/>
    <mergeCell ref="GOU16:GOW16"/>
    <mergeCell ref="GOX16:GOZ16"/>
    <mergeCell ref="GPA16:GPC16"/>
    <mergeCell ref="GSP16:GSR16"/>
    <mergeCell ref="GSS16:GSU16"/>
    <mergeCell ref="GSV16:GSX16"/>
    <mergeCell ref="GSY16:GTA16"/>
    <mergeCell ref="GTB16:GTD16"/>
    <mergeCell ref="GSA16:GSC16"/>
    <mergeCell ref="GSD16:GSF16"/>
    <mergeCell ref="GSG16:GSI16"/>
    <mergeCell ref="GSJ16:GSL16"/>
    <mergeCell ref="GSM16:GSO16"/>
    <mergeCell ref="GRL16:GRN16"/>
    <mergeCell ref="GRO16:GRQ16"/>
    <mergeCell ref="GRR16:GRT16"/>
    <mergeCell ref="GRU16:GRW16"/>
    <mergeCell ref="GRX16:GRZ16"/>
    <mergeCell ref="GQW16:GQY16"/>
    <mergeCell ref="GQZ16:GRB16"/>
    <mergeCell ref="GRC16:GRE16"/>
    <mergeCell ref="GRF16:GRH16"/>
    <mergeCell ref="GRI16:GRK16"/>
    <mergeCell ref="GUX16:GUZ16"/>
    <mergeCell ref="GVA16:GVC16"/>
    <mergeCell ref="GVD16:GVF16"/>
    <mergeCell ref="GVG16:GVI16"/>
    <mergeCell ref="GVJ16:GVL16"/>
    <mergeCell ref="GUI16:GUK16"/>
    <mergeCell ref="GUL16:GUN16"/>
    <mergeCell ref="GUO16:GUQ16"/>
    <mergeCell ref="GUR16:GUT16"/>
    <mergeCell ref="GUU16:GUW16"/>
    <mergeCell ref="GTT16:GTV16"/>
    <mergeCell ref="GTW16:GTY16"/>
    <mergeCell ref="GTZ16:GUB16"/>
    <mergeCell ref="GUC16:GUE16"/>
    <mergeCell ref="GUF16:GUH16"/>
    <mergeCell ref="GTE16:GTG16"/>
    <mergeCell ref="GTH16:GTJ16"/>
    <mergeCell ref="GTK16:GTM16"/>
    <mergeCell ref="GTN16:GTP16"/>
    <mergeCell ref="GTQ16:GTS16"/>
    <mergeCell ref="GXF16:GXH16"/>
    <mergeCell ref="GXI16:GXK16"/>
    <mergeCell ref="GXL16:GXN16"/>
    <mergeCell ref="GXO16:GXQ16"/>
    <mergeCell ref="GXR16:GXT16"/>
    <mergeCell ref="GWQ16:GWS16"/>
    <mergeCell ref="GWT16:GWV16"/>
    <mergeCell ref="GWW16:GWY16"/>
    <mergeCell ref="GWZ16:GXB16"/>
    <mergeCell ref="GXC16:GXE16"/>
    <mergeCell ref="GWB16:GWD16"/>
    <mergeCell ref="GWE16:GWG16"/>
    <mergeCell ref="GWH16:GWJ16"/>
    <mergeCell ref="GWK16:GWM16"/>
    <mergeCell ref="GWN16:GWP16"/>
    <mergeCell ref="GVM16:GVO16"/>
    <mergeCell ref="GVP16:GVR16"/>
    <mergeCell ref="GVS16:GVU16"/>
    <mergeCell ref="GVV16:GVX16"/>
    <mergeCell ref="GVY16:GWA16"/>
    <mergeCell ref="GZN16:GZP16"/>
    <mergeCell ref="GZQ16:GZS16"/>
    <mergeCell ref="GZT16:GZV16"/>
    <mergeCell ref="GZW16:GZY16"/>
    <mergeCell ref="GZZ16:HAB16"/>
    <mergeCell ref="GYY16:GZA16"/>
    <mergeCell ref="GZB16:GZD16"/>
    <mergeCell ref="GZE16:GZG16"/>
    <mergeCell ref="GZH16:GZJ16"/>
    <mergeCell ref="GZK16:GZM16"/>
    <mergeCell ref="GYJ16:GYL16"/>
    <mergeCell ref="GYM16:GYO16"/>
    <mergeCell ref="GYP16:GYR16"/>
    <mergeCell ref="GYS16:GYU16"/>
    <mergeCell ref="GYV16:GYX16"/>
    <mergeCell ref="GXU16:GXW16"/>
    <mergeCell ref="GXX16:GXZ16"/>
    <mergeCell ref="GYA16:GYC16"/>
    <mergeCell ref="GYD16:GYF16"/>
    <mergeCell ref="GYG16:GYI16"/>
    <mergeCell ref="HBV16:HBX16"/>
    <mergeCell ref="HBY16:HCA16"/>
    <mergeCell ref="HCB16:HCD16"/>
    <mergeCell ref="HCE16:HCG16"/>
    <mergeCell ref="HCH16:HCJ16"/>
    <mergeCell ref="HBG16:HBI16"/>
    <mergeCell ref="HBJ16:HBL16"/>
    <mergeCell ref="HBM16:HBO16"/>
    <mergeCell ref="HBP16:HBR16"/>
    <mergeCell ref="HBS16:HBU16"/>
    <mergeCell ref="HAR16:HAT16"/>
    <mergeCell ref="HAU16:HAW16"/>
    <mergeCell ref="HAX16:HAZ16"/>
    <mergeCell ref="HBA16:HBC16"/>
    <mergeCell ref="HBD16:HBF16"/>
    <mergeCell ref="HAC16:HAE16"/>
    <mergeCell ref="HAF16:HAH16"/>
    <mergeCell ref="HAI16:HAK16"/>
    <mergeCell ref="HAL16:HAN16"/>
    <mergeCell ref="HAO16:HAQ16"/>
    <mergeCell ref="HED16:HEF16"/>
    <mergeCell ref="HEG16:HEI16"/>
    <mergeCell ref="HEJ16:HEL16"/>
    <mergeCell ref="HEM16:HEO16"/>
    <mergeCell ref="HEP16:HER16"/>
    <mergeCell ref="HDO16:HDQ16"/>
    <mergeCell ref="HDR16:HDT16"/>
    <mergeCell ref="HDU16:HDW16"/>
    <mergeCell ref="HDX16:HDZ16"/>
    <mergeCell ref="HEA16:HEC16"/>
    <mergeCell ref="HCZ16:HDB16"/>
    <mergeCell ref="HDC16:HDE16"/>
    <mergeCell ref="HDF16:HDH16"/>
    <mergeCell ref="HDI16:HDK16"/>
    <mergeCell ref="HDL16:HDN16"/>
    <mergeCell ref="HCK16:HCM16"/>
    <mergeCell ref="HCN16:HCP16"/>
    <mergeCell ref="HCQ16:HCS16"/>
    <mergeCell ref="HCT16:HCV16"/>
    <mergeCell ref="HCW16:HCY16"/>
    <mergeCell ref="HGL16:HGN16"/>
    <mergeCell ref="HGO16:HGQ16"/>
    <mergeCell ref="HGR16:HGT16"/>
    <mergeCell ref="HGU16:HGW16"/>
    <mergeCell ref="HGX16:HGZ16"/>
    <mergeCell ref="HFW16:HFY16"/>
    <mergeCell ref="HFZ16:HGB16"/>
    <mergeCell ref="HGC16:HGE16"/>
    <mergeCell ref="HGF16:HGH16"/>
    <mergeCell ref="HGI16:HGK16"/>
    <mergeCell ref="HFH16:HFJ16"/>
    <mergeCell ref="HFK16:HFM16"/>
    <mergeCell ref="HFN16:HFP16"/>
    <mergeCell ref="HFQ16:HFS16"/>
    <mergeCell ref="HFT16:HFV16"/>
    <mergeCell ref="HES16:HEU16"/>
    <mergeCell ref="HEV16:HEX16"/>
    <mergeCell ref="HEY16:HFA16"/>
    <mergeCell ref="HFB16:HFD16"/>
    <mergeCell ref="HFE16:HFG16"/>
    <mergeCell ref="HIT16:HIV16"/>
    <mergeCell ref="HIW16:HIY16"/>
    <mergeCell ref="HIZ16:HJB16"/>
    <mergeCell ref="HJC16:HJE16"/>
    <mergeCell ref="HJF16:HJH16"/>
    <mergeCell ref="HIE16:HIG16"/>
    <mergeCell ref="HIH16:HIJ16"/>
    <mergeCell ref="HIK16:HIM16"/>
    <mergeCell ref="HIN16:HIP16"/>
    <mergeCell ref="HIQ16:HIS16"/>
    <mergeCell ref="HHP16:HHR16"/>
    <mergeCell ref="HHS16:HHU16"/>
    <mergeCell ref="HHV16:HHX16"/>
    <mergeCell ref="HHY16:HIA16"/>
    <mergeCell ref="HIB16:HID16"/>
    <mergeCell ref="HHA16:HHC16"/>
    <mergeCell ref="HHD16:HHF16"/>
    <mergeCell ref="HHG16:HHI16"/>
    <mergeCell ref="HHJ16:HHL16"/>
    <mergeCell ref="HHM16:HHO16"/>
    <mergeCell ref="HLB16:HLD16"/>
    <mergeCell ref="HLE16:HLG16"/>
    <mergeCell ref="HLH16:HLJ16"/>
    <mergeCell ref="HLK16:HLM16"/>
    <mergeCell ref="HLN16:HLP16"/>
    <mergeCell ref="HKM16:HKO16"/>
    <mergeCell ref="HKP16:HKR16"/>
    <mergeCell ref="HKS16:HKU16"/>
    <mergeCell ref="HKV16:HKX16"/>
    <mergeCell ref="HKY16:HLA16"/>
    <mergeCell ref="HJX16:HJZ16"/>
    <mergeCell ref="HKA16:HKC16"/>
    <mergeCell ref="HKD16:HKF16"/>
    <mergeCell ref="HKG16:HKI16"/>
    <mergeCell ref="HKJ16:HKL16"/>
    <mergeCell ref="HJI16:HJK16"/>
    <mergeCell ref="HJL16:HJN16"/>
    <mergeCell ref="HJO16:HJQ16"/>
    <mergeCell ref="HJR16:HJT16"/>
    <mergeCell ref="HJU16:HJW16"/>
    <mergeCell ref="HNJ16:HNL16"/>
    <mergeCell ref="HNM16:HNO16"/>
    <mergeCell ref="HNP16:HNR16"/>
    <mergeCell ref="HNS16:HNU16"/>
    <mergeCell ref="HNV16:HNX16"/>
    <mergeCell ref="HMU16:HMW16"/>
    <mergeCell ref="HMX16:HMZ16"/>
    <mergeCell ref="HNA16:HNC16"/>
    <mergeCell ref="HND16:HNF16"/>
    <mergeCell ref="HNG16:HNI16"/>
    <mergeCell ref="HMF16:HMH16"/>
    <mergeCell ref="HMI16:HMK16"/>
    <mergeCell ref="HML16:HMN16"/>
    <mergeCell ref="HMO16:HMQ16"/>
    <mergeCell ref="HMR16:HMT16"/>
    <mergeCell ref="HLQ16:HLS16"/>
    <mergeCell ref="HLT16:HLV16"/>
    <mergeCell ref="HLW16:HLY16"/>
    <mergeCell ref="HLZ16:HMB16"/>
    <mergeCell ref="HMC16:HME16"/>
    <mergeCell ref="HPR16:HPT16"/>
    <mergeCell ref="HPU16:HPW16"/>
    <mergeCell ref="HPX16:HPZ16"/>
    <mergeCell ref="HQA16:HQC16"/>
    <mergeCell ref="HQD16:HQF16"/>
    <mergeCell ref="HPC16:HPE16"/>
    <mergeCell ref="HPF16:HPH16"/>
    <mergeCell ref="HPI16:HPK16"/>
    <mergeCell ref="HPL16:HPN16"/>
    <mergeCell ref="HPO16:HPQ16"/>
    <mergeCell ref="HON16:HOP16"/>
    <mergeCell ref="HOQ16:HOS16"/>
    <mergeCell ref="HOT16:HOV16"/>
    <mergeCell ref="HOW16:HOY16"/>
    <mergeCell ref="HOZ16:HPB16"/>
    <mergeCell ref="HNY16:HOA16"/>
    <mergeCell ref="HOB16:HOD16"/>
    <mergeCell ref="HOE16:HOG16"/>
    <mergeCell ref="HOH16:HOJ16"/>
    <mergeCell ref="HOK16:HOM16"/>
    <mergeCell ref="HRZ16:HSB16"/>
    <mergeCell ref="HSC16:HSE16"/>
    <mergeCell ref="HSF16:HSH16"/>
    <mergeCell ref="HSI16:HSK16"/>
    <mergeCell ref="HSL16:HSN16"/>
    <mergeCell ref="HRK16:HRM16"/>
    <mergeCell ref="HRN16:HRP16"/>
    <mergeCell ref="HRQ16:HRS16"/>
    <mergeCell ref="HRT16:HRV16"/>
    <mergeCell ref="HRW16:HRY16"/>
    <mergeCell ref="HQV16:HQX16"/>
    <mergeCell ref="HQY16:HRA16"/>
    <mergeCell ref="HRB16:HRD16"/>
    <mergeCell ref="HRE16:HRG16"/>
    <mergeCell ref="HRH16:HRJ16"/>
    <mergeCell ref="HQG16:HQI16"/>
    <mergeCell ref="HQJ16:HQL16"/>
    <mergeCell ref="HQM16:HQO16"/>
    <mergeCell ref="HQP16:HQR16"/>
    <mergeCell ref="HQS16:HQU16"/>
    <mergeCell ref="HUH16:HUJ16"/>
    <mergeCell ref="HUK16:HUM16"/>
    <mergeCell ref="HUN16:HUP16"/>
    <mergeCell ref="HUQ16:HUS16"/>
    <mergeCell ref="HUT16:HUV16"/>
    <mergeCell ref="HTS16:HTU16"/>
    <mergeCell ref="HTV16:HTX16"/>
    <mergeCell ref="HTY16:HUA16"/>
    <mergeCell ref="HUB16:HUD16"/>
    <mergeCell ref="HUE16:HUG16"/>
    <mergeCell ref="HTD16:HTF16"/>
    <mergeCell ref="HTG16:HTI16"/>
    <mergeCell ref="HTJ16:HTL16"/>
    <mergeCell ref="HTM16:HTO16"/>
    <mergeCell ref="HTP16:HTR16"/>
    <mergeCell ref="HSO16:HSQ16"/>
    <mergeCell ref="HSR16:HST16"/>
    <mergeCell ref="HSU16:HSW16"/>
    <mergeCell ref="HSX16:HSZ16"/>
    <mergeCell ref="HTA16:HTC16"/>
    <mergeCell ref="HWP16:HWR16"/>
    <mergeCell ref="HWS16:HWU16"/>
    <mergeCell ref="HWV16:HWX16"/>
    <mergeCell ref="HWY16:HXA16"/>
    <mergeCell ref="HXB16:HXD16"/>
    <mergeCell ref="HWA16:HWC16"/>
    <mergeCell ref="HWD16:HWF16"/>
    <mergeCell ref="HWG16:HWI16"/>
    <mergeCell ref="HWJ16:HWL16"/>
    <mergeCell ref="HWM16:HWO16"/>
    <mergeCell ref="HVL16:HVN16"/>
    <mergeCell ref="HVO16:HVQ16"/>
    <mergeCell ref="HVR16:HVT16"/>
    <mergeCell ref="HVU16:HVW16"/>
    <mergeCell ref="HVX16:HVZ16"/>
    <mergeCell ref="HUW16:HUY16"/>
    <mergeCell ref="HUZ16:HVB16"/>
    <mergeCell ref="HVC16:HVE16"/>
    <mergeCell ref="HVF16:HVH16"/>
    <mergeCell ref="HVI16:HVK16"/>
    <mergeCell ref="HYX16:HYZ16"/>
    <mergeCell ref="HZA16:HZC16"/>
    <mergeCell ref="HZD16:HZF16"/>
    <mergeCell ref="HZG16:HZI16"/>
    <mergeCell ref="HZJ16:HZL16"/>
    <mergeCell ref="HYI16:HYK16"/>
    <mergeCell ref="HYL16:HYN16"/>
    <mergeCell ref="HYO16:HYQ16"/>
    <mergeCell ref="HYR16:HYT16"/>
    <mergeCell ref="HYU16:HYW16"/>
    <mergeCell ref="HXT16:HXV16"/>
    <mergeCell ref="HXW16:HXY16"/>
    <mergeCell ref="HXZ16:HYB16"/>
    <mergeCell ref="HYC16:HYE16"/>
    <mergeCell ref="HYF16:HYH16"/>
    <mergeCell ref="HXE16:HXG16"/>
    <mergeCell ref="HXH16:HXJ16"/>
    <mergeCell ref="HXK16:HXM16"/>
    <mergeCell ref="HXN16:HXP16"/>
    <mergeCell ref="HXQ16:HXS16"/>
    <mergeCell ref="IBF16:IBH16"/>
    <mergeCell ref="IBI16:IBK16"/>
    <mergeCell ref="IBL16:IBN16"/>
    <mergeCell ref="IBO16:IBQ16"/>
    <mergeCell ref="IBR16:IBT16"/>
    <mergeCell ref="IAQ16:IAS16"/>
    <mergeCell ref="IAT16:IAV16"/>
    <mergeCell ref="IAW16:IAY16"/>
    <mergeCell ref="IAZ16:IBB16"/>
    <mergeCell ref="IBC16:IBE16"/>
    <mergeCell ref="IAB16:IAD16"/>
    <mergeCell ref="IAE16:IAG16"/>
    <mergeCell ref="IAH16:IAJ16"/>
    <mergeCell ref="IAK16:IAM16"/>
    <mergeCell ref="IAN16:IAP16"/>
    <mergeCell ref="HZM16:HZO16"/>
    <mergeCell ref="HZP16:HZR16"/>
    <mergeCell ref="HZS16:HZU16"/>
    <mergeCell ref="HZV16:HZX16"/>
    <mergeCell ref="HZY16:IAA16"/>
    <mergeCell ref="IDN16:IDP16"/>
    <mergeCell ref="IDQ16:IDS16"/>
    <mergeCell ref="IDT16:IDV16"/>
    <mergeCell ref="IDW16:IDY16"/>
    <mergeCell ref="IDZ16:IEB16"/>
    <mergeCell ref="ICY16:IDA16"/>
    <mergeCell ref="IDB16:IDD16"/>
    <mergeCell ref="IDE16:IDG16"/>
    <mergeCell ref="IDH16:IDJ16"/>
    <mergeCell ref="IDK16:IDM16"/>
    <mergeCell ref="ICJ16:ICL16"/>
    <mergeCell ref="ICM16:ICO16"/>
    <mergeCell ref="ICP16:ICR16"/>
    <mergeCell ref="ICS16:ICU16"/>
    <mergeCell ref="ICV16:ICX16"/>
    <mergeCell ref="IBU16:IBW16"/>
    <mergeCell ref="IBX16:IBZ16"/>
    <mergeCell ref="ICA16:ICC16"/>
    <mergeCell ref="ICD16:ICF16"/>
    <mergeCell ref="ICG16:ICI16"/>
    <mergeCell ref="IFV16:IFX16"/>
    <mergeCell ref="IFY16:IGA16"/>
    <mergeCell ref="IGB16:IGD16"/>
    <mergeCell ref="IGE16:IGG16"/>
    <mergeCell ref="IGH16:IGJ16"/>
    <mergeCell ref="IFG16:IFI16"/>
    <mergeCell ref="IFJ16:IFL16"/>
    <mergeCell ref="IFM16:IFO16"/>
    <mergeCell ref="IFP16:IFR16"/>
    <mergeCell ref="IFS16:IFU16"/>
    <mergeCell ref="IER16:IET16"/>
    <mergeCell ref="IEU16:IEW16"/>
    <mergeCell ref="IEX16:IEZ16"/>
    <mergeCell ref="IFA16:IFC16"/>
    <mergeCell ref="IFD16:IFF16"/>
    <mergeCell ref="IEC16:IEE16"/>
    <mergeCell ref="IEF16:IEH16"/>
    <mergeCell ref="IEI16:IEK16"/>
    <mergeCell ref="IEL16:IEN16"/>
    <mergeCell ref="IEO16:IEQ16"/>
    <mergeCell ref="IID16:IIF16"/>
    <mergeCell ref="IIG16:III16"/>
    <mergeCell ref="IIJ16:IIL16"/>
    <mergeCell ref="IIM16:IIO16"/>
    <mergeCell ref="IIP16:IIR16"/>
    <mergeCell ref="IHO16:IHQ16"/>
    <mergeCell ref="IHR16:IHT16"/>
    <mergeCell ref="IHU16:IHW16"/>
    <mergeCell ref="IHX16:IHZ16"/>
    <mergeCell ref="IIA16:IIC16"/>
    <mergeCell ref="IGZ16:IHB16"/>
    <mergeCell ref="IHC16:IHE16"/>
    <mergeCell ref="IHF16:IHH16"/>
    <mergeCell ref="IHI16:IHK16"/>
    <mergeCell ref="IHL16:IHN16"/>
    <mergeCell ref="IGK16:IGM16"/>
    <mergeCell ref="IGN16:IGP16"/>
    <mergeCell ref="IGQ16:IGS16"/>
    <mergeCell ref="IGT16:IGV16"/>
    <mergeCell ref="IGW16:IGY16"/>
    <mergeCell ref="IKL16:IKN16"/>
    <mergeCell ref="IKO16:IKQ16"/>
    <mergeCell ref="IKR16:IKT16"/>
    <mergeCell ref="IKU16:IKW16"/>
    <mergeCell ref="IKX16:IKZ16"/>
    <mergeCell ref="IJW16:IJY16"/>
    <mergeCell ref="IJZ16:IKB16"/>
    <mergeCell ref="IKC16:IKE16"/>
    <mergeCell ref="IKF16:IKH16"/>
    <mergeCell ref="IKI16:IKK16"/>
    <mergeCell ref="IJH16:IJJ16"/>
    <mergeCell ref="IJK16:IJM16"/>
    <mergeCell ref="IJN16:IJP16"/>
    <mergeCell ref="IJQ16:IJS16"/>
    <mergeCell ref="IJT16:IJV16"/>
    <mergeCell ref="IIS16:IIU16"/>
    <mergeCell ref="IIV16:IIX16"/>
    <mergeCell ref="IIY16:IJA16"/>
    <mergeCell ref="IJB16:IJD16"/>
    <mergeCell ref="IJE16:IJG16"/>
    <mergeCell ref="IMT16:IMV16"/>
    <mergeCell ref="IMW16:IMY16"/>
    <mergeCell ref="IMZ16:INB16"/>
    <mergeCell ref="INC16:INE16"/>
    <mergeCell ref="INF16:INH16"/>
    <mergeCell ref="IME16:IMG16"/>
    <mergeCell ref="IMH16:IMJ16"/>
    <mergeCell ref="IMK16:IMM16"/>
    <mergeCell ref="IMN16:IMP16"/>
    <mergeCell ref="IMQ16:IMS16"/>
    <mergeCell ref="ILP16:ILR16"/>
    <mergeCell ref="ILS16:ILU16"/>
    <mergeCell ref="ILV16:ILX16"/>
    <mergeCell ref="ILY16:IMA16"/>
    <mergeCell ref="IMB16:IMD16"/>
    <mergeCell ref="ILA16:ILC16"/>
    <mergeCell ref="ILD16:ILF16"/>
    <mergeCell ref="ILG16:ILI16"/>
    <mergeCell ref="ILJ16:ILL16"/>
    <mergeCell ref="ILM16:ILO16"/>
    <mergeCell ref="IPB16:IPD16"/>
    <mergeCell ref="IPE16:IPG16"/>
    <mergeCell ref="IPH16:IPJ16"/>
    <mergeCell ref="IPK16:IPM16"/>
    <mergeCell ref="IPN16:IPP16"/>
    <mergeCell ref="IOM16:IOO16"/>
    <mergeCell ref="IOP16:IOR16"/>
    <mergeCell ref="IOS16:IOU16"/>
    <mergeCell ref="IOV16:IOX16"/>
    <mergeCell ref="IOY16:IPA16"/>
    <mergeCell ref="INX16:INZ16"/>
    <mergeCell ref="IOA16:IOC16"/>
    <mergeCell ref="IOD16:IOF16"/>
    <mergeCell ref="IOG16:IOI16"/>
    <mergeCell ref="IOJ16:IOL16"/>
    <mergeCell ref="INI16:INK16"/>
    <mergeCell ref="INL16:INN16"/>
    <mergeCell ref="INO16:INQ16"/>
    <mergeCell ref="INR16:INT16"/>
    <mergeCell ref="INU16:INW16"/>
    <mergeCell ref="IRJ16:IRL16"/>
    <mergeCell ref="IRM16:IRO16"/>
    <mergeCell ref="IRP16:IRR16"/>
    <mergeCell ref="IRS16:IRU16"/>
    <mergeCell ref="IRV16:IRX16"/>
    <mergeCell ref="IQU16:IQW16"/>
    <mergeCell ref="IQX16:IQZ16"/>
    <mergeCell ref="IRA16:IRC16"/>
    <mergeCell ref="IRD16:IRF16"/>
    <mergeCell ref="IRG16:IRI16"/>
    <mergeCell ref="IQF16:IQH16"/>
    <mergeCell ref="IQI16:IQK16"/>
    <mergeCell ref="IQL16:IQN16"/>
    <mergeCell ref="IQO16:IQQ16"/>
    <mergeCell ref="IQR16:IQT16"/>
    <mergeCell ref="IPQ16:IPS16"/>
    <mergeCell ref="IPT16:IPV16"/>
    <mergeCell ref="IPW16:IPY16"/>
    <mergeCell ref="IPZ16:IQB16"/>
    <mergeCell ref="IQC16:IQE16"/>
    <mergeCell ref="ITR16:ITT16"/>
    <mergeCell ref="ITU16:ITW16"/>
    <mergeCell ref="ITX16:ITZ16"/>
    <mergeCell ref="IUA16:IUC16"/>
    <mergeCell ref="IUD16:IUF16"/>
    <mergeCell ref="ITC16:ITE16"/>
    <mergeCell ref="ITF16:ITH16"/>
    <mergeCell ref="ITI16:ITK16"/>
    <mergeCell ref="ITL16:ITN16"/>
    <mergeCell ref="ITO16:ITQ16"/>
    <mergeCell ref="ISN16:ISP16"/>
    <mergeCell ref="ISQ16:ISS16"/>
    <mergeCell ref="IST16:ISV16"/>
    <mergeCell ref="ISW16:ISY16"/>
    <mergeCell ref="ISZ16:ITB16"/>
    <mergeCell ref="IRY16:ISA16"/>
    <mergeCell ref="ISB16:ISD16"/>
    <mergeCell ref="ISE16:ISG16"/>
    <mergeCell ref="ISH16:ISJ16"/>
    <mergeCell ref="ISK16:ISM16"/>
    <mergeCell ref="IVZ16:IWB16"/>
    <mergeCell ref="IWC16:IWE16"/>
    <mergeCell ref="IWF16:IWH16"/>
    <mergeCell ref="IWI16:IWK16"/>
    <mergeCell ref="IWL16:IWN16"/>
    <mergeCell ref="IVK16:IVM16"/>
    <mergeCell ref="IVN16:IVP16"/>
    <mergeCell ref="IVQ16:IVS16"/>
    <mergeCell ref="IVT16:IVV16"/>
    <mergeCell ref="IVW16:IVY16"/>
    <mergeCell ref="IUV16:IUX16"/>
    <mergeCell ref="IUY16:IVA16"/>
    <mergeCell ref="IVB16:IVD16"/>
    <mergeCell ref="IVE16:IVG16"/>
    <mergeCell ref="IVH16:IVJ16"/>
    <mergeCell ref="IUG16:IUI16"/>
    <mergeCell ref="IUJ16:IUL16"/>
    <mergeCell ref="IUM16:IUO16"/>
    <mergeCell ref="IUP16:IUR16"/>
    <mergeCell ref="IUS16:IUU16"/>
    <mergeCell ref="IYH16:IYJ16"/>
    <mergeCell ref="IYK16:IYM16"/>
    <mergeCell ref="IYN16:IYP16"/>
    <mergeCell ref="IYQ16:IYS16"/>
    <mergeCell ref="IYT16:IYV16"/>
    <mergeCell ref="IXS16:IXU16"/>
    <mergeCell ref="IXV16:IXX16"/>
    <mergeCell ref="IXY16:IYA16"/>
    <mergeCell ref="IYB16:IYD16"/>
    <mergeCell ref="IYE16:IYG16"/>
    <mergeCell ref="IXD16:IXF16"/>
    <mergeCell ref="IXG16:IXI16"/>
    <mergeCell ref="IXJ16:IXL16"/>
    <mergeCell ref="IXM16:IXO16"/>
    <mergeCell ref="IXP16:IXR16"/>
    <mergeCell ref="IWO16:IWQ16"/>
    <mergeCell ref="IWR16:IWT16"/>
    <mergeCell ref="IWU16:IWW16"/>
    <mergeCell ref="IWX16:IWZ16"/>
    <mergeCell ref="IXA16:IXC16"/>
    <mergeCell ref="JAP16:JAR16"/>
    <mergeCell ref="JAS16:JAU16"/>
    <mergeCell ref="JAV16:JAX16"/>
    <mergeCell ref="JAY16:JBA16"/>
    <mergeCell ref="JBB16:JBD16"/>
    <mergeCell ref="JAA16:JAC16"/>
    <mergeCell ref="JAD16:JAF16"/>
    <mergeCell ref="JAG16:JAI16"/>
    <mergeCell ref="JAJ16:JAL16"/>
    <mergeCell ref="JAM16:JAO16"/>
    <mergeCell ref="IZL16:IZN16"/>
    <mergeCell ref="IZO16:IZQ16"/>
    <mergeCell ref="IZR16:IZT16"/>
    <mergeCell ref="IZU16:IZW16"/>
    <mergeCell ref="IZX16:IZZ16"/>
    <mergeCell ref="IYW16:IYY16"/>
    <mergeCell ref="IYZ16:IZB16"/>
    <mergeCell ref="IZC16:IZE16"/>
    <mergeCell ref="IZF16:IZH16"/>
    <mergeCell ref="IZI16:IZK16"/>
    <mergeCell ref="JCX16:JCZ16"/>
    <mergeCell ref="JDA16:JDC16"/>
    <mergeCell ref="JDD16:JDF16"/>
    <mergeCell ref="JDG16:JDI16"/>
    <mergeCell ref="JDJ16:JDL16"/>
    <mergeCell ref="JCI16:JCK16"/>
    <mergeCell ref="JCL16:JCN16"/>
    <mergeCell ref="JCO16:JCQ16"/>
    <mergeCell ref="JCR16:JCT16"/>
    <mergeCell ref="JCU16:JCW16"/>
    <mergeCell ref="JBT16:JBV16"/>
    <mergeCell ref="JBW16:JBY16"/>
    <mergeCell ref="JBZ16:JCB16"/>
    <mergeCell ref="JCC16:JCE16"/>
    <mergeCell ref="JCF16:JCH16"/>
    <mergeCell ref="JBE16:JBG16"/>
    <mergeCell ref="JBH16:JBJ16"/>
    <mergeCell ref="JBK16:JBM16"/>
    <mergeCell ref="JBN16:JBP16"/>
    <mergeCell ref="JBQ16:JBS16"/>
    <mergeCell ref="JFF16:JFH16"/>
    <mergeCell ref="JFI16:JFK16"/>
    <mergeCell ref="JFL16:JFN16"/>
    <mergeCell ref="JFO16:JFQ16"/>
    <mergeCell ref="JFR16:JFT16"/>
    <mergeCell ref="JEQ16:JES16"/>
    <mergeCell ref="JET16:JEV16"/>
    <mergeCell ref="JEW16:JEY16"/>
    <mergeCell ref="JEZ16:JFB16"/>
    <mergeCell ref="JFC16:JFE16"/>
    <mergeCell ref="JEB16:JED16"/>
    <mergeCell ref="JEE16:JEG16"/>
    <mergeCell ref="JEH16:JEJ16"/>
    <mergeCell ref="JEK16:JEM16"/>
    <mergeCell ref="JEN16:JEP16"/>
    <mergeCell ref="JDM16:JDO16"/>
    <mergeCell ref="JDP16:JDR16"/>
    <mergeCell ref="JDS16:JDU16"/>
    <mergeCell ref="JDV16:JDX16"/>
    <mergeCell ref="JDY16:JEA16"/>
    <mergeCell ref="JHN16:JHP16"/>
    <mergeCell ref="JHQ16:JHS16"/>
    <mergeCell ref="JHT16:JHV16"/>
    <mergeCell ref="JHW16:JHY16"/>
    <mergeCell ref="JHZ16:JIB16"/>
    <mergeCell ref="JGY16:JHA16"/>
    <mergeCell ref="JHB16:JHD16"/>
    <mergeCell ref="JHE16:JHG16"/>
    <mergeCell ref="JHH16:JHJ16"/>
    <mergeCell ref="JHK16:JHM16"/>
    <mergeCell ref="JGJ16:JGL16"/>
    <mergeCell ref="JGM16:JGO16"/>
    <mergeCell ref="JGP16:JGR16"/>
    <mergeCell ref="JGS16:JGU16"/>
    <mergeCell ref="JGV16:JGX16"/>
    <mergeCell ref="JFU16:JFW16"/>
    <mergeCell ref="JFX16:JFZ16"/>
    <mergeCell ref="JGA16:JGC16"/>
    <mergeCell ref="JGD16:JGF16"/>
    <mergeCell ref="JGG16:JGI16"/>
    <mergeCell ref="JJV16:JJX16"/>
    <mergeCell ref="JJY16:JKA16"/>
    <mergeCell ref="JKB16:JKD16"/>
    <mergeCell ref="JKE16:JKG16"/>
    <mergeCell ref="JKH16:JKJ16"/>
    <mergeCell ref="JJG16:JJI16"/>
    <mergeCell ref="JJJ16:JJL16"/>
    <mergeCell ref="JJM16:JJO16"/>
    <mergeCell ref="JJP16:JJR16"/>
    <mergeCell ref="JJS16:JJU16"/>
    <mergeCell ref="JIR16:JIT16"/>
    <mergeCell ref="JIU16:JIW16"/>
    <mergeCell ref="JIX16:JIZ16"/>
    <mergeCell ref="JJA16:JJC16"/>
    <mergeCell ref="JJD16:JJF16"/>
    <mergeCell ref="JIC16:JIE16"/>
    <mergeCell ref="JIF16:JIH16"/>
    <mergeCell ref="JII16:JIK16"/>
    <mergeCell ref="JIL16:JIN16"/>
    <mergeCell ref="JIO16:JIQ16"/>
    <mergeCell ref="JMD16:JMF16"/>
    <mergeCell ref="JMG16:JMI16"/>
    <mergeCell ref="JMJ16:JML16"/>
    <mergeCell ref="JMM16:JMO16"/>
    <mergeCell ref="JMP16:JMR16"/>
    <mergeCell ref="JLO16:JLQ16"/>
    <mergeCell ref="JLR16:JLT16"/>
    <mergeCell ref="JLU16:JLW16"/>
    <mergeCell ref="JLX16:JLZ16"/>
    <mergeCell ref="JMA16:JMC16"/>
    <mergeCell ref="JKZ16:JLB16"/>
    <mergeCell ref="JLC16:JLE16"/>
    <mergeCell ref="JLF16:JLH16"/>
    <mergeCell ref="JLI16:JLK16"/>
    <mergeCell ref="JLL16:JLN16"/>
    <mergeCell ref="JKK16:JKM16"/>
    <mergeCell ref="JKN16:JKP16"/>
    <mergeCell ref="JKQ16:JKS16"/>
    <mergeCell ref="JKT16:JKV16"/>
    <mergeCell ref="JKW16:JKY16"/>
    <mergeCell ref="JOL16:JON16"/>
    <mergeCell ref="JOO16:JOQ16"/>
    <mergeCell ref="JOR16:JOT16"/>
    <mergeCell ref="JOU16:JOW16"/>
    <mergeCell ref="JOX16:JOZ16"/>
    <mergeCell ref="JNW16:JNY16"/>
    <mergeCell ref="JNZ16:JOB16"/>
    <mergeCell ref="JOC16:JOE16"/>
    <mergeCell ref="JOF16:JOH16"/>
    <mergeCell ref="JOI16:JOK16"/>
    <mergeCell ref="JNH16:JNJ16"/>
    <mergeCell ref="JNK16:JNM16"/>
    <mergeCell ref="JNN16:JNP16"/>
    <mergeCell ref="JNQ16:JNS16"/>
    <mergeCell ref="JNT16:JNV16"/>
    <mergeCell ref="JMS16:JMU16"/>
    <mergeCell ref="JMV16:JMX16"/>
    <mergeCell ref="JMY16:JNA16"/>
    <mergeCell ref="JNB16:JND16"/>
    <mergeCell ref="JNE16:JNG16"/>
    <mergeCell ref="JQT16:JQV16"/>
    <mergeCell ref="JQW16:JQY16"/>
    <mergeCell ref="JQZ16:JRB16"/>
    <mergeCell ref="JRC16:JRE16"/>
    <mergeCell ref="JRF16:JRH16"/>
    <mergeCell ref="JQE16:JQG16"/>
    <mergeCell ref="JQH16:JQJ16"/>
    <mergeCell ref="JQK16:JQM16"/>
    <mergeCell ref="JQN16:JQP16"/>
    <mergeCell ref="JQQ16:JQS16"/>
    <mergeCell ref="JPP16:JPR16"/>
    <mergeCell ref="JPS16:JPU16"/>
    <mergeCell ref="JPV16:JPX16"/>
    <mergeCell ref="JPY16:JQA16"/>
    <mergeCell ref="JQB16:JQD16"/>
    <mergeCell ref="JPA16:JPC16"/>
    <mergeCell ref="JPD16:JPF16"/>
    <mergeCell ref="JPG16:JPI16"/>
    <mergeCell ref="JPJ16:JPL16"/>
    <mergeCell ref="JPM16:JPO16"/>
    <mergeCell ref="JTB16:JTD16"/>
    <mergeCell ref="JTE16:JTG16"/>
    <mergeCell ref="JTH16:JTJ16"/>
    <mergeCell ref="JTK16:JTM16"/>
    <mergeCell ref="JTN16:JTP16"/>
    <mergeCell ref="JSM16:JSO16"/>
    <mergeCell ref="JSP16:JSR16"/>
    <mergeCell ref="JSS16:JSU16"/>
    <mergeCell ref="JSV16:JSX16"/>
    <mergeCell ref="JSY16:JTA16"/>
    <mergeCell ref="JRX16:JRZ16"/>
    <mergeCell ref="JSA16:JSC16"/>
    <mergeCell ref="JSD16:JSF16"/>
    <mergeCell ref="JSG16:JSI16"/>
    <mergeCell ref="JSJ16:JSL16"/>
    <mergeCell ref="JRI16:JRK16"/>
    <mergeCell ref="JRL16:JRN16"/>
    <mergeCell ref="JRO16:JRQ16"/>
    <mergeCell ref="JRR16:JRT16"/>
    <mergeCell ref="JRU16:JRW16"/>
    <mergeCell ref="JVJ16:JVL16"/>
    <mergeCell ref="JVM16:JVO16"/>
    <mergeCell ref="JVP16:JVR16"/>
    <mergeCell ref="JVS16:JVU16"/>
    <mergeCell ref="JVV16:JVX16"/>
    <mergeCell ref="JUU16:JUW16"/>
    <mergeCell ref="JUX16:JUZ16"/>
    <mergeCell ref="JVA16:JVC16"/>
    <mergeCell ref="JVD16:JVF16"/>
    <mergeCell ref="JVG16:JVI16"/>
    <mergeCell ref="JUF16:JUH16"/>
    <mergeCell ref="JUI16:JUK16"/>
    <mergeCell ref="JUL16:JUN16"/>
    <mergeCell ref="JUO16:JUQ16"/>
    <mergeCell ref="JUR16:JUT16"/>
    <mergeCell ref="JTQ16:JTS16"/>
    <mergeCell ref="JTT16:JTV16"/>
    <mergeCell ref="JTW16:JTY16"/>
    <mergeCell ref="JTZ16:JUB16"/>
    <mergeCell ref="JUC16:JUE16"/>
    <mergeCell ref="JXR16:JXT16"/>
    <mergeCell ref="JXU16:JXW16"/>
    <mergeCell ref="JXX16:JXZ16"/>
    <mergeCell ref="JYA16:JYC16"/>
    <mergeCell ref="JYD16:JYF16"/>
    <mergeCell ref="JXC16:JXE16"/>
    <mergeCell ref="JXF16:JXH16"/>
    <mergeCell ref="JXI16:JXK16"/>
    <mergeCell ref="JXL16:JXN16"/>
    <mergeCell ref="JXO16:JXQ16"/>
    <mergeCell ref="JWN16:JWP16"/>
    <mergeCell ref="JWQ16:JWS16"/>
    <mergeCell ref="JWT16:JWV16"/>
    <mergeCell ref="JWW16:JWY16"/>
    <mergeCell ref="JWZ16:JXB16"/>
    <mergeCell ref="JVY16:JWA16"/>
    <mergeCell ref="JWB16:JWD16"/>
    <mergeCell ref="JWE16:JWG16"/>
    <mergeCell ref="JWH16:JWJ16"/>
    <mergeCell ref="JWK16:JWM16"/>
    <mergeCell ref="JZZ16:KAB16"/>
    <mergeCell ref="KAC16:KAE16"/>
    <mergeCell ref="KAF16:KAH16"/>
    <mergeCell ref="KAI16:KAK16"/>
    <mergeCell ref="KAL16:KAN16"/>
    <mergeCell ref="JZK16:JZM16"/>
    <mergeCell ref="JZN16:JZP16"/>
    <mergeCell ref="JZQ16:JZS16"/>
    <mergeCell ref="JZT16:JZV16"/>
    <mergeCell ref="JZW16:JZY16"/>
    <mergeCell ref="JYV16:JYX16"/>
    <mergeCell ref="JYY16:JZA16"/>
    <mergeCell ref="JZB16:JZD16"/>
    <mergeCell ref="JZE16:JZG16"/>
    <mergeCell ref="JZH16:JZJ16"/>
    <mergeCell ref="JYG16:JYI16"/>
    <mergeCell ref="JYJ16:JYL16"/>
    <mergeCell ref="JYM16:JYO16"/>
    <mergeCell ref="JYP16:JYR16"/>
    <mergeCell ref="JYS16:JYU16"/>
    <mergeCell ref="KCH16:KCJ16"/>
    <mergeCell ref="KCK16:KCM16"/>
    <mergeCell ref="KCN16:KCP16"/>
    <mergeCell ref="KCQ16:KCS16"/>
    <mergeCell ref="KCT16:KCV16"/>
    <mergeCell ref="KBS16:KBU16"/>
    <mergeCell ref="KBV16:KBX16"/>
    <mergeCell ref="KBY16:KCA16"/>
    <mergeCell ref="KCB16:KCD16"/>
    <mergeCell ref="KCE16:KCG16"/>
    <mergeCell ref="KBD16:KBF16"/>
    <mergeCell ref="KBG16:KBI16"/>
    <mergeCell ref="KBJ16:KBL16"/>
    <mergeCell ref="KBM16:KBO16"/>
    <mergeCell ref="KBP16:KBR16"/>
    <mergeCell ref="KAO16:KAQ16"/>
    <mergeCell ref="KAR16:KAT16"/>
    <mergeCell ref="KAU16:KAW16"/>
    <mergeCell ref="KAX16:KAZ16"/>
    <mergeCell ref="KBA16:KBC16"/>
    <mergeCell ref="KEP16:KER16"/>
    <mergeCell ref="KES16:KEU16"/>
    <mergeCell ref="KEV16:KEX16"/>
    <mergeCell ref="KEY16:KFA16"/>
    <mergeCell ref="KFB16:KFD16"/>
    <mergeCell ref="KEA16:KEC16"/>
    <mergeCell ref="KED16:KEF16"/>
    <mergeCell ref="KEG16:KEI16"/>
    <mergeCell ref="KEJ16:KEL16"/>
    <mergeCell ref="KEM16:KEO16"/>
    <mergeCell ref="KDL16:KDN16"/>
    <mergeCell ref="KDO16:KDQ16"/>
    <mergeCell ref="KDR16:KDT16"/>
    <mergeCell ref="KDU16:KDW16"/>
    <mergeCell ref="KDX16:KDZ16"/>
    <mergeCell ref="KCW16:KCY16"/>
    <mergeCell ref="KCZ16:KDB16"/>
    <mergeCell ref="KDC16:KDE16"/>
    <mergeCell ref="KDF16:KDH16"/>
    <mergeCell ref="KDI16:KDK16"/>
    <mergeCell ref="KGX16:KGZ16"/>
    <mergeCell ref="KHA16:KHC16"/>
    <mergeCell ref="KHD16:KHF16"/>
    <mergeCell ref="KHG16:KHI16"/>
    <mergeCell ref="KHJ16:KHL16"/>
    <mergeCell ref="KGI16:KGK16"/>
    <mergeCell ref="KGL16:KGN16"/>
    <mergeCell ref="KGO16:KGQ16"/>
    <mergeCell ref="KGR16:KGT16"/>
    <mergeCell ref="KGU16:KGW16"/>
    <mergeCell ref="KFT16:KFV16"/>
    <mergeCell ref="KFW16:KFY16"/>
    <mergeCell ref="KFZ16:KGB16"/>
    <mergeCell ref="KGC16:KGE16"/>
    <mergeCell ref="KGF16:KGH16"/>
    <mergeCell ref="KFE16:KFG16"/>
    <mergeCell ref="KFH16:KFJ16"/>
    <mergeCell ref="KFK16:KFM16"/>
    <mergeCell ref="KFN16:KFP16"/>
    <mergeCell ref="KFQ16:KFS16"/>
    <mergeCell ref="KJF16:KJH16"/>
    <mergeCell ref="KJI16:KJK16"/>
    <mergeCell ref="KJL16:KJN16"/>
    <mergeCell ref="KJO16:KJQ16"/>
    <mergeCell ref="KJR16:KJT16"/>
    <mergeCell ref="KIQ16:KIS16"/>
    <mergeCell ref="KIT16:KIV16"/>
    <mergeCell ref="KIW16:KIY16"/>
    <mergeCell ref="KIZ16:KJB16"/>
    <mergeCell ref="KJC16:KJE16"/>
    <mergeCell ref="KIB16:KID16"/>
    <mergeCell ref="KIE16:KIG16"/>
    <mergeCell ref="KIH16:KIJ16"/>
    <mergeCell ref="KIK16:KIM16"/>
    <mergeCell ref="KIN16:KIP16"/>
    <mergeCell ref="KHM16:KHO16"/>
    <mergeCell ref="KHP16:KHR16"/>
    <mergeCell ref="KHS16:KHU16"/>
    <mergeCell ref="KHV16:KHX16"/>
    <mergeCell ref="KHY16:KIA16"/>
    <mergeCell ref="KLN16:KLP16"/>
    <mergeCell ref="KLQ16:KLS16"/>
    <mergeCell ref="KLT16:KLV16"/>
    <mergeCell ref="KLW16:KLY16"/>
    <mergeCell ref="KLZ16:KMB16"/>
    <mergeCell ref="KKY16:KLA16"/>
    <mergeCell ref="KLB16:KLD16"/>
    <mergeCell ref="KLE16:KLG16"/>
    <mergeCell ref="KLH16:KLJ16"/>
    <mergeCell ref="KLK16:KLM16"/>
    <mergeCell ref="KKJ16:KKL16"/>
    <mergeCell ref="KKM16:KKO16"/>
    <mergeCell ref="KKP16:KKR16"/>
    <mergeCell ref="KKS16:KKU16"/>
    <mergeCell ref="KKV16:KKX16"/>
    <mergeCell ref="KJU16:KJW16"/>
    <mergeCell ref="KJX16:KJZ16"/>
    <mergeCell ref="KKA16:KKC16"/>
    <mergeCell ref="KKD16:KKF16"/>
    <mergeCell ref="KKG16:KKI16"/>
    <mergeCell ref="KNV16:KNX16"/>
    <mergeCell ref="KNY16:KOA16"/>
    <mergeCell ref="KOB16:KOD16"/>
    <mergeCell ref="KOE16:KOG16"/>
    <mergeCell ref="KOH16:KOJ16"/>
    <mergeCell ref="KNG16:KNI16"/>
    <mergeCell ref="KNJ16:KNL16"/>
    <mergeCell ref="KNM16:KNO16"/>
    <mergeCell ref="KNP16:KNR16"/>
    <mergeCell ref="KNS16:KNU16"/>
    <mergeCell ref="KMR16:KMT16"/>
    <mergeCell ref="KMU16:KMW16"/>
    <mergeCell ref="KMX16:KMZ16"/>
    <mergeCell ref="KNA16:KNC16"/>
    <mergeCell ref="KND16:KNF16"/>
    <mergeCell ref="KMC16:KME16"/>
    <mergeCell ref="KMF16:KMH16"/>
    <mergeCell ref="KMI16:KMK16"/>
    <mergeCell ref="KML16:KMN16"/>
    <mergeCell ref="KMO16:KMQ16"/>
    <mergeCell ref="KQD16:KQF16"/>
    <mergeCell ref="KQG16:KQI16"/>
    <mergeCell ref="KQJ16:KQL16"/>
    <mergeCell ref="KQM16:KQO16"/>
    <mergeCell ref="KQP16:KQR16"/>
    <mergeCell ref="KPO16:KPQ16"/>
    <mergeCell ref="KPR16:KPT16"/>
    <mergeCell ref="KPU16:KPW16"/>
    <mergeCell ref="KPX16:KPZ16"/>
    <mergeCell ref="KQA16:KQC16"/>
    <mergeCell ref="KOZ16:KPB16"/>
    <mergeCell ref="KPC16:KPE16"/>
    <mergeCell ref="KPF16:KPH16"/>
    <mergeCell ref="KPI16:KPK16"/>
    <mergeCell ref="KPL16:KPN16"/>
    <mergeCell ref="KOK16:KOM16"/>
    <mergeCell ref="KON16:KOP16"/>
    <mergeCell ref="KOQ16:KOS16"/>
    <mergeCell ref="KOT16:KOV16"/>
    <mergeCell ref="KOW16:KOY16"/>
    <mergeCell ref="KSL16:KSN16"/>
    <mergeCell ref="KSO16:KSQ16"/>
    <mergeCell ref="KSR16:KST16"/>
    <mergeCell ref="KSU16:KSW16"/>
    <mergeCell ref="KSX16:KSZ16"/>
    <mergeCell ref="KRW16:KRY16"/>
    <mergeCell ref="KRZ16:KSB16"/>
    <mergeCell ref="KSC16:KSE16"/>
    <mergeCell ref="KSF16:KSH16"/>
    <mergeCell ref="KSI16:KSK16"/>
    <mergeCell ref="KRH16:KRJ16"/>
    <mergeCell ref="KRK16:KRM16"/>
    <mergeCell ref="KRN16:KRP16"/>
    <mergeCell ref="KRQ16:KRS16"/>
    <mergeCell ref="KRT16:KRV16"/>
    <mergeCell ref="KQS16:KQU16"/>
    <mergeCell ref="KQV16:KQX16"/>
    <mergeCell ref="KQY16:KRA16"/>
    <mergeCell ref="KRB16:KRD16"/>
    <mergeCell ref="KRE16:KRG16"/>
    <mergeCell ref="KUT16:KUV16"/>
    <mergeCell ref="KUW16:KUY16"/>
    <mergeCell ref="KUZ16:KVB16"/>
    <mergeCell ref="KVC16:KVE16"/>
    <mergeCell ref="KVF16:KVH16"/>
    <mergeCell ref="KUE16:KUG16"/>
    <mergeCell ref="KUH16:KUJ16"/>
    <mergeCell ref="KUK16:KUM16"/>
    <mergeCell ref="KUN16:KUP16"/>
    <mergeCell ref="KUQ16:KUS16"/>
    <mergeCell ref="KTP16:KTR16"/>
    <mergeCell ref="KTS16:KTU16"/>
    <mergeCell ref="KTV16:KTX16"/>
    <mergeCell ref="KTY16:KUA16"/>
    <mergeCell ref="KUB16:KUD16"/>
    <mergeCell ref="KTA16:KTC16"/>
    <mergeCell ref="KTD16:KTF16"/>
    <mergeCell ref="KTG16:KTI16"/>
    <mergeCell ref="KTJ16:KTL16"/>
    <mergeCell ref="KTM16:KTO16"/>
    <mergeCell ref="KXB16:KXD16"/>
    <mergeCell ref="KXE16:KXG16"/>
    <mergeCell ref="KXH16:KXJ16"/>
    <mergeCell ref="KXK16:KXM16"/>
    <mergeCell ref="KXN16:KXP16"/>
    <mergeCell ref="KWM16:KWO16"/>
    <mergeCell ref="KWP16:KWR16"/>
    <mergeCell ref="KWS16:KWU16"/>
    <mergeCell ref="KWV16:KWX16"/>
    <mergeCell ref="KWY16:KXA16"/>
    <mergeCell ref="KVX16:KVZ16"/>
    <mergeCell ref="KWA16:KWC16"/>
    <mergeCell ref="KWD16:KWF16"/>
    <mergeCell ref="KWG16:KWI16"/>
    <mergeCell ref="KWJ16:KWL16"/>
    <mergeCell ref="KVI16:KVK16"/>
    <mergeCell ref="KVL16:KVN16"/>
    <mergeCell ref="KVO16:KVQ16"/>
    <mergeCell ref="KVR16:KVT16"/>
    <mergeCell ref="KVU16:KVW16"/>
    <mergeCell ref="KZJ16:KZL16"/>
    <mergeCell ref="KZM16:KZO16"/>
    <mergeCell ref="KZP16:KZR16"/>
    <mergeCell ref="KZS16:KZU16"/>
    <mergeCell ref="KZV16:KZX16"/>
    <mergeCell ref="KYU16:KYW16"/>
    <mergeCell ref="KYX16:KYZ16"/>
    <mergeCell ref="KZA16:KZC16"/>
    <mergeCell ref="KZD16:KZF16"/>
    <mergeCell ref="KZG16:KZI16"/>
    <mergeCell ref="KYF16:KYH16"/>
    <mergeCell ref="KYI16:KYK16"/>
    <mergeCell ref="KYL16:KYN16"/>
    <mergeCell ref="KYO16:KYQ16"/>
    <mergeCell ref="KYR16:KYT16"/>
    <mergeCell ref="KXQ16:KXS16"/>
    <mergeCell ref="KXT16:KXV16"/>
    <mergeCell ref="KXW16:KXY16"/>
    <mergeCell ref="KXZ16:KYB16"/>
    <mergeCell ref="KYC16:KYE16"/>
    <mergeCell ref="LBR16:LBT16"/>
    <mergeCell ref="LBU16:LBW16"/>
    <mergeCell ref="LBX16:LBZ16"/>
    <mergeCell ref="LCA16:LCC16"/>
    <mergeCell ref="LCD16:LCF16"/>
    <mergeCell ref="LBC16:LBE16"/>
    <mergeCell ref="LBF16:LBH16"/>
    <mergeCell ref="LBI16:LBK16"/>
    <mergeCell ref="LBL16:LBN16"/>
    <mergeCell ref="LBO16:LBQ16"/>
    <mergeCell ref="LAN16:LAP16"/>
    <mergeCell ref="LAQ16:LAS16"/>
    <mergeCell ref="LAT16:LAV16"/>
    <mergeCell ref="LAW16:LAY16"/>
    <mergeCell ref="LAZ16:LBB16"/>
    <mergeCell ref="KZY16:LAA16"/>
    <mergeCell ref="LAB16:LAD16"/>
    <mergeCell ref="LAE16:LAG16"/>
    <mergeCell ref="LAH16:LAJ16"/>
    <mergeCell ref="LAK16:LAM16"/>
    <mergeCell ref="LDZ16:LEB16"/>
    <mergeCell ref="LEC16:LEE16"/>
    <mergeCell ref="LEF16:LEH16"/>
    <mergeCell ref="LEI16:LEK16"/>
    <mergeCell ref="LEL16:LEN16"/>
    <mergeCell ref="LDK16:LDM16"/>
    <mergeCell ref="LDN16:LDP16"/>
    <mergeCell ref="LDQ16:LDS16"/>
    <mergeCell ref="LDT16:LDV16"/>
    <mergeCell ref="LDW16:LDY16"/>
    <mergeCell ref="LCV16:LCX16"/>
    <mergeCell ref="LCY16:LDA16"/>
    <mergeCell ref="LDB16:LDD16"/>
    <mergeCell ref="LDE16:LDG16"/>
    <mergeCell ref="LDH16:LDJ16"/>
    <mergeCell ref="LCG16:LCI16"/>
    <mergeCell ref="LCJ16:LCL16"/>
    <mergeCell ref="LCM16:LCO16"/>
    <mergeCell ref="LCP16:LCR16"/>
    <mergeCell ref="LCS16:LCU16"/>
    <mergeCell ref="LGH16:LGJ16"/>
    <mergeCell ref="LGK16:LGM16"/>
    <mergeCell ref="LGN16:LGP16"/>
    <mergeCell ref="LGQ16:LGS16"/>
    <mergeCell ref="LGT16:LGV16"/>
    <mergeCell ref="LFS16:LFU16"/>
    <mergeCell ref="LFV16:LFX16"/>
    <mergeCell ref="LFY16:LGA16"/>
    <mergeCell ref="LGB16:LGD16"/>
    <mergeCell ref="LGE16:LGG16"/>
    <mergeCell ref="LFD16:LFF16"/>
    <mergeCell ref="LFG16:LFI16"/>
    <mergeCell ref="LFJ16:LFL16"/>
    <mergeCell ref="LFM16:LFO16"/>
    <mergeCell ref="LFP16:LFR16"/>
    <mergeCell ref="LEO16:LEQ16"/>
    <mergeCell ref="LER16:LET16"/>
    <mergeCell ref="LEU16:LEW16"/>
    <mergeCell ref="LEX16:LEZ16"/>
    <mergeCell ref="LFA16:LFC16"/>
    <mergeCell ref="LIP16:LIR16"/>
    <mergeCell ref="LIS16:LIU16"/>
    <mergeCell ref="LIV16:LIX16"/>
    <mergeCell ref="LIY16:LJA16"/>
    <mergeCell ref="LJB16:LJD16"/>
    <mergeCell ref="LIA16:LIC16"/>
    <mergeCell ref="LID16:LIF16"/>
    <mergeCell ref="LIG16:LII16"/>
    <mergeCell ref="LIJ16:LIL16"/>
    <mergeCell ref="LIM16:LIO16"/>
    <mergeCell ref="LHL16:LHN16"/>
    <mergeCell ref="LHO16:LHQ16"/>
    <mergeCell ref="LHR16:LHT16"/>
    <mergeCell ref="LHU16:LHW16"/>
    <mergeCell ref="LHX16:LHZ16"/>
    <mergeCell ref="LGW16:LGY16"/>
    <mergeCell ref="LGZ16:LHB16"/>
    <mergeCell ref="LHC16:LHE16"/>
    <mergeCell ref="LHF16:LHH16"/>
    <mergeCell ref="LHI16:LHK16"/>
    <mergeCell ref="LKX16:LKZ16"/>
    <mergeCell ref="LLA16:LLC16"/>
    <mergeCell ref="LLD16:LLF16"/>
    <mergeCell ref="LLG16:LLI16"/>
    <mergeCell ref="LLJ16:LLL16"/>
    <mergeCell ref="LKI16:LKK16"/>
    <mergeCell ref="LKL16:LKN16"/>
    <mergeCell ref="LKO16:LKQ16"/>
    <mergeCell ref="LKR16:LKT16"/>
    <mergeCell ref="LKU16:LKW16"/>
    <mergeCell ref="LJT16:LJV16"/>
    <mergeCell ref="LJW16:LJY16"/>
    <mergeCell ref="LJZ16:LKB16"/>
    <mergeCell ref="LKC16:LKE16"/>
    <mergeCell ref="LKF16:LKH16"/>
    <mergeCell ref="LJE16:LJG16"/>
    <mergeCell ref="LJH16:LJJ16"/>
    <mergeCell ref="LJK16:LJM16"/>
    <mergeCell ref="LJN16:LJP16"/>
    <mergeCell ref="LJQ16:LJS16"/>
    <mergeCell ref="LNF16:LNH16"/>
    <mergeCell ref="LNI16:LNK16"/>
    <mergeCell ref="LNL16:LNN16"/>
    <mergeCell ref="LNO16:LNQ16"/>
    <mergeCell ref="LNR16:LNT16"/>
    <mergeCell ref="LMQ16:LMS16"/>
    <mergeCell ref="LMT16:LMV16"/>
    <mergeCell ref="LMW16:LMY16"/>
    <mergeCell ref="LMZ16:LNB16"/>
    <mergeCell ref="LNC16:LNE16"/>
    <mergeCell ref="LMB16:LMD16"/>
    <mergeCell ref="LME16:LMG16"/>
    <mergeCell ref="LMH16:LMJ16"/>
    <mergeCell ref="LMK16:LMM16"/>
    <mergeCell ref="LMN16:LMP16"/>
    <mergeCell ref="LLM16:LLO16"/>
    <mergeCell ref="LLP16:LLR16"/>
    <mergeCell ref="LLS16:LLU16"/>
    <mergeCell ref="LLV16:LLX16"/>
    <mergeCell ref="LLY16:LMA16"/>
    <mergeCell ref="LPN16:LPP16"/>
    <mergeCell ref="LPQ16:LPS16"/>
    <mergeCell ref="LPT16:LPV16"/>
    <mergeCell ref="LPW16:LPY16"/>
    <mergeCell ref="LPZ16:LQB16"/>
    <mergeCell ref="LOY16:LPA16"/>
    <mergeCell ref="LPB16:LPD16"/>
    <mergeCell ref="LPE16:LPG16"/>
    <mergeCell ref="LPH16:LPJ16"/>
    <mergeCell ref="LPK16:LPM16"/>
    <mergeCell ref="LOJ16:LOL16"/>
    <mergeCell ref="LOM16:LOO16"/>
    <mergeCell ref="LOP16:LOR16"/>
    <mergeCell ref="LOS16:LOU16"/>
    <mergeCell ref="LOV16:LOX16"/>
    <mergeCell ref="LNU16:LNW16"/>
    <mergeCell ref="LNX16:LNZ16"/>
    <mergeCell ref="LOA16:LOC16"/>
    <mergeCell ref="LOD16:LOF16"/>
    <mergeCell ref="LOG16:LOI16"/>
    <mergeCell ref="LRV16:LRX16"/>
    <mergeCell ref="LRY16:LSA16"/>
    <mergeCell ref="LSB16:LSD16"/>
    <mergeCell ref="LSE16:LSG16"/>
    <mergeCell ref="LSH16:LSJ16"/>
    <mergeCell ref="LRG16:LRI16"/>
    <mergeCell ref="LRJ16:LRL16"/>
    <mergeCell ref="LRM16:LRO16"/>
    <mergeCell ref="LRP16:LRR16"/>
    <mergeCell ref="LRS16:LRU16"/>
    <mergeCell ref="LQR16:LQT16"/>
    <mergeCell ref="LQU16:LQW16"/>
    <mergeCell ref="LQX16:LQZ16"/>
    <mergeCell ref="LRA16:LRC16"/>
    <mergeCell ref="LRD16:LRF16"/>
    <mergeCell ref="LQC16:LQE16"/>
    <mergeCell ref="LQF16:LQH16"/>
    <mergeCell ref="LQI16:LQK16"/>
    <mergeCell ref="LQL16:LQN16"/>
    <mergeCell ref="LQO16:LQQ16"/>
    <mergeCell ref="LUD16:LUF16"/>
    <mergeCell ref="LUG16:LUI16"/>
    <mergeCell ref="LUJ16:LUL16"/>
    <mergeCell ref="LUM16:LUO16"/>
    <mergeCell ref="LUP16:LUR16"/>
    <mergeCell ref="LTO16:LTQ16"/>
    <mergeCell ref="LTR16:LTT16"/>
    <mergeCell ref="LTU16:LTW16"/>
    <mergeCell ref="LTX16:LTZ16"/>
    <mergeCell ref="LUA16:LUC16"/>
    <mergeCell ref="LSZ16:LTB16"/>
    <mergeCell ref="LTC16:LTE16"/>
    <mergeCell ref="LTF16:LTH16"/>
    <mergeCell ref="LTI16:LTK16"/>
    <mergeCell ref="LTL16:LTN16"/>
    <mergeCell ref="LSK16:LSM16"/>
    <mergeCell ref="LSN16:LSP16"/>
    <mergeCell ref="LSQ16:LSS16"/>
    <mergeCell ref="LST16:LSV16"/>
    <mergeCell ref="LSW16:LSY16"/>
    <mergeCell ref="LWL16:LWN16"/>
    <mergeCell ref="LWO16:LWQ16"/>
    <mergeCell ref="LWR16:LWT16"/>
    <mergeCell ref="LWU16:LWW16"/>
    <mergeCell ref="LWX16:LWZ16"/>
    <mergeCell ref="LVW16:LVY16"/>
    <mergeCell ref="LVZ16:LWB16"/>
    <mergeCell ref="LWC16:LWE16"/>
    <mergeCell ref="LWF16:LWH16"/>
    <mergeCell ref="LWI16:LWK16"/>
    <mergeCell ref="LVH16:LVJ16"/>
    <mergeCell ref="LVK16:LVM16"/>
    <mergeCell ref="LVN16:LVP16"/>
    <mergeCell ref="LVQ16:LVS16"/>
    <mergeCell ref="LVT16:LVV16"/>
    <mergeCell ref="LUS16:LUU16"/>
    <mergeCell ref="LUV16:LUX16"/>
    <mergeCell ref="LUY16:LVA16"/>
    <mergeCell ref="LVB16:LVD16"/>
    <mergeCell ref="LVE16:LVG16"/>
    <mergeCell ref="LYT16:LYV16"/>
    <mergeCell ref="LYW16:LYY16"/>
    <mergeCell ref="LYZ16:LZB16"/>
    <mergeCell ref="LZC16:LZE16"/>
    <mergeCell ref="LZF16:LZH16"/>
    <mergeCell ref="LYE16:LYG16"/>
    <mergeCell ref="LYH16:LYJ16"/>
    <mergeCell ref="LYK16:LYM16"/>
    <mergeCell ref="LYN16:LYP16"/>
    <mergeCell ref="LYQ16:LYS16"/>
    <mergeCell ref="LXP16:LXR16"/>
    <mergeCell ref="LXS16:LXU16"/>
    <mergeCell ref="LXV16:LXX16"/>
    <mergeCell ref="LXY16:LYA16"/>
    <mergeCell ref="LYB16:LYD16"/>
    <mergeCell ref="LXA16:LXC16"/>
    <mergeCell ref="LXD16:LXF16"/>
    <mergeCell ref="LXG16:LXI16"/>
    <mergeCell ref="LXJ16:LXL16"/>
    <mergeCell ref="LXM16:LXO16"/>
    <mergeCell ref="MBB16:MBD16"/>
    <mergeCell ref="MBE16:MBG16"/>
    <mergeCell ref="MBH16:MBJ16"/>
    <mergeCell ref="MBK16:MBM16"/>
    <mergeCell ref="MBN16:MBP16"/>
    <mergeCell ref="MAM16:MAO16"/>
    <mergeCell ref="MAP16:MAR16"/>
    <mergeCell ref="MAS16:MAU16"/>
    <mergeCell ref="MAV16:MAX16"/>
    <mergeCell ref="MAY16:MBA16"/>
    <mergeCell ref="LZX16:LZZ16"/>
    <mergeCell ref="MAA16:MAC16"/>
    <mergeCell ref="MAD16:MAF16"/>
    <mergeCell ref="MAG16:MAI16"/>
    <mergeCell ref="MAJ16:MAL16"/>
    <mergeCell ref="LZI16:LZK16"/>
    <mergeCell ref="LZL16:LZN16"/>
    <mergeCell ref="LZO16:LZQ16"/>
    <mergeCell ref="LZR16:LZT16"/>
    <mergeCell ref="LZU16:LZW16"/>
    <mergeCell ref="MDJ16:MDL16"/>
    <mergeCell ref="MDM16:MDO16"/>
    <mergeCell ref="MDP16:MDR16"/>
    <mergeCell ref="MDS16:MDU16"/>
    <mergeCell ref="MDV16:MDX16"/>
    <mergeCell ref="MCU16:MCW16"/>
    <mergeCell ref="MCX16:MCZ16"/>
    <mergeCell ref="MDA16:MDC16"/>
    <mergeCell ref="MDD16:MDF16"/>
    <mergeCell ref="MDG16:MDI16"/>
    <mergeCell ref="MCF16:MCH16"/>
    <mergeCell ref="MCI16:MCK16"/>
    <mergeCell ref="MCL16:MCN16"/>
    <mergeCell ref="MCO16:MCQ16"/>
    <mergeCell ref="MCR16:MCT16"/>
    <mergeCell ref="MBQ16:MBS16"/>
    <mergeCell ref="MBT16:MBV16"/>
    <mergeCell ref="MBW16:MBY16"/>
    <mergeCell ref="MBZ16:MCB16"/>
    <mergeCell ref="MCC16:MCE16"/>
    <mergeCell ref="MFR16:MFT16"/>
    <mergeCell ref="MFU16:MFW16"/>
    <mergeCell ref="MFX16:MFZ16"/>
    <mergeCell ref="MGA16:MGC16"/>
    <mergeCell ref="MGD16:MGF16"/>
    <mergeCell ref="MFC16:MFE16"/>
    <mergeCell ref="MFF16:MFH16"/>
    <mergeCell ref="MFI16:MFK16"/>
    <mergeCell ref="MFL16:MFN16"/>
    <mergeCell ref="MFO16:MFQ16"/>
    <mergeCell ref="MEN16:MEP16"/>
    <mergeCell ref="MEQ16:MES16"/>
    <mergeCell ref="MET16:MEV16"/>
    <mergeCell ref="MEW16:MEY16"/>
    <mergeCell ref="MEZ16:MFB16"/>
    <mergeCell ref="MDY16:MEA16"/>
    <mergeCell ref="MEB16:MED16"/>
    <mergeCell ref="MEE16:MEG16"/>
    <mergeCell ref="MEH16:MEJ16"/>
    <mergeCell ref="MEK16:MEM16"/>
    <mergeCell ref="MHZ16:MIB16"/>
    <mergeCell ref="MIC16:MIE16"/>
    <mergeCell ref="MIF16:MIH16"/>
    <mergeCell ref="MII16:MIK16"/>
    <mergeCell ref="MIL16:MIN16"/>
    <mergeCell ref="MHK16:MHM16"/>
    <mergeCell ref="MHN16:MHP16"/>
    <mergeCell ref="MHQ16:MHS16"/>
    <mergeCell ref="MHT16:MHV16"/>
    <mergeCell ref="MHW16:MHY16"/>
    <mergeCell ref="MGV16:MGX16"/>
    <mergeCell ref="MGY16:MHA16"/>
    <mergeCell ref="MHB16:MHD16"/>
    <mergeCell ref="MHE16:MHG16"/>
    <mergeCell ref="MHH16:MHJ16"/>
    <mergeCell ref="MGG16:MGI16"/>
    <mergeCell ref="MGJ16:MGL16"/>
    <mergeCell ref="MGM16:MGO16"/>
    <mergeCell ref="MGP16:MGR16"/>
    <mergeCell ref="MGS16:MGU16"/>
    <mergeCell ref="MKH16:MKJ16"/>
    <mergeCell ref="MKK16:MKM16"/>
    <mergeCell ref="MKN16:MKP16"/>
    <mergeCell ref="MKQ16:MKS16"/>
    <mergeCell ref="MKT16:MKV16"/>
    <mergeCell ref="MJS16:MJU16"/>
    <mergeCell ref="MJV16:MJX16"/>
    <mergeCell ref="MJY16:MKA16"/>
    <mergeCell ref="MKB16:MKD16"/>
    <mergeCell ref="MKE16:MKG16"/>
    <mergeCell ref="MJD16:MJF16"/>
    <mergeCell ref="MJG16:MJI16"/>
    <mergeCell ref="MJJ16:MJL16"/>
    <mergeCell ref="MJM16:MJO16"/>
    <mergeCell ref="MJP16:MJR16"/>
    <mergeCell ref="MIO16:MIQ16"/>
    <mergeCell ref="MIR16:MIT16"/>
    <mergeCell ref="MIU16:MIW16"/>
    <mergeCell ref="MIX16:MIZ16"/>
    <mergeCell ref="MJA16:MJC16"/>
    <mergeCell ref="MMP16:MMR16"/>
    <mergeCell ref="MMS16:MMU16"/>
    <mergeCell ref="MMV16:MMX16"/>
    <mergeCell ref="MMY16:MNA16"/>
    <mergeCell ref="MNB16:MND16"/>
    <mergeCell ref="MMA16:MMC16"/>
    <mergeCell ref="MMD16:MMF16"/>
    <mergeCell ref="MMG16:MMI16"/>
    <mergeCell ref="MMJ16:MML16"/>
    <mergeCell ref="MMM16:MMO16"/>
    <mergeCell ref="MLL16:MLN16"/>
    <mergeCell ref="MLO16:MLQ16"/>
    <mergeCell ref="MLR16:MLT16"/>
    <mergeCell ref="MLU16:MLW16"/>
    <mergeCell ref="MLX16:MLZ16"/>
    <mergeCell ref="MKW16:MKY16"/>
    <mergeCell ref="MKZ16:MLB16"/>
    <mergeCell ref="MLC16:MLE16"/>
    <mergeCell ref="MLF16:MLH16"/>
    <mergeCell ref="MLI16:MLK16"/>
    <mergeCell ref="MOX16:MOZ16"/>
    <mergeCell ref="MPA16:MPC16"/>
    <mergeCell ref="MPD16:MPF16"/>
    <mergeCell ref="MPG16:MPI16"/>
    <mergeCell ref="MPJ16:MPL16"/>
    <mergeCell ref="MOI16:MOK16"/>
    <mergeCell ref="MOL16:MON16"/>
    <mergeCell ref="MOO16:MOQ16"/>
    <mergeCell ref="MOR16:MOT16"/>
    <mergeCell ref="MOU16:MOW16"/>
    <mergeCell ref="MNT16:MNV16"/>
    <mergeCell ref="MNW16:MNY16"/>
    <mergeCell ref="MNZ16:MOB16"/>
    <mergeCell ref="MOC16:MOE16"/>
    <mergeCell ref="MOF16:MOH16"/>
    <mergeCell ref="MNE16:MNG16"/>
    <mergeCell ref="MNH16:MNJ16"/>
    <mergeCell ref="MNK16:MNM16"/>
    <mergeCell ref="MNN16:MNP16"/>
    <mergeCell ref="MNQ16:MNS16"/>
    <mergeCell ref="MRF16:MRH16"/>
    <mergeCell ref="MRI16:MRK16"/>
    <mergeCell ref="MRL16:MRN16"/>
    <mergeCell ref="MRO16:MRQ16"/>
    <mergeCell ref="MRR16:MRT16"/>
    <mergeCell ref="MQQ16:MQS16"/>
    <mergeCell ref="MQT16:MQV16"/>
    <mergeCell ref="MQW16:MQY16"/>
    <mergeCell ref="MQZ16:MRB16"/>
    <mergeCell ref="MRC16:MRE16"/>
    <mergeCell ref="MQB16:MQD16"/>
    <mergeCell ref="MQE16:MQG16"/>
    <mergeCell ref="MQH16:MQJ16"/>
    <mergeCell ref="MQK16:MQM16"/>
    <mergeCell ref="MQN16:MQP16"/>
    <mergeCell ref="MPM16:MPO16"/>
    <mergeCell ref="MPP16:MPR16"/>
    <mergeCell ref="MPS16:MPU16"/>
    <mergeCell ref="MPV16:MPX16"/>
    <mergeCell ref="MPY16:MQA16"/>
    <mergeCell ref="MTN16:MTP16"/>
    <mergeCell ref="MTQ16:MTS16"/>
    <mergeCell ref="MTT16:MTV16"/>
    <mergeCell ref="MTW16:MTY16"/>
    <mergeCell ref="MTZ16:MUB16"/>
    <mergeCell ref="MSY16:MTA16"/>
    <mergeCell ref="MTB16:MTD16"/>
    <mergeCell ref="MTE16:MTG16"/>
    <mergeCell ref="MTH16:MTJ16"/>
    <mergeCell ref="MTK16:MTM16"/>
    <mergeCell ref="MSJ16:MSL16"/>
    <mergeCell ref="MSM16:MSO16"/>
    <mergeCell ref="MSP16:MSR16"/>
    <mergeCell ref="MSS16:MSU16"/>
    <mergeCell ref="MSV16:MSX16"/>
    <mergeCell ref="MRU16:MRW16"/>
    <mergeCell ref="MRX16:MRZ16"/>
    <mergeCell ref="MSA16:MSC16"/>
    <mergeCell ref="MSD16:MSF16"/>
    <mergeCell ref="MSG16:MSI16"/>
    <mergeCell ref="MVV16:MVX16"/>
    <mergeCell ref="MVY16:MWA16"/>
    <mergeCell ref="MWB16:MWD16"/>
    <mergeCell ref="MWE16:MWG16"/>
    <mergeCell ref="MWH16:MWJ16"/>
    <mergeCell ref="MVG16:MVI16"/>
    <mergeCell ref="MVJ16:MVL16"/>
    <mergeCell ref="MVM16:MVO16"/>
    <mergeCell ref="MVP16:MVR16"/>
    <mergeCell ref="MVS16:MVU16"/>
    <mergeCell ref="MUR16:MUT16"/>
    <mergeCell ref="MUU16:MUW16"/>
    <mergeCell ref="MUX16:MUZ16"/>
    <mergeCell ref="MVA16:MVC16"/>
    <mergeCell ref="MVD16:MVF16"/>
    <mergeCell ref="MUC16:MUE16"/>
    <mergeCell ref="MUF16:MUH16"/>
    <mergeCell ref="MUI16:MUK16"/>
    <mergeCell ref="MUL16:MUN16"/>
    <mergeCell ref="MUO16:MUQ16"/>
    <mergeCell ref="MYD16:MYF16"/>
    <mergeCell ref="MYG16:MYI16"/>
    <mergeCell ref="MYJ16:MYL16"/>
    <mergeCell ref="MYM16:MYO16"/>
    <mergeCell ref="MYP16:MYR16"/>
    <mergeCell ref="MXO16:MXQ16"/>
    <mergeCell ref="MXR16:MXT16"/>
    <mergeCell ref="MXU16:MXW16"/>
    <mergeCell ref="MXX16:MXZ16"/>
    <mergeCell ref="MYA16:MYC16"/>
    <mergeCell ref="MWZ16:MXB16"/>
    <mergeCell ref="MXC16:MXE16"/>
    <mergeCell ref="MXF16:MXH16"/>
    <mergeCell ref="MXI16:MXK16"/>
    <mergeCell ref="MXL16:MXN16"/>
    <mergeCell ref="MWK16:MWM16"/>
    <mergeCell ref="MWN16:MWP16"/>
    <mergeCell ref="MWQ16:MWS16"/>
    <mergeCell ref="MWT16:MWV16"/>
    <mergeCell ref="MWW16:MWY16"/>
    <mergeCell ref="NAL16:NAN16"/>
    <mergeCell ref="NAO16:NAQ16"/>
    <mergeCell ref="NAR16:NAT16"/>
    <mergeCell ref="NAU16:NAW16"/>
    <mergeCell ref="NAX16:NAZ16"/>
    <mergeCell ref="MZW16:MZY16"/>
    <mergeCell ref="MZZ16:NAB16"/>
    <mergeCell ref="NAC16:NAE16"/>
    <mergeCell ref="NAF16:NAH16"/>
    <mergeCell ref="NAI16:NAK16"/>
    <mergeCell ref="MZH16:MZJ16"/>
    <mergeCell ref="MZK16:MZM16"/>
    <mergeCell ref="MZN16:MZP16"/>
    <mergeCell ref="MZQ16:MZS16"/>
    <mergeCell ref="MZT16:MZV16"/>
    <mergeCell ref="MYS16:MYU16"/>
    <mergeCell ref="MYV16:MYX16"/>
    <mergeCell ref="MYY16:MZA16"/>
    <mergeCell ref="MZB16:MZD16"/>
    <mergeCell ref="MZE16:MZG16"/>
    <mergeCell ref="NCT16:NCV16"/>
    <mergeCell ref="NCW16:NCY16"/>
    <mergeCell ref="NCZ16:NDB16"/>
    <mergeCell ref="NDC16:NDE16"/>
    <mergeCell ref="NDF16:NDH16"/>
    <mergeCell ref="NCE16:NCG16"/>
    <mergeCell ref="NCH16:NCJ16"/>
    <mergeCell ref="NCK16:NCM16"/>
    <mergeCell ref="NCN16:NCP16"/>
    <mergeCell ref="NCQ16:NCS16"/>
    <mergeCell ref="NBP16:NBR16"/>
    <mergeCell ref="NBS16:NBU16"/>
    <mergeCell ref="NBV16:NBX16"/>
    <mergeCell ref="NBY16:NCA16"/>
    <mergeCell ref="NCB16:NCD16"/>
    <mergeCell ref="NBA16:NBC16"/>
    <mergeCell ref="NBD16:NBF16"/>
    <mergeCell ref="NBG16:NBI16"/>
    <mergeCell ref="NBJ16:NBL16"/>
    <mergeCell ref="NBM16:NBO16"/>
    <mergeCell ref="NFB16:NFD16"/>
    <mergeCell ref="NFE16:NFG16"/>
    <mergeCell ref="NFH16:NFJ16"/>
    <mergeCell ref="NFK16:NFM16"/>
    <mergeCell ref="NFN16:NFP16"/>
    <mergeCell ref="NEM16:NEO16"/>
    <mergeCell ref="NEP16:NER16"/>
    <mergeCell ref="NES16:NEU16"/>
    <mergeCell ref="NEV16:NEX16"/>
    <mergeCell ref="NEY16:NFA16"/>
    <mergeCell ref="NDX16:NDZ16"/>
    <mergeCell ref="NEA16:NEC16"/>
    <mergeCell ref="NED16:NEF16"/>
    <mergeCell ref="NEG16:NEI16"/>
    <mergeCell ref="NEJ16:NEL16"/>
    <mergeCell ref="NDI16:NDK16"/>
    <mergeCell ref="NDL16:NDN16"/>
    <mergeCell ref="NDO16:NDQ16"/>
    <mergeCell ref="NDR16:NDT16"/>
    <mergeCell ref="NDU16:NDW16"/>
    <mergeCell ref="NHJ16:NHL16"/>
    <mergeCell ref="NHM16:NHO16"/>
    <mergeCell ref="NHP16:NHR16"/>
    <mergeCell ref="NHS16:NHU16"/>
    <mergeCell ref="NHV16:NHX16"/>
    <mergeCell ref="NGU16:NGW16"/>
    <mergeCell ref="NGX16:NGZ16"/>
    <mergeCell ref="NHA16:NHC16"/>
    <mergeCell ref="NHD16:NHF16"/>
    <mergeCell ref="NHG16:NHI16"/>
    <mergeCell ref="NGF16:NGH16"/>
    <mergeCell ref="NGI16:NGK16"/>
    <mergeCell ref="NGL16:NGN16"/>
    <mergeCell ref="NGO16:NGQ16"/>
    <mergeCell ref="NGR16:NGT16"/>
    <mergeCell ref="NFQ16:NFS16"/>
    <mergeCell ref="NFT16:NFV16"/>
    <mergeCell ref="NFW16:NFY16"/>
    <mergeCell ref="NFZ16:NGB16"/>
    <mergeCell ref="NGC16:NGE16"/>
    <mergeCell ref="NJR16:NJT16"/>
    <mergeCell ref="NJU16:NJW16"/>
    <mergeCell ref="NJX16:NJZ16"/>
    <mergeCell ref="NKA16:NKC16"/>
    <mergeCell ref="NKD16:NKF16"/>
    <mergeCell ref="NJC16:NJE16"/>
    <mergeCell ref="NJF16:NJH16"/>
    <mergeCell ref="NJI16:NJK16"/>
    <mergeCell ref="NJL16:NJN16"/>
    <mergeCell ref="NJO16:NJQ16"/>
    <mergeCell ref="NIN16:NIP16"/>
    <mergeCell ref="NIQ16:NIS16"/>
    <mergeCell ref="NIT16:NIV16"/>
    <mergeCell ref="NIW16:NIY16"/>
    <mergeCell ref="NIZ16:NJB16"/>
    <mergeCell ref="NHY16:NIA16"/>
    <mergeCell ref="NIB16:NID16"/>
    <mergeCell ref="NIE16:NIG16"/>
    <mergeCell ref="NIH16:NIJ16"/>
    <mergeCell ref="NIK16:NIM16"/>
    <mergeCell ref="NLZ16:NMB16"/>
    <mergeCell ref="NMC16:NME16"/>
    <mergeCell ref="NMF16:NMH16"/>
    <mergeCell ref="NMI16:NMK16"/>
    <mergeCell ref="NML16:NMN16"/>
    <mergeCell ref="NLK16:NLM16"/>
    <mergeCell ref="NLN16:NLP16"/>
    <mergeCell ref="NLQ16:NLS16"/>
    <mergeCell ref="NLT16:NLV16"/>
    <mergeCell ref="NLW16:NLY16"/>
    <mergeCell ref="NKV16:NKX16"/>
    <mergeCell ref="NKY16:NLA16"/>
    <mergeCell ref="NLB16:NLD16"/>
    <mergeCell ref="NLE16:NLG16"/>
    <mergeCell ref="NLH16:NLJ16"/>
    <mergeCell ref="NKG16:NKI16"/>
    <mergeCell ref="NKJ16:NKL16"/>
    <mergeCell ref="NKM16:NKO16"/>
    <mergeCell ref="NKP16:NKR16"/>
    <mergeCell ref="NKS16:NKU16"/>
    <mergeCell ref="NOH16:NOJ16"/>
    <mergeCell ref="NOK16:NOM16"/>
    <mergeCell ref="NON16:NOP16"/>
    <mergeCell ref="NOQ16:NOS16"/>
    <mergeCell ref="NOT16:NOV16"/>
    <mergeCell ref="NNS16:NNU16"/>
    <mergeCell ref="NNV16:NNX16"/>
    <mergeCell ref="NNY16:NOA16"/>
    <mergeCell ref="NOB16:NOD16"/>
    <mergeCell ref="NOE16:NOG16"/>
    <mergeCell ref="NND16:NNF16"/>
    <mergeCell ref="NNG16:NNI16"/>
    <mergeCell ref="NNJ16:NNL16"/>
    <mergeCell ref="NNM16:NNO16"/>
    <mergeCell ref="NNP16:NNR16"/>
    <mergeCell ref="NMO16:NMQ16"/>
    <mergeCell ref="NMR16:NMT16"/>
    <mergeCell ref="NMU16:NMW16"/>
    <mergeCell ref="NMX16:NMZ16"/>
    <mergeCell ref="NNA16:NNC16"/>
    <mergeCell ref="NQP16:NQR16"/>
    <mergeCell ref="NQS16:NQU16"/>
    <mergeCell ref="NQV16:NQX16"/>
    <mergeCell ref="NQY16:NRA16"/>
    <mergeCell ref="NRB16:NRD16"/>
    <mergeCell ref="NQA16:NQC16"/>
    <mergeCell ref="NQD16:NQF16"/>
    <mergeCell ref="NQG16:NQI16"/>
    <mergeCell ref="NQJ16:NQL16"/>
    <mergeCell ref="NQM16:NQO16"/>
    <mergeCell ref="NPL16:NPN16"/>
    <mergeCell ref="NPO16:NPQ16"/>
    <mergeCell ref="NPR16:NPT16"/>
    <mergeCell ref="NPU16:NPW16"/>
    <mergeCell ref="NPX16:NPZ16"/>
    <mergeCell ref="NOW16:NOY16"/>
    <mergeCell ref="NOZ16:NPB16"/>
    <mergeCell ref="NPC16:NPE16"/>
    <mergeCell ref="NPF16:NPH16"/>
    <mergeCell ref="NPI16:NPK16"/>
    <mergeCell ref="NSX16:NSZ16"/>
    <mergeCell ref="NTA16:NTC16"/>
    <mergeCell ref="NTD16:NTF16"/>
    <mergeCell ref="NTG16:NTI16"/>
    <mergeCell ref="NTJ16:NTL16"/>
    <mergeCell ref="NSI16:NSK16"/>
    <mergeCell ref="NSL16:NSN16"/>
    <mergeCell ref="NSO16:NSQ16"/>
    <mergeCell ref="NSR16:NST16"/>
    <mergeCell ref="NSU16:NSW16"/>
    <mergeCell ref="NRT16:NRV16"/>
    <mergeCell ref="NRW16:NRY16"/>
    <mergeCell ref="NRZ16:NSB16"/>
    <mergeCell ref="NSC16:NSE16"/>
    <mergeCell ref="NSF16:NSH16"/>
    <mergeCell ref="NRE16:NRG16"/>
    <mergeCell ref="NRH16:NRJ16"/>
    <mergeCell ref="NRK16:NRM16"/>
    <mergeCell ref="NRN16:NRP16"/>
    <mergeCell ref="NRQ16:NRS16"/>
    <mergeCell ref="NVF16:NVH16"/>
    <mergeCell ref="NVI16:NVK16"/>
    <mergeCell ref="NVL16:NVN16"/>
    <mergeCell ref="NVO16:NVQ16"/>
    <mergeCell ref="NVR16:NVT16"/>
    <mergeCell ref="NUQ16:NUS16"/>
    <mergeCell ref="NUT16:NUV16"/>
    <mergeCell ref="NUW16:NUY16"/>
    <mergeCell ref="NUZ16:NVB16"/>
    <mergeCell ref="NVC16:NVE16"/>
    <mergeCell ref="NUB16:NUD16"/>
    <mergeCell ref="NUE16:NUG16"/>
    <mergeCell ref="NUH16:NUJ16"/>
    <mergeCell ref="NUK16:NUM16"/>
    <mergeCell ref="NUN16:NUP16"/>
    <mergeCell ref="NTM16:NTO16"/>
    <mergeCell ref="NTP16:NTR16"/>
    <mergeCell ref="NTS16:NTU16"/>
    <mergeCell ref="NTV16:NTX16"/>
    <mergeCell ref="NTY16:NUA16"/>
    <mergeCell ref="NXN16:NXP16"/>
    <mergeCell ref="NXQ16:NXS16"/>
    <mergeCell ref="NXT16:NXV16"/>
    <mergeCell ref="NXW16:NXY16"/>
    <mergeCell ref="NXZ16:NYB16"/>
    <mergeCell ref="NWY16:NXA16"/>
    <mergeCell ref="NXB16:NXD16"/>
    <mergeCell ref="NXE16:NXG16"/>
    <mergeCell ref="NXH16:NXJ16"/>
    <mergeCell ref="NXK16:NXM16"/>
    <mergeCell ref="NWJ16:NWL16"/>
    <mergeCell ref="NWM16:NWO16"/>
    <mergeCell ref="NWP16:NWR16"/>
    <mergeCell ref="NWS16:NWU16"/>
    <mergeCell ref="NWV16:NWX16"/>
    <mergeCell ref="NVU16:NVW16"/>
    <mergeCell ref="NVX16:NVZ16"/>
    <mergeCell ref="NWA16:NWC16"/>
    <mergeCell ref="NWD16:NWF16"/>
    <mergeCell ref="NWG16:NWI16"/>
    <mergeCell ref="NZV16:NZX16"/>
    <mergeCell ref="NZY16:OAA16"/>
    <mergeCell ref="OAB16:OAD16"/>
    <mergeCell ref="OAE16:OAG16"/>
    <mergeCell ref="OAH16:OAJ16"/>
    <mergeCell ref="NZG16:NZI16"/>
    <mergeCell ref="NZJ16:NZL16"/>
    <mergeCell ref="NZM16:NZO16"/>
    <mergeCell ref="NZP16:NZR16"/>
    <mergeCell ref="NZS16:NZU16"/>
    <mergeCell ref="NYR16:NYT16"/>
    <mergeCell ref="NYU16:NYW16"/>
    <mergeCell ref="NYX16:NYZ16"/>
    <mergeCell ref="NZA16:NZC16"/>
    <mergeCell ref="NZD16:NZF16"/>
    <mergeCell ref="NYC16:NYE16"/>
    <mergeCell ref="NYF16:NYH16"/>
    <mergeCell ref="NYI16:NYK16"/>
    <mergeCell ref="NYL16:NYN16"/>
    <mergeCell ref="NYO16:NYQ16"/>
    <mergeCell ref="OCD16:OCF16"/>
    <mergeCell ref="OCG16:OCI16"/>
    <mergeCell ref="OCJ16:OCL16"/>
    <mergeCell ref="OCM16:OCO16"/>
    <mergeCell ref="OCP16:OCR16"/>
    <mergeCell ref="OBO16:OBQ16"/>
    <mergeCell ref="OBR16:OBT16"/>
    <mergeCell ref="OBU16:OBW16"/>
    <mergeCell ref="OBX16:OBZ16"/>
    <mergeCell ref="OCA16:OCC16"/>
    <mergeCell ref="OAZ16:OBB16"/>
    <mergeCell ref="OBC16:OBE16"/>
    <mergeCell ref="OBF16:OBH16"/>
    <mergeCell ref="OBI16:OBK16"/>
    <mergeCell ref="OBL16:OBN16"/>
    <mergeCell ref="OAK16:OAM16"/>
    <mergeCell ref="OAN16:OAP16"/>
    <mergeCell ref="OAQ16:OAS16"/>
    <mergeCell ref="OAT16:OAV16"/>
    <mergeCell ref="OAW16:OAY16"/>
    <mergeCell ref="OEL16:OEN16"/>
    <mergeCell ref="OEO16:OEQ16"/>
    <mergeCell ref="OER16:OET16"/>
    <mergeCell ref="OEU16:OEW16"/>
    <mergeCell ref="OEX16:OEZ16"/>
    <mergeCell ref="ODW16:ODY16"/>
    <mergeCell ref="ODZ16:OEB16"/>
    <mergeCell ref="OEC16:OEE16"/>
    <mergeCell ref="OEF16:OEH16"/>
    <mergeCell ref="OEI16:OEK16"/>
    <mergeCell ref="ODH16:ODJ16"/>
    <mergeCell ref="ODK16:ODM16"/>
    <mergeCell ref="ODN16:ODP16"/>
    <mergeCell ref="ODQ16:ODS16"/>
    <mergeCell ref="ODT16:ODV16"/>
    <mergeCell ref="OCS16:OCU16"/>
    <mergeCell ref="OCV16:OCX16"/>
    <mergeCell ref="OCY16:ODA16"/>
    <mergeCell ref="ODB16:ODD16"/>
    <mergeCell ref="ODE16:ODG16"/>
    <mergeCell ref="OGT16:OGV16"/>
    <mergeCell ref="OGW16:OGY16"/>
    <mergeCell ref="OGZ16:OHB16"/>
    <mergeCell ref="OHC16:OHE16"/>
    <mergeCell ref="OHF16:OHH16"/>
    <mergeCell ref="OGE16:OGG16"/>
    <mergeCell ref="OGH16:OGJ16"/>
    <mergeCell ref="OGK16:OGM16"/>
    <mergeCell ref="OGN16:OGP16"/>
    <mergeCell ref="OGQ16:OGS16"/>
    <mergeCell ref="OFP16:OFR16"/>
    <mergeCell ref="OFS16:OFU16"/>
    <mergeCell ref="OFV16:OFX16"/>
    <mergeCell ref="OFY16:OGA16"/>
    <mergeCell ref="OGB16:OGD16"/>
    <mergeCell ref="OFA16:OFC16"/>
    <mergeCell ref="OFD16:OFF16"/>
    <mergeCell ref="OFG16:OFI16"/>
    <mergeCell ref="OFJ16:OFL16"/>
    <mergeCell ref="OFM16:OFO16"/>
    <mergeCell ref="OJB16:OJD16"/>
    <mergeCell ref="OJE16:OJG16"/>
    <mergeCell ref="OJH16:OJJ16"/>
    <mergeCell ref="OJK16:OJM16"/>
    <mergeCell ref="OJN16:OJP16"/>
    <mergeCell ref="OIM16:OIO16"/>
    <mergeCell ref="OIP16:OIR16"/>
    <mergeCell ref="OIS16:OIU16"/>
    <mergeCell ref="OIV16:OIX16"/>
    <mergeCell ref="OIY16:OJA16"/>
    <mergeCell ref="OHX16:OHZ16"/>
    <mergeCell ref="OIA16:OIC16"/>
    <mergeCell ref="OID16:OIF16"/>
    <mergeCell ref="OIG16:OII16"/>
    <mergeCell ref="OIJ16:OIL16"/>
    <mergeCell ref="OHI16:OHK16"/>
    <mergeCell ref="OHL16:OHN16"/>
    <mergeCell ref="OHO16:OHQ16"/>
    <mergeCell ref="OHR16:OHT16"/>
    <mergeCell ref="OHU16:OHW16"/>
    <mergeCell ref="OLJ16:OLL16"/>
    <mergeCell ref="OLM16:OLO16"/>
    <mergeCell ref="OLP16:OLR16"/>
    <mergeCell ref="OLS16:OLU16"/>
    <mergeCell ref="OLV16:OLX16"/>
    <mergeCell ref="OKU16:OKW16"/>
    <mergeCell ref="OKX16:OKZ16"/>
    <mergeCell ref="OLA16:OLC16"/>
    <mergeCell ref="OLD16:OLF16"/>
    <mergeCell ref="OLG16:OLI16"/>
    <mergeCell ref="OKF16:OKH16"/>
    <mergeCell ref="OKI16:OKK16"/>
    <mergeCell ref="OKL16:OKN16"/>
    <mergeCell ref="OKO16:OKQ16"/>
    <mergeCell ref="OKR16:OKT16"/>
    <mergeCell ref="OJQ16:OJS16"/>
    <mergeCell ref="OJT16:OJV16"/>
    <mergeCell ref="OJW16:OJY16"/>
    <mergeCell ref="OJZ16:OKB16"/>
    <mergeCell ref="OKC16:OKE16"/>
    <mergeCell ref="ONR16:ONT16"/>
    <mergeCell ref="ONU16:ONW16"/>
    <mergeCell ref="ONX16:ONZ16"/>
    <mergeCell ref="OOA16:OOC16"/>
    <mergeCell ref="OOD16:OOF16"/>
    <mergeCell ref="ONC16:ONE16"/>
    <mergeCell ref="ONF16:ONH16"/>
    <mergeCell ref="ONI16:ONK16"/>
    <mergeCell ref="ONL16:ONN16"/>
    <mergeCell ref="ONO16:ONQ16"/>
    <mergeCell ref="OMN16:OMP16"/>
    <mergeCell ref="OMQ16:OMS16"/>
    <mergeCell ref="OMT16:OMV16"/>
    <mergeCell ref="OMW16:OMY16"/>
    <mergeCell ref="OMZ16:ONB16"/>
    <mergeCell ref="OLY16:OMA16"/>
    <mergeCell ref="OMB16:OMD16"/>
    <mergeCell ref="OME16:OMG16"/>
    <mergeCell ref="OMH16:OMJ16"/>
    <mergeCell ref="OMK16:OMM16"/>
    <mergeCell ref="OPZ16:OQB16"/>
    <mergeCell ref="OQC16:OQE16"/>
    <mergeCell ref="OQF16:OQH16"/>
    <mergeCell ref="OQI16:OQK16"/>
    <mergeCell ref="OQL16:OQN16"/>
    <mergeCell ref="OPK16:OPM16"/>
    <mergeCell ref="OPN16:OPP16"/>
    <mergeCell ref="OPQ16:OPS16"/>
    <mergeCell ref="OPT16:OPV16"/>
    <mergeCell ref="OPW16:OPY16"/>
    <mergeCell ref="OOV16:OOX16"/>
    <mergeCell ref="OOY16:OPA16"/>
    <mergeCell ref="OPB16:OPD16"/>
    <mergeCell ref="OPE16:OPG16"/>
    <mergeCell ref="OPH16:OPJ16"/>
    <mergeCell ref="OOG16:OOI16"/>
    <mergeCell ref="OOJ16:OOL16"/>
    <mergeCell ref="OOM16:OOO16"/>
    <mergeCell ref="OOP16:OOR16"/>
    <mergeCell ref="OOS16:OOU16"/>
    <mergeCell ref="OSH16:OSJ16"/>
    <mergeCell ref="OSK16:OSM16"/>
    <mergeCell ref="OSN16:OSP16"/>
    <mergeCell ref="OSQ16:OSS16"/>
    <mergeCell ref="OST16:OSV16"/>
    <mergeCell ref="ORS16:ORU16"/>
    <mergeCell ref="ORV16:ORX16"/>
    <mergeCell ref="ORY16:OSA16"/>
    <mergeCell ref="OSB16:OSD16"/>
    <mergeCell ref="OSE16:OSG16"/>
    <mergeCell ref="ORD16:ORF16"/>
    <mergeCell ref="ORG16:ORI16"/>
    <mergeCell ref="ORJ16:ORL16"/>
    <mergeCell ref="ORM16:ORO16"/>
    <mergeCell ref="ORP16:ORR16"/>
    <mergeCell ref="OQO16:OQQ16"/>
    <mergeCell ref="OQR16:OQT16"/>
    <mergeCell ref="OQU16:OQW16"/>
    <mergeCell ref="OQX16:OQZ16"/>
    <mergeCell ref="ORA16:ORC16"/>
    <mergeCell ref="OUP16:OUR16"/>
    <mergeCell ref="OUS16:OUU16"/>
    <mergeCell ref="OUV16:OUX16"/>
    <mergeCell ref="OUY16:OVA16"/>
    <mergeCell ref="OVB16:OVD16"/>
    <mergeCell ref="OUA16:OUC16"/>
    <mergeCell ref="OUD16:OUF16"/>
    <mergeCell ref="OUG16:OUI16"/>
    <mergeCell ref="OUJ16:OUL16"/>
    <mergeCell ref="OUM16:OUO16"/>
    <mergeCell ref="OTL16:OTN16"/>
    <mergeCell ref="OTO16:OTQ16"/>
    <mergeCell ref="OTR16:OTT16"/>
    <mergeCell ref="OTU16:OTW16"/>
    <mergeCell ref="OTX16:OTZ16"/>
    <mergeCell ref="OSW16:OSY16"/>
    <mergeCell ref="OSZ16:OTB16"/>
    <mergeCell ref="OTC16:OTE16"/>
    <mergeCell ref="OTF16:OTH16"/>
    <mergeCell ref="OTI16:OTK16"/>
    <mergeCell ref="OWX16:OWZ16"/>
    <mergeCell ref="OXA16:OXC16"/>
    <mergeCell ref="OXD16:OXF16"/>
    <mergeCell ref="OXG16:OXI16"/>
    <mergeCell ref="OXJ16:OXL16"/>
    <mergeCell ref="OWI16:OWK16"/>
    <mergeCell ref="OWL16:OWN16"/>
    <mergeCell ref="OWO16:OWQ16"/>
    <mergeCell ref="OWR16:OWT16"/>
    <mergeCell ref="OWU16:OWW16"/>
    <mergeCell ref="OVT16:OVV16"/>
    <mergeCell ref="OVW16:OVY16"/>
    <mergeCell ref="OVZ16:OWB16"/>
    <mergeCell ref="OWC16:OWE16"/>
    <mergeCell ref="OWF16:OWH16"/>
    <mergeCell ref="OVE16:OVG16"/>
    <mergeCell ref="OVH16:OVJ16"/>
    <mergeCell ref="OVK16:OVM16"/>
    <mergeCell ref="OVN16:OVP16"/>
    <mergeCell ref="OVQ16:OVS16"/>
    <mergeCell ref="OZF16:OZH16"/>
    <mergeCell ref="OZI16:OZK16"/>
    <mergeCell ref="OZL16:OZN16"/>
    <mergeCell ref="OZO16:OZQ16"/>
    <mergeCell ref="OZR16:OZT16"/>
    <mergeCell ref="OYQ16:OYS16"/>
    <mergeCell ref="OYT16:OYV16"/>
    <mergeCell ref="OYW16:OYY16"/>
    <mergeCell ref="OYZ16:OZB16"/>
    <mergeCell ref="OZC16:OZE16"/>
    <mergeCell ref="OYB16:OYD16"/>
    <mergeCell ref="OYE16:OYG16"/>
    <mergeCell ref="OYH16:OYJ16"/>
    <mergeCell ref="OYK16:OYM16"/>
    <mergeCell ref="OYN16:OYP16"/>
    <mergeCell ref="OXM16:OXO16"/>
    <mergeCell ref="OXP16:OXR16"/>
    <mergeCell ref="OXS16:OXU16"/>
    <mergeCell ref="OXV16:OXX16"/>
    <mergeCell ref="OXY16:OYA16"/>
    <mergeCell ref="PBN16:PBP16"/>
    <mergeCell ref="PBQ16:PBS16"/>
    <mergeCell ref="PBT16:PBV16"/>
    <mergeCell ref="PBW16:PBY16"/>
    <mergeCell ref="PBZ16:PCB16"/>
    <mergeCell ref="PAY16:PBA16"/>
    <mergeCell ref="PBB16:PBD16"/>
    <mergeCell ref="PBE16:PBG16"/>
    <mergeCell ref="PBH16:PBJ16"/>
    <mergeCell ref="PBK16:PBM16"/>
    <mergeCell ref="PAJ16:PAL16"/>
    <mergeCell ref="PAM16:PAO16"/>
    <mergeCell ref="PAP16:PAR16"/>
    <mergeCell ref="PAS16:PAU16"/>
    <mergeCell ref="PAV16:PAX16"/>
    <mergeCell ref="OZU16:OZW16"/>
    <mergeCell ref="OZX16:OZZ16"/>
    <mergeCell ref="PAA16:PAC16"/>
    <mergeCell ref="PAD16:PAF16"/>
    <mergeCell ref="PAG16:PAI16"/>
    <mergeCell ref="PDV16:PDX16"/>
    <mergeCell ref="PDY16:PEA16"/>
    <mergeCell ref="PEB16:PED16"/>
    <mergeCell ref="PEE16:PEG16"/>
    <mergeCell ref="PEH16:PEJ16"/>
    <mergeCell ref="PDG16:PDI16"/>
    <mergeCell ref="PDJ16:PDL16"/>
    <mergeCell ref="PDM16:PDO16"/>
    <mergeCell ref="PDP16:PDR16"/>
    <mergeCell ref="PDS16:PDU16"/>
    <mergeCell ref="PCR16:PCT16"/>
    <mergeCell ref="PCU16:PCW16"/>
    <mergeCell ref="PCX16:PCZ16"/>
    <mergeCell ref="PDA16:PDC16"/>
    <mergeCell ref="PDD16:PDF16"/>
    <mergeCell ref="PCC16:PCE16"/>
    <mergeCell ref="PCF16:PCH16"/>
    <mergeCell ref="PCI16:PCK16"/>
    <mergeCell ref="PCL16:PCN16"/>
    <mergeCell ref="PCO16:PCQ16"/>
    <mergeCell ref="PGD16:PGF16"/>
    <mergeCell ref="PGG16:PGI16"/>
    <mergeCell ref="PGJ16:PGL16"/>
    <mergeCell ref="PGM16:PGO16"/>
    <mergeCell ref="PGP16:PGR16"/>
    <mergeCell ref="PFO16:PFQ16"/>
    <mergeCell ref="PFR16:PFT16"/>
    <mergeCell ref="PFU16:PFW16"/>
    <mergeCell ref="PFX16:PFZ16"/>
    <mergeCell ref="PGA16:PGC16"/>
    <mergeCell ref="PEZ16:PFB16"/>
    <mergeCell ref="PFC16:PFE16"/>
    <mergeCell ref="PFF16:PFH16"/>
    <mergeCell ref="PFI16:PFK16"/>
    <mergeCell ref="PFL16:PFN16"/>
    <mergeCell ref="PEK16:PEM16"/>
    <mergeCell ref="PEN16:PEP16"/>
    <mergeCell ref="PEQ16:PES16"/>
    <mergeCell ref="PET16:PEV16"/>
    <mergeCell ref="PEW16:PEY16"/>
    <mergeCell ref="PIL16:PIN16"/>
    <mergeCell ref="PIO16:PIQ16"/>
    <mergeCell ref="PIR16:PIT16"/>
    <mergeCell ref="PIU16:PIW16"/>
    <mergeCell ref="PIX16:PIZ16"/>
    <mergeCell ref="PHW16:PHY16"/>
    <mergeCell ref="PHZ16:PIB16"/>
    <mergeCell ref="PIC16:PIE16"/>
    <mergeCell ref="PIF16:PIH16"/>
    <mergeCell ref="PII16:PIK16"/>
    <mergeCell ref="PHH16:PHJ16"/>
    <mergeCell ref="PHK16:PHM16"/>
    <mergeCell ref="PHN16:PHP16"/>
    <mergeCell ref="PHQ16:PHS16"/>
    <mergeCell ref="PHT16:PHV16"/>
    <mergeCell ref="PGS16:PGU16"/>
    <mergeCell ref="PGV16:PGX16"/>
    <mergeCell ref="PGY16:PHA16"/>
    <mergeCell ref="PHB16:PHD16"/>
    <mergeCell ref="PHE16:PHG16"/>
    <mergeCell ref="PKT16:PKV16"/>
    <mergeCell ref="PKW16:PKY16"/>
    <mergeCell ref="PKZ16:PLB16"/>
    <mergeCell ref="PLC16:PLE16"/>
    <mergeCell ref="PLF16:PLH16"/>
    <mergeCell ref="PKE16:PKG16"/>
    <mergeCell ref="PKH16:PKJ16"/>
    <mergeCell ref="PKK16:PKM16"/>
    <mergeCell ref="PKN16:PKP16"/>
    <mergeCell ref="PKQ16:PKS16"/>
    <mergeCell ref="PJP16:PJR16"/>
    <mergeCell ref="PJS16:PJU16"/>
    <mergeCell ref="PJV16:PJX16"/>
    <mergeCell ref="PJY16:PKA16"/>
    <mergeCell ref="PKB16:PKD16"/>
    <mergeCell ref="PJA16:PJC16"/>
    <mergeCell ref="PJD16:PJF16"/>
    <mergeCell ref="PJG16:PJI16"/>
    <mergeCell ref="PJJ16:PJL16"/>
    <mergeCell ref="PJM16:PJO16"/>
    <mergeCell ref="PNB16:PND16"/>
    <mergeCell ref="PNE16:PNG16"/>
    <mergeCell ref="PNH16:PNJ16"/>
    <mergeCell ref="PNK16:PNM16"/>
    <mergeCell ref="PNN16:PNP16"/>
    <mergeCell ref="PMM16:PMO16"/>
    <mergeCell ref="PMP16:PMR16"/>
    <mergeCell ref="PMS16:PMU16"/>
    <mergeCell ref="PMV16:PMX16"/>
    <mergeCell ref="PMY16:PNA16"/>
    <mergeCell ref="PLX16:PLZ16"/>
    <mergeCell ref="PMA16:PMC16"/>
    <mergeCell ref="PMD16:PMF16"/>
    <mergeCell ref="PMG16:PMI16"/>
    <mergeCell ref="PMJ16:PML16"/>
    <mergeCell ref="PLI16:PLK16"/>
    <mergeCell ref="PLL16:PLN16"/>
    <mergeCell ref="PLO16:PLQ16"/>
    <mergeCell ref="PLR16:PLT16"/>
    <mergeCell ref="PLU16:PLW16"/>
    <mergeCell ref="PPJ16:PPL16"/>
    <mergeCell ref="PPM16:PPO16"/>
    <mergeCell ref="PPP16:PPR16"/>
    <mergeCell ref="PPS16:PPU16"/>
    <mergeCell ref="PPV16:PPX16"/>
    <mergeCell ref="POU16:POW16"/>
    <mergeCell ref="POX16:POZ16"/>
    <mergeCell ref="PPA16:PPC16"/>
    <mergeCell ref="PPD16:PPF16"/>
    <mergeCell ref="PPG16:PPI16"/>
    <mergeCell ref="POF16:POH16"/>
    <mergeCell ref="POI16:POK16"/>
    <mergeCell ref="POL16:PON16"/>
    <mergeCell ref="POO16:POQ16"/>
    <mergeCell ref="POR16:POT16"/>
    <mergeCell ref="PNQ16:PNS16"/>
    <mergeCell ref="PNT16:PNV16"/>
    <mergeCell ref="PNW16:PNY16"/>
    <mergeCell ref="PNZ16:POB16"/>
    <mergeCell ref="POC16:POE16"/>
    <mergeCell ref="PRR16:PRT16"/>
    <mergeCell ref="PRU16:PRW16"/>
    <mergeCell ref="PRX16:PRZ16"/>
    <mergeCell ref="PSA16:PSC16"/>
    <mergeCell ref="PSD16:PSF16"/>
    <mergeCell ref="PRC16:PRE16"/>
    <mergeCell ref="PRF16:PRH16"/>
    <mergeCell ref="PRI16:PRK16"/>
    <mergeCell ref="PRL16:PRN16"/>
    <mergeCell ref="PRO16:PRQ16"/>
    <mergeCell ref="PQN16:PQP16"/>
    <mergeCell ref="PQQ16:PQS16"/>
    <mergeCell ref="PQT16:PQV16"/>
    <mergeCell ref="PQW16:PQY16"/>
    <mergeCell ref="PQZ16:PRB16"/>
    <mergeCell ref="PPY16:PQA16"/>
    <mergeCell ref="PQB16:PQD16"/>
    <mergeCell ref="PQE16:PQG16"/>
    <mergeCell ref="PQH16:PQJ16"/>
    <mergeCell ref="PQK16:PQM16"/>
    <mergeCell ref="PTZ16:PUB16"/>
    <mergeCell ref="PUC16:PUE16"/>
    <mergeCell ref="PUF16:PUH16"/>
    <mergeCell ref="PUI16:PUK16"/>
    <mergeCell ref="PUL16:PUN16"/>
    <mergeCell ref="PTK16:PTM16"/>
    <mergeCell ref="PTN16:PTP16"/>
    <mergeCell ref="PTQ16:PTS16"/>
    <mergeCell ref="PTT16:PTV16"/>
    <mergeCell ref="PTW16:PTY16"/>
    <mergeCell ref="PSV16:PSX16"/>
    <mergeCell ref="PSY16:PTA16"/>
    <mergeCell ref="PTB16:PTD16"/>
    <mergeCell ref="PTE16:PTG16"/>
    <mergeCell ref="PTH16:PTJ16"/>
    <mergeCell ref="PSG16:PSI16"/>
    <mergeCell ref="PSJ16:PSL16"/>
    <mergeCell ref="PSM16:PSO16"/>
    <mergeCell ref="PSP16:PSR16"/>
    <mergeCell ref="PSS16:PSU16"/>
    <mergeCell ref="PWH16:PWJ16"/>
    <mergeCell ref="PWK16:PWM16"/>
    <mergeCell ref="PWN16:PWP16"/>
    <mergeCell ref="PWQ16:PWS16"/>
    <mergeCell ref="PWT16:PWV16"/>
    <mergeCell ref="PVS16:PVU16"/>
    <mergeCell ref="PVV16:PVX16"/>
    <mergeCell ref="PVY16:PWA16"/>
    <mergeCell ref="PWB16:PWD16"/>
    <mergeCell ref="PWE16:PWG16"/>
    <mergeCell ref="PVD16:PVF16"/>
    <mergeCell ref="PVG16:PVI16"/>
    <mergeCell ref="PVJ16:PVL16"/>
    <mergeCell ref="PVM16:PVO16"/>
    <mergeCell ref="PVP16:PVR16"/>
    <mergeCell ref="PUO16:PUQ16"/>
    <mergeCell ref="PUR16:PUT16"/>
    <mergeCell ref="PUU16:PUW16"/>
    <mergeCell ref="PUX16:PUZ16"/>
    <mergeCell ref="PVA16:PVC16"/>
    <mergeCell ref="PYP16:PYR16"/>
    <mergeCell ref="PYS16:PYU16"/>
    <mergeCell ref="PYV16:PYX16"/>
    <mergeCell ref="PYY16:PZA16"/>
    <mergeCell ref="PZB16:PZD16"/>
    <mergeCell ref="PYA16:PYC16"/>
    <mergeCell ref="PYD16:PYF16"/>
    <mergeCell ref="PYG16:PYI16"/>
    <mergeCell ref="PYJ16:PYL16"/>
    <mergeCell ref="PYM16:PYO16"/>
    <mergeCell ref="PXL16:PXN16"/>
    <mergeCell ref="PXO16:PXQ16"/>
    <mergeCell ref="PXR16:PXT16"/>
    <mergeCell ref="PXU16:PXW16"/>
    <mergeCell ref="PXX16:PXZ16"/>
    <mergeCell ref="PWW16:PWY16"/>
    <mergeCell ref="PWZ16:PXB16"/>
    <mergeCell ref="PXC16:PXE16"/>
    <mergeCell ref="PXF16:PXH16"/>
    <mergeCell ref="PXI16:PXK16"/>
    <mergeCell ref="QAX16:QAZ16"/>
    <mergeCell ref="QBA16:QBC16"/>
    <mergeCell ref="QBD16:QBF16"/>
    <mergeCell ref="QBG16:QBI16"/>
    <mergeCell ref="QBJ16:QBL16"/>
    <mergeCell ref="QAI16:QAK16"/>
    <mergeCell ref="QAL16:QAN16"/>
    <mergeCell ref="QAO16:QAQ16"/>
    <mergeCell ref="QAR16:QAT16"/>
    <mergeCell ref="QAU16:QAW16"/>
    <mergeCell ref="PZT16:PZV16"/>
    <mergeCell ref="PZW16:PZY16"/>
    <mergeCell ref="PZZ16:QAB16"/>
    <mergeCell ref="QAC16:QAE16"/>
    <mergeCell ref="QAF16:QAH16"/>
    <mergeCell ref="PZE16:PZG16"/>
    <mergeCell ref="PZH16:PZJ16"/>
    <mergeCell ref="PZK16:PZM16"/>
    <mergeCell ref="PZN16:PZP16"/>
    <mergeCell ref="PZQ16:PZS16"/>
    <mergeCell ref="QDF16:QDH16"/>
    <mergeCell ref="QDI16:QDK16"/>
    <mergeCell ref="QDL16:QDN16"/>
    <mergeCell ref="QDO16:QDQ16"/>
    <mergeCell ref="QDR16:QDT16"/>
    <mergeCell ref="QCQ16:QCS16"/>
    <mergeCell ref="QCT16:QCV16"/>
    <mergeCell ref="QCW16:QCY16"/>
    <mergeCell ref="QCZ16:QDB16"/>
    <mergeCell ref="QDC16:QDE16"/>
    <mergeCell ref="QCB16:QCD16"/>
    <mergeCell ref="QCE16:QCG16"/>
    <mergeCell ref="QCH16:QCJ16"/>
    <mergeCell ref="QCK16:QCM16"/>
    <mergeCell ref="QCN16:QCP16"/>
    <mergeCell ref="QBM16:QBO16"/>
    <mergeCell ref="QBP16:QBR16"/>
    <mergeCell ref="QBS16:QBU16"/>
    <mergeCell ref="QBV16:QBX16"/>
    <mergeCell ref="QBY16:QCA16"/>
    <mergeCell ref="QFN16:QFP16"/>
    <mergeCell ref="QFQ16:QFS16"/>
    <mergeCell ref="QFT16:QFV16"/>
    <mergeCell ref="QFW16:QFY16"/>
    <mergeCell ref="QFZ16:QGB16"/>
    <mergeCell ref="QEY16:QFA16"/>
    <mergeCell ref="QFB16:QFD16"/>
    <mergeCell ref="QFE16:QFG16"/>
    <mergeCell ref="QFH16:QFJ16"/>
    <mergeCell ref="QFK16:QFM16"/>
    <mergeCell ref="QEJ16:QEL16"/>
    <mergeCell ref="QEM16:QEO16"/>
    <mergeCell ref="QEP16:QER16"/>
    <mergeCell ref="QES16:QEU16"/>
    <mergeCell ref="QEV16:QEX16"/>
    <mergeCell ref="QDU16:QDW16"/>
    <mergeCell ref="QDX16:QDZ16"/>
    <mergeCell ref="QEA16:QEC16"/>
    <mergeCell ref="QED16:QEF16"/>
    <mergeCell ref="QEG16:QEI16"/>
    <mergeCell ref="QHV16:QHX16"/>
    <mergeCell ref="QHY16:QIA16"/>
    <mergeCell ref="QIB16:QID16"/>
    <mergeCell ref="QIE16:QIG16"/>
    <mergeCell ref="QIH16:QIJ16"/>
    <mergeCell ref="QHG16:QHI16"/>
    <mergeCell ref="QHJ16:QHL16"/>
    <mergeCell ref="QHM16:QHO16"/>
    <mergeCell ref="QHP16:QHR16"/>
    <mergeCell ref="QHS16:QHU16"/>
    <mergeCell ref="QGR16:QGT16"/>
    <mergeCell ref="QGU16:QGW16"/>
    <mergeCell ref="QGX16:QGZ16"/>
    <mergeCell ref="QHA16:QHC16"/>
    <mergeCell ref="QHD16:QHF16"/>
    <mergeCell ref="QGC16:QGE16"/>
    <mergeCell ref="QGF16:QGH16"/>
    <mergeCell ref="QGI16:QGK16"/>
    <mergeCell ref="QGL16:QGN16"/>
    <mergeCell ref="QGO16:QGQ16"/>
    <mergeCell ref="QKD16:QKF16"/>
    <mergeCell ref="QKG16:QKI16"/>
    <mergeCell ref="QKJ16:QKL16"/>
    <mergeCell ref="QKM16:QKO16"/>
    <mergeCell ref="QKP16:QKR16"/>
    <mergeCell ref="QJO16:QJQ16"/>
    <mergeCell ref="QJR16:QJT16"/>
    <mergeCell ref="QJU16:QJW16"/>
    <mergeCell ref="QJX16:QJZ16"/>
    <mergeCell ref="QKA16:QKC16"/>
    <mergeCell ref="QIZ16:QJB16"/>
    <mergeCell ref="QJC16:QJE16"/>
    <mergeCell ref="QJF16:QJH16"/>
    <mergeCell ref="QJI16:QJK16"/>
    <mergeCell ref="QJL16:QJN16"/>
    <mergeCell ref="QIK16:QIM16"/>
    <mergeCell ref="QIN16:QIP16"/>
    <mergeCell ref="QIQ16:QIS16"/>
    <mergeCell ref="QIT16:QIV16"/>
    <mergeCell ref="QIW16:QIY16"/>
    <mergeCell ref="QML16:QMN16"/>
    <mergeCell ref="QMO16:QMQ16"/>
    <mergeCell ref="QMR16:QMT16"/>
    <mergeCell ref="QMU16:QMW16"/>
    <mergeCell ref="QMX16:QMZ16"/>
    <mergeCell ref="QLW16:QLY16"/>
    <mergeCell ref="QLZ16:QMB16"/>
    <mergeCell ref="QMC16:QME16"/>
    <mergeCell ref="QMF16:QMH16"/>
    <mergeCell ref="QMI16:QMK16"/>
    <mergeCell ref="QLH16:QLJ16"/>
    <mergeCell ref="QLK16:QLM16"/>
    <mergeCell ref="QLN16:QLP16"/>
    <mergeCell ref="QLQ16:QLS16"/>
    <mergeCell ref="QLT16:QLV16"/>
    <mergeCell ref="QKS16:QKU16"/>
    <mergeCell ref="QKV16:QKX16"/>
    <mergeCell ref="QKY16:QLA16"/>
    <mergeCell ref="QLB16:QLD16"/>
    <mergeCell ref="QLE16:QLG16"/>
    <mergeCell ref="QOT16:QOV16"/>
    <mergeCell ref="QOW16:QOY16"/>
    <mergeCell ref="QOZ16:QPB16"/>
    <mergeCell ref="QPC16:QPE16"/>
    <mergeCell ref="QPF16:QPH16"/>
    <mergeCell ref="QOE16:QOG16"/>
    <mergeCell ref="QOH16:QOJ16"/>
    <mergeCell ref="QOK16:QOM16"/>
    <mergeCell ref="QON16:QOP16"/>
    <mergeCell ref="QOQ16:QOS16"/>
    <mergeCell ref="QNP16:QNR16"/>
    <mergeCell ref="QNS16:QNU16"/>
    <mergeCell ref="QNV16:QNX16"/>
    <mergeCell ref="QNY16:QOA16"/>
    <mergeCell ref="QOB16:QOD16"/>
    <mergeCell ref="QNA16:QNC16"/>
    <mergeCell ref="QND16:QNF16"/>
    <mergeCell ref="QNG16:QNI16"/>
    <mergeCell ref="QNJ16:QNL16"/>
    <mergeCell ref="QNM16:QNO16"/>
    <mergeCell ref="QRB16:QRD16"/>
    <mergeCell ref="QRE16:QRG16"/>
    <mergeCell ref="QRH16:QRJ16"/>
    <mergeCell ref="QRK16:QRM16"/>
    <mergeCell ref="QRN16:QRP16"/>
    <mergeCell ref="QQM16:QQO16"/>
    <mergeCell ref="QQP16:QQR16"/>
    <mergeCell ref="QQS16:QQU16"/>
    <mergeCell ref="QQV16:QQX16"/>
    <mergeCell ref="QQY16:QRA16"/>
    <mergeCell ref="QPX16:QPZ16"/>
    <mergeCell ref="QQA16:QQC16"/>
    <mergeCell ref="QQD16:QQF16"/>
    <mergeCell ref="QQG16:QQI16"/>
    <mergeCell ref="QQJ16:QQL16"/>
    <mergeCell ref="QPI16:QPK16"/>
    <mergeCell ref="QPL16:QPN16"/>
    <mergeCell ref="QPO16:QPQ16"/>
    <mergeCell ref="QPR16:QPT16"/>
    <mergeCell ref="QPU16:QPW16"/>
    <mergeCell ref="QTJ16:QTL16"/>
    <mergeCell ref="QTM16:QTO16"/>
    <mergeCell ref="QTP16:QTR16"/>
    <mergeCell ref="QTS16:QTU16"/>
    <mergeCell ref="QTV16:QTX16"/>
    <mergeCell ref="QSU16:QSW16"/>
    <mergeCell ref="QSX16:QSZ16"/>
    <mergeCell ref="QTA16:QTC16"/>
    <mergeCell ref="QTD16:QTF16"/>
    <mergeCell ref="QTG16:QTI16"/>
    <mergeCell ref="QSF16:QSH16"/>
    <mergeCell ref="QSI16:QSK16"/>
    <mergeCell ref="QSL16:QSN16"/>
    <mergeCell ref="QSO16:QSQ16"/>
    <mergeCell ref="QSR16:QST16"/>
    <mergeCell ref="QRQ16:QRS16"/>
    <mergeCell ref="QRT16:QRV16"/>
    <mergeCell ref="QRW16:QRY16"/>
    <mergeCell ref="QRZ16:QSB16"/>
    <mergeCell ref="QSC16:QSE16"/>
    <mergeCell ref="QVR16:QVT16"/>
    <mergeCell ref="QVU16:QVW16"/>
    <mergeCell ref="QVX16:QVZ16"/>
    <mergeCell ref="QWA16:QWC16"/>
    <mergeCell ref="QWD16:QWF16"/>
    <mergeCell ref="QVC16:QVE16"/>
    <mergeCell ref="QVF16:QVH16"/>
    <mergeCell ref="QVI16:QVK16"/>
    <mergeCell ref="QVL16:QVN16"/>
    <mergeCell ref="QVO16:QVQ16"/>
    <mergeCell ref="QUN16:QUP16"/>
    <mergeCell ref="QUQ16:QUS16"/>
    <mergeCell ref="QUT16:QUV16"/>
    <mergeCell ref="QUW16:QUY16"/>
    <mergeCell ref="QUZ16:QVB16"/>
    <mergeCell ref="QTY16:QUA16"/>
    <mergeCell ref="QUB16:QUD16"/>
    <mergeCell ref="QUE16:QUG16"/>
    <mergeCell ref="QUH16:QUJ16"/>
    <mergeCell ref="QUK16:QUM16"/>
    <mergeCell ref="QXZ16:QYB16"/>
    <mergeCell ref="QYC16:QYE16"/>
    <mergeCell ref="QYF16:QYH16"/>
    <mergeCell ref="QYI16:QYK16"/>
    <mergeCell ref="QYL16:QYN16"/>
    <mergeCell ref="QXK16:QXM16"/>
    <mergeCell ref="QXN16:QXP16"/>
    <mergeCell ref="QXQ16:QXS16"/>
    <mergeCell ref="QXT16:QXV16"/>
    <mergeCell ref="QXW16:QXY16"/>
    <mergeCell ref="QWV16:QWX16"/>
    <mergeCell ref="QWY16:QXA16"/>
    <mergeCell ref="QXB16:QXD16"/>
    <mergeCell ref="QXE16:QXG16"/>
    <mergeCell ref="QXH16:QXJ16"/>
    <mergeCell ref="QWG16:QWI16"/>
    <mergeCell ref="QWJ16:QWL16"/>
    <mergeCell ref="QWM16:QWO16"/>
    <mergeCell ref="QWP16:QWR16"/>
    <mergeCell ref="QWS16:QWU16"/>
    <mergeCell ref="RAH16:RAJ16"/>
    <mergeCell ref="RAK16:RAM16"/>
    <mergeCell ref="RAN16:RAP16"/>
    <mergeCell ref="RAQ16:RAS16"/>
    <mergeCell ref="RAT16:RAV16"/>
    <mergeCell ref="QZS16:QZU16"/>
    <mergeCell ref="QZV16:QZX16"/>
    <mergeCell ref="QZY16:RAA16"/>
    <mergeCell ref="RAB16:RAD16"/>
    <mergeCell ref="RAE16:RAG16"/>
    <mergeCell ref="QZD16:QZF16"/>
    <mergeCell ref="QZG16:QZI16"/>
    <mergeCell ref="QZJ16:QZL16"/>
    <mergeCell ref="QZM16:QZO16"/>
    <mergeCell ref="QZP16:QZR16"/>
    <mergeCell ref="QYO16:QYQ16"/>
    <mergeCell ref="QYR16:QYT16"/>
    <mergeCell ref="QYU16:QYW16"/>
    <mergeCell ref="QYX16:QYZ16"/>
    <mergeCell ref="QZA16:QZC16"/>
    <mergeCell ref="RCP16:RCR16"/>
    <mergeCell ref="RCS16:RCU16"/>
    <mergeCell ref="RCV16:RCX16"/>
    <mergeCell ref="RCY16:RDA16"/>
    <mergeCell ref="RDB16:RDD16"/>
    <mergeCell ref="RCA16:RCC16"/>
    <mergeCell ref="RCD16:RCF16"/>
    <mergeCell ref="RCG16:RCI16"/>
    <mergeCell ref="RCJ16:RCL16"/>
    <mergeCell ref="RCM16:RCO16"/>
    <mergeCell ref="RBL16:RBN16"/>
    <mergeCell ref="RBO16:RBQ16"/>
    <mergeCell ref="RBR16:RBT16"/>
    <mergeCell ref="RBU16:RBW16"/>
    <mergeCell ref="RBX16:RBZ16"/>
    <mergeCell ref="RAW16:RAY16"/>
    <mergeCell ref="RAZ16:RBB16"/>
    <mergeCell ref="RBC16:RBE16"/>
    <mergeCell ref="RBF16:RBH16"/>
    <mergeCell ref="RBI16:RBK16"/>
    <mergeCell ref="REX16:REZ16"/>
    <mergeCell ref="RFA16:RFC16"/>
    <mergeCell ref="RFD16:RFF16"/>
    <mergeCell ref="RFG16:RFI16"/>
    <mergeCell ref="RFJ16:RFL16"/>
    <mergeCell ref="REI16:REK16"/>
    <mergeCell ref="REL16:REN16"/>
    <mergeCell ref="REO16:REQ16"/>
    <mergeCell ref="RER16:RET16"/>
    <mergeCell ref="REU16:REW16"/>
    <mergeCell ref="RDT16:RDV16"/>
    <mergeCell ref="RDW16:RDY16"/>
    <mergeCell ref="RDZ16:REB16"/>
    <mergeCell ref="REC16:REE16"/>
    <mergeCell ref="REF16:REH16"/>
    <mergeCell ref="RDE16:RDG16"/>
    <mergeCell ref="RDH16:RDJ16"/>
    <mergeCell ref="RDK16:RDM16"/>
    <mergeCell ref="RDN16:RDP16"/>
    <mergeCell ref="RDQ16:RDS16"/>
    <mergeCell ref="RHF16:RHH16"/>
    <mergeCell ref="RHI16:RHK16"/>
    <mergeCell ref="RHL16:RHN16"/>
    <mergeCell ref="RHO16:RHQ16"/>
    <mergeCell ref="RHR16:RHT16"/>
    <mergeCell ref="RGQ16:RGS16"/>
    <mergeCell ref="RGT16:RGV16"/>
    <mergeCell ref="RGW16:RGY16"/>
    <mergeCell ref="RGZ16:RHB16"/>
    <mergeCell ref="RHC16:RHE16"/>
    <mergeCell ref="RGB16:RGD16"/>
    <mergeCell ref="RGE16:RGG16"/>
    <mergeCell ref="RGH16:RGJ16"/>
    <mergeCell ref="RGK16:RGM16"/>
    <mergeCell ref="RGN16:RGP16"/>
    <mergeCell ref="RFM16:RFO16"/>
    <mergeCell ref="RFP16:RFR16"/>
    <mergeCell ref="RFS16:RFU16"/>
    <mergeCell ref="RFV16:RFX16"/>
    <mergeCell ref="RFY16:RGA16"/>
    <mergeCell ref="RJN16:RJP16"/>
    <mergeCell ref="RJQ16:RJS16"/>
    <mergeCell ref="RJT16:RJV16"/>
    <mergeCell ref="RJW16:RJY16"/>
    <mergeCell ref="RJZ16:RKB16"/>
    <mergeCell ref="RIY16:RJA16"/>
    <mergeCell ref="RJB16:RJD16"/>
    <mergeCell ref="RJE16:RJG16"/>
    <mergeCell ref="RJH16:RJJ16"/>
    <mergeCell ref="RJK16:RJM16"/>
    <mergeCell ref="RIJ16:RIL16"/>
    <mergeCell ref="RIM16:RIO16"/>
    <mergeCell ref="RIP16:RIR16"/>
    <mergeCell ref="RIS16:RIU16"/>
    <mergeCell ref="RIV16:RIX16"/>
    <mergeCell ref="RHU16:RHW16"/>
    <mergeCell ref="RHX16:RHZ16"/>
    <mergeCell ref="RIA16:RIC16"/>
    <mergeCell ref="RID16:RIF16"/>
    <mergeCell ref="RIG16:RII16"/>
    <mergeCell ref="RLV16:RLX16"/>
    <mergeCell ref="RLY16:RMA16"/>
    <mergeCell ref="RMB16:RMD16"/>
    <mergeCell ref="RME16:RMG16"/>
    <mergeCell ref="RMH16:RMJ16"/>
    <mergeCell ref="RLG16:RLI16"/>
    <mergeCell ref="RLJ16:RLL16"/>
    <mergeCell ref="RLM16:RLO16"/>
    <mergeCell ref="RLP16:RLR16"/>
    <mergeCell ref="RLS16:RLU16"/>
    <mergeCell ref="RKR16:RKT16"/>
    <mergeCell ref="RKU16:RKW16"/>
    <mergeCell ref="RKX16:RKZ16"/>
    <mergeCell ref="RLA16:RLC16"/>
    <mergeCell ref="RLD16:RLF16"/>
    <mergeCell ref="RKC16:RKE16"/>
    <mergeCell ref="RKF16:RKH16"/>
    <mergeCell ref="RKI16:RKK16"/>
    <mergeCell ref="RKL16:RKN16"/>
    <mergeCell ref="RKO16:RKQ16"/>
    <mergeCell ref="ROD16:ROF16"/>
    <mergeCell ref="ROG16:ROI16"/>
    <mergeCell ref="ROJ16:ROL16"/>
    <mergeCell ref="ROM16:ROO16"/>
    <mergeCell ref="ROP16:ROR16"/>
    <mergeCell ref="RNO16:RNQ16"/>
    <mergeCell ref="RNR16:RNT16"/>
    <mergeCell ref="RNU16:RNW16"/>
    <mergeCell ref="RNX16:RNZ16"/>
    <mergeCell ref="ROA16:ROC16"/>
    <mergeCell ref="RMZ16:RNB16"/>
    <mergeCell ref="RNC16:RNE16"/>
    <mergeCell ref="RNF16:RNH16"/>
    <mergeCell ref="RNI16:RNK16"/>
    <mergeCell ref="RNL16:RNN16"/>
    <mergeCell ref="RMK16:RMM16"/>
    <mergeCell ref="RMN16:RMP16"/>
    <mergeCell ref="RMQ16:RMS16"/>
    <mergeCell ref="RMT16:RMV16"/>
    <mergeCell ref="RMW16:RMY16"/>
    <mergeCell ref="RQL16:RQN16"/>
    <mergeCell ref="RQO16:RQQ16"/>
    <mergeCell ref="RQR16:RQT16"/>
    <mergeCell ref="RQU16:RQW16"/>
    <mergeCell ref="RQX16:RQZ16"/>
    <mergeCell ref="RPW16:RPY16"/>
    <mergeCell ref="RPZ16:RQB16"/>
    <mergeCell ref="RQC16:RQE16"/>
    <mergeCell ref="RQF16:RQH16"/>
    <mergeCell ref="RQI16:RQK16"/>
    <mergeCell ref="RPH16:RPJ16"/>
    <mergeCell ref="RPK16:RPM16"/>
    <mergeCell ref="RPN16:RPP16"/>
    <mergeCell ref="RPQ16:RPS16"/>
    <mergeCell ref="RPT16:RPV16"/>
    <mergeCell ref="ROS16:ROU16"/>
    <mergeCell ref="ROV16:ROX16"/>
    <mergeCell ref="ROY16:RPA16"/>
    <mergeCell ref="RPB16:RPD16"/>
    <mergeCell ref="RPE16:RPG16"/>
    <mergeCell ref="RST16:RSV16"/>
    <mergeCell ref="RSW16:RSY16"/>
    <mergeCell ref="RSZ16:RTB16"/>
    <mergeCell ref="RTC16:RTE16"/>
    <mergeCell ref="RTF16:RTH16"/>
    <mergeCell ref="RSE16:RSG16"/>
    <mergeCell ref="RSH16:RSJ16"/>
    <mergeCell ref="RSK16:RSM16"/>
    <mergeCell ref="RSN16:RSP16"/>
    <mergeCell ref="RSQ16:RSS16"/>
    <mergeCell ref="RRP16:RRR16"/>
    <mergeCell ref="RRS16:RRU16"/>
    <mergeCell ref="RRV16:RRX16"/>
    <mergeCell ref="RRY16:RSA16"/>
    <mergeCell ref="RSB16:RSD16"/>
    <mergeCell ref="RRA16:RRC16"/>
    <mergeCell ref="RRD16:RRF16"/>
    <mergeCell ref="RRG16:RRI16"/>
    <mergeCell ref="RRJ16:RRL16"/>
    <mergeCell ref="RRM16:RRO16"/>
    <mergeCell ref="RVB16:RVD16"/>
    <mergeCell ref="RVE16:RVG16"/>
    <mergeCell ref="RVH16:RVJ16"/>
    <mergeCell ref="RVK16:RVM16"/>
    <mergeCell ref="RVN16:RVP16"/>
    <mergeCell ref="RUM16:RUO16"/>
    <mergeCell ref="RUP16:RUR16"/>
    <mergeCell ref="RUS16:RUU16"/>
    <mergeCell ref="RUV16:RUX16"/>
    <mergeCell ref="RUY16:RVA16"/>
    <mergeCell ref="RTX16:RTZ16"/>
    <mergeCell ref="RUA16:RUC16"/>
    <mergeCell ref="RUD16:RUF16"/>
    <mergeCell ref="RUG16:RUI16"/>
    <mergeCell ref="RUJ16:RUL16"/>
    <mergeCell ref="RTI16:RTK16"/>
    <mergeCell ref="RTL16:RTN16"/>
    <mergeCell ref="RTO16:RTQ16"/>
    <mergeCell ref="RTR16:RTT16"/>
    <mergeCell ref="RTU16:RTW16"/>
    <mergeCell ref="RXJ16:RXL16"/>
    <mergeCell ref="RXM16:RXO16"/>
    <mergeCell ref="RXP16:RXR16"/>
    <mergeCell ref="RXS16:RXU16"/>
    <mergeCell ref="RXV16:RXX16"/>
    <mergeCell ref="RWU16:RWW16"/>
    <mergeCell ref="RWX16:RWZ16"/>
    <mergeCell ref="RXA16:RXC16"/>
    <mergeCell ref="RXD16:RXF16"/>
    <mergeCell ref="RXG16:RXI16"/>
    <mergeCell ref="RWF16:RWH16"/>
    <mergeCell ref="RWI16:RWK16"/>
    <mergeCell ref="RWL16:RWN16"/>
    <mergeCell ref="RWO16:RWQ16"/>
    <mergeCell ref="RWR16:RWT16"/>
    <mergeCell ref="RVQ16:RVS16"/>
    <mergeCell ref="RVT16:RVV16"/>
    <mergeCell ref="RVW16:RVY16"/>
    <mergeCell ref="RVZ16:RWB16"/>
    <mergeCell ref="RWC16:RWE16"/>
    <mergeCell ref="RZR16:RZT16"/>
    <mergeCell ref="RZU16:RZW16"/>
    <mergeCell ref="RZX16:RZZ16"/>
    <mergeCell ref="SAA16:SAC16"/>
    <mergeCell ref="SAD16:SAF16"/>
    <mergeCell ref="RZC16:RZE16"/>
    <mergeCell ref="RZF16:RZH16"/>
    <mergeCell ref="RZI16:RZK16"/>
    <mergeCell ref="RZL16:RZN16"/>
    <mergeCell ref="RZO16:RZQ16"/>
    <mergeCell ref="RYN16:RYP16"/>
    <mergeCell ref="RYQ16:RYS16"/>
    <mergeCell ref="RYT16:RYV16"/>
    <mergeCell ref="RYW16:RYY16"/>
    <mergeCell ref="RYZ16:RZB16"/>
    <mergeCell ref="RXY16:RYA16"/>
    <mergeCell ref="RYB16:RYD16"/>
    <mergeCell ref="RYE16:RYG16"/>
    <mergeCell ref="RYH16:RYJ16"/>
    <mergeCell ref="RYK16:RYM16"/>
    <mergeCell ref="SBZ16:SCB16"/>
    <mergeCell ref="SCC16:SCE16"/>
    <mergeCell ref="SCF16:SCH16"/>
    <mergeCell ref="SCI16:SCK16"/>
    <mergeCell ref="SCL16:SCN16"/>
    <mergeCell ref="SBK16:SBM16"/>
    <mergeCell ref="SBN16:SBP16"/>
    <mergeCell ref="SBQ16:SBS16"/>
    <mergeCell ref="SBT16:SBV16"/>
    <mergeCell ref="SBW16:SBY16"/>
    <mergeCell ref="SAV16:SAX16"/>
    <mergeCell ref="SAY16:SBA16"/>
    <mergeCell ref="SBB16:SBD16"/>
    <mergeCell ref="SBE16:SBG16"/>
    <mergeCell ref="SBH16:SBJ16"/>
    <mergeCell ref="SAG16:SAI16"/>
    <mergeCell ref="SAJ16:SAL16"/>
    <mergeCell ref="SAM16:SAO16"/>
    <mergeCell ref="SAP16:SAR16"/>
    <mergeCell ref="SAS16:SAU16"/>
    <mergeCell ref="SEH16:SEJ16"/>
    <mergeCell ref="SEK16:SEM16"/>
    <mergeCell ref="SEN16:SEP16"/>
    <mergeCell ref="SEQ16:SES16"/>
    <mergeCell ref="SET16:SEV16"/>
    <mergeCell ref="SDS16:SDU16"/>
    <mergeCell ref="SDV16:SDX16"/>
    <mergeCell ref="SDY16:SEA16"/>
    <mergeCell ref="SEB16:SED16"/>
    <mergeCell ref="SEE16:SEG16"/>
    <mergeCell ref="SDD16:SDF16"/>
    <mergeCell ref="SDG16:SDI16"/>
    <mergeCell ref="SDJ16:SDL16"/>
    <mergeCell ref="SDM16:SDO16"/>
    <mergeCell ref="SDP16:SDR16"/>
    <mergeCell ref="SCO16:SCQ16"/>
    <mergeCell ref="SCR16:SCT16"/>
    <mergeCell ref="SCU16:SCW16"/>
    <mergeCell ref="SCX16:SCZ16"/>
    <mergeCell ref="SDA16:SDC16"/>
    <mergeCell ref="SGP16:SGR16"/>
    <mergeCell ref="SGS16:SGU16"/>
    <mergeCell ref="SGV16:SGX16"/>
    <mergeCell ref="SGY16:SHA16"/>
    <mergeCell ref="SHB16:SHD16"/>
    <mergeCell ref="SGA16:SGC16"/>
    <mergeCell ref="SGD16:SGF16"/>
    <mergeCell ref="SGG16:SGI16"/>
    <mergeCell ref="SGJ16:SGL16"/>
    <mergeCell ref="SGM16:SGO16"/>
    <mergeCell ref="SFL16:SFN16"/>
    <mergeCell ref="SFO16:SFQ16"/>
    <mergeCell ref="SFR16:SFT16"/>
    <mergeCell ref="SFU16:SFW16"/>
    <mergeCell ref="SFX16:SFZ16"/>
    <mergeCell ref="SEW16:SEY16"/>
    <mergeCell ref="SEZ16:SFB16"/>
    <mergeCell ref="SFC16:SFE16"/>
    <mergeCell ref="SFF16:SFH16"/>
    <mergeCell ref="SFI16:SFK16"/>
    <mergeCell ref="SIX16:SIZ16"/>
    <mergeCell ref="SJA16:SJC16"/>
    <mergeCell ref="SJD16:SJF16"/>
    <mergeCell ref="SJG16:SJI16"/>
    <mergeCell ref="SJJ16:SJL16"/>
    <mergeCell ref="SII16:SIK16"/>
    <mergeCell ref="SIL16:SIN16"/>
    <mergeCell ref="SIO16:SIQ16"/>
    <mergeCell ref="SIR16:SIT16"/>
    <mergeCell ref="SIU16:SIW16"/>
    <mergeCell ref="SHT16:SHV16"/>
    <mergeCell ref="SHW16:SHY16"/>
    <mergeCell ref="SHZ16:SIB16"/>
    <mergeCell ref="SIC16:SIE16"/>
    <mergeCell ref="SIF16:SIH16"/>
    <mergeCell ref="SHE16:SHG16"/>
    <mergeCell ref="SHH16:SHJ16"/>
    <mergeCell ref="SHK16:SHM16"/>
    <mergeCell ref="SHN16:SHP16"/>
    <mergeCell ref="SHQ16:SHS16"/>
    <mergeCell ref="SLF16:SLH16"/>
    <mergeCell ref="SLI16:SLK16"/>
    <mergeCell ref="SLL16:SLN16"/>
    <mergeCell ref="SLO16:SLQ16"/>
    <mergeCell ref="SLR16:SLT16"/>
    <mergeCell ref="SKQ16:SKS16"/>
    <mergeCell ref="SKT16:SKV16"/>
    <mergeCell ref="SKW16:SKY16"/>
    <mergeCell ref="SKZ16:SLB16"/>
    <mergeCell ref="SLC16:SLE16"/>
    <mergeCell ref="SKB16:SKD16"/>
    <mergeCell ref="SKE16:SKG16"/>
    <mergeCell ref="SKH16:SKJ16"/>
    <mergeCell ref="SKK16:SKM16"/>
    <mergeCell ref="SKN16:SKP16"/>
    <mergeCell ref="SJM16:SJO16"/>
    <mergeCell ref="SJP16:SJR16"/>
    <mergeCell ref="SJS16:SJU16"/>
    <mergeCell ref="SJV16:SJX16"/>
    <mergeCell ref="SJY16:SKA16"/>
    <mergeCell ref="SNN16:SNP16"/>
    <mergeCell ref="SNQ16:SNS16"/>
    <mergeCell ref="SNT16:SNV16"/>
    <mergeCell ref="SNW16:SNY16"/>
    <mergeCell ref="SNZ16:SOB16"/>
    <mergeCell ref="SMY16:SNA16"/>
    <mergeCell ref="SNB16:SND16"/>
    <mergeCell ref="SNE16:SNG16"/>
    <mergeCell ref="SNH16:SNJ16"/>
    <mergeCell ref="SNK16:SNM16"/>
    <mergeCell ref="SMJ16:SML16"/>
    <mergeCell ref="SMM16:SMO16"/>
    <mergeCell ref="SMP16:SMR16"/>
    <mergeCell ref="SMS16:SMU16"/>
    <mergeCell ref="SMV16:SMX16"/>
    <mergeCell ref="SLU16:SLW16"/>
    <mergeCell ref="SLX16:SLZ16"/>
    <mergeCell ref="SMA16:SMC16"/>
    <mergeCell ref="SMD16:SMF16"/>
    <mergeCell ref="SMG16:SMI16"/>
    <mergeCell ref="SPV16:SPX16"/>
    <mergeCell ref="SPY16:SQA16"/>
    <mergeCell ref="SQB16:SQD16"/>
    <mergeCell ref="SQE16:SQG16"/>
    <mergeCell ref="SQH16:SQJ16"/>
    <mergeCell ref="SPG16:SPI16"/>
    <mergeCell ref="SPJ16:SPL16"/>
    <mergeCell ref="SPM16:SPO16"/>
    <mergeCell ref="SPP16:SPR16"/>
    <mergeCell ref="SPS16:SPU16"/>
    <mergeCell ref="SOR16:SOT16"/>
    <mergeCell ref="SOU16:SOW16"/>
    <mergeCell ref="SOX16:SOZ16"/>
    <mergeCell ref="SPA16:SPC16"/>
    <mergeCell ref="SPD16:SPF16"/>
    <mergeCell ref="SOC16:SOE16"/>
    <mergeCell ref="SOF16:SOH16"/>
    <mergeCell ref="SOI16:SOK16"/>
    <mergeCell ref="SOL16:SON16"/>
    <mergeCell ref="SOO16:SOQ16"/>
    <mergeCell ref="SSD16:SSF16"/>
    <mergeCell ref="SSG16:SSI16"/>
    <mergeCell ref="SSJ16:SSL16"/>
    <mergeCell ref="SSM16:SSO16"/>
    <mergeCell ref="SSP16:SSR16"/>
    <mergeCell ref="SRO16:SRQ16"/>
    <mergeCell ref="SRR16:SRT16"/>
    <mergeCell ref="SRU16:SRW16"/>
    <mergeCell ref="SRX16:SRZ16"/>
    <mergeCell ref="SSA16:SSC16"/>
    <mergeCell ref="SQZ16:SRB16"/>
    <mergeCell ref="SRC16:SRE16"/>
    <mergeCell ref="SRF16:SRH16"/>
    <mergeCell ref="SRI16:SRK16"/>
    <mergeCell ref="SRL16:SRN16"/>
    <mergeCell ref="SQK16:SQM16"/>
    <mergeCell ref="SQN16:SQP16"/>
    <mergeCell ref="SQQ16:SQS16"/>
    <mergeCell ref="SQT16:SQV16"/>
    <mergeCell ref="SQW16:SQY16"/>
    <mergeCell ref="SUL16:SUN16"/>
    <mergeCell ref="SUO16:SUQ16"/>
    <mergeCell ref="SUR16:SUT16"/>
    <mergeCell ref="SUU16:SUW16"/>
    <mergeCell ref="SUX16:SUZ16"/>
    <mergeCell ref="STW16:STY16"/>
    <mergeCell ref="STZ16:SUB16"/>
    <mergeCell ref="SUC16:SUE16"/>
    <mergeCell ref="SUF16:SUH16"/>
    <mergeCell ref="SUI16:SUK16"/>
    <mergeCell ref="STH16:STJ16"/>
    <mergeCell ref="STK16:STM16"/>
    <mergeCell ref="STN16:STP16"/>
    <mergeCell ref="STQ16:STS16"/>
    <mergeCell ref="STT16:STV16"/>
    <mergeCell ref="SSS16:SSU16"/>
    <mergeCell ref="SSV16:SSX16"/>
    <mergeCell ref="SSY16:STA16"/>
    <mergeCell ref="STB16:STD16"/>
    <mergeCell ref="STE16:STG16"/>
    <mergeCell ref="SWT16:SWV16"/>
    <mergeCell ref="SWW16:SWY16"/>
    <mergeCell ref="SWZ16:SXB16"/>
    <mergeCell ref="SXC16:SXE16"/>
    <mergeCell ref="SXF16:SXH16"/>
    <mergeCell ref="SWE16:SWG16"/>
    <mergeCell ref="SWH16:SWJ16"/>
    <mergeCell ref="SWK16:SWM16"/>
    <mergeCell ref="SWN16:SWP16"/>
    <mergeCell ref="SWQ16:SWS16"/>
    <mergeCell ref="SVP16:SVR16"/>
    <mergeCell ref="SVS16:SVU16"/>
    <mergeCell ref="SVV16:SVX16"/>
    <mergeCell ref="SVY16:SWA16"/>
    <mergeCell ref="SWB16:SWD16"/>
    <mergeCell ref="SVA16:SVC16"/>
    <mergeCell ref="SVD16:SVF16"/>
    <mergeCell ref="SVG16:SVI16"/>
    <mergeCell ref="SVJ16:SVL16"/>
    <mergeCell ref="SVM16:SVO16"/>
    <mergeCell ref="SZB16:SZD16"/>
    <mergeCell ref="SZE16:SZG16"/>
    <mergeCell ref="SZH16:SZJ16"/>
    <mergeCell ref="SZK16:SZM16"/>
    <mergeCell ref="SZN16:SZP16"/>
    <mergeCell ref="SYM16:SYO16"/>
    <mergeCell ref="SYP16:SYR16"/>
    <mergeCell ref="SYS16:SYU16"/>
    <mergeCell ref="SYV16:SYX16"/>
    <mergeCell ref="SYY16:SZA16"/>
    <mergeCell ref="SXX16:SXZ16"/>
    <mergeCell ref="SYA16:SYC16"/>
    <mergeCell ref="SYD16:SYF16"/>
    <mergeCell ref="SYG16:SYI16"/>
    <mergeCell ref="SYJ16:SYL16"/>
    <mergeCell ref="SXI16:SXK16"/>
    <mergeCell ref="SXL16:SXN16"/>
    <mergeCell ref="SXO16:SXQ16"/>
    <mergeCell ref="SXR16:SXT16"/>
    <mergeCell ref="SXU16:SXW16"/>
    <mergeCell ref="TBJ16:TBL16"/>
    <mergeCell ref="TBM16:TBO16"/>
    <mergeCell ref="TBP16:TBR16"/>
    <mergeCell ref="TBS16:TBU16"/>
    <mergeCell ref="TBV16:TBX16"/>
    <mergeCell ref="TAU16:TAW16"/>
    <mergeCell ref="TAX16:TAZ16"/>
    <mergeCell ref="TBA16:TBC16"/>
    <mergeCell ref="TBD16:TBF16"/>
    <mergeCell ref="TBG16:TBI16"/>
    <mergeCell ref="TAF16:TAH16"/>
    <mergeCell ref="TAI16:TAK16"/>
    <mergeCell ref="TAL16:TAN16"/>
    <mergeCell ref="TAO16:TAQ16"/>
    <mergeCell ref="TAR16:TAT16"/>
    <mergeCell ref="SZQ16:SZS16"/>
    <mergeCell ref="SZT16:SZV16"/>
    <mergeCell ref="SZW16:SZY16"/>
    <mergeCell ref="SZZ16:TAB16"/>
    <mergeCell ref="TAC16:TAE16"/>
    <mergeCell ref="TDR16:TDT16"/>
    <mergeCell ref="TDU16:TDW16"/>
    <mergeCell ref="TDX16:TDZ16"/>
    <mergeCell ref="TEA16:TEC16"/>
    <mergeCell ref="TED16:TEF16"/>
    <mergeCell ref="TDC16:TDE16"/>
    <mergeCell ref="TDF16:TDH16"/>
    <mergeCell ref="TDI16:TDK16"/>
    <mergeCell ref="TDL16:TDN16"/>
    <mergeCell ref="TDO16:TDQ16"/>
    <mergeCell ref="TCN16:TCP16"/>
    <mergeCell ref="TCQ16:TCS16"/>
    <mergeCell ref="TCT16:TCV16"/>
    <mergeCell ref="TCW16:TCY16"/>
    <mergeCell ref="TCZ16:TDB16"/>
    <mergeCell ref="TBY16:TCA16"/>
    <mergeCell ref="TCB16:TCD16"/>
    <mergeCell ref="TCE16:TCG16"/>
    <mergeCell ref="TCH16:TCJ16"/>
    <mergeCell ref="TCK16:TCM16"/>
    <mergeCell ref="TFZ16:TGB16"/>
    <mergeCell ref="TGC16:TGE16"/>
    <mergeCell ref="TGF16:TGH16"/>
    <mergeCell ref="TGI16:TGK16"/>
    <mergeCell ref="TGL16:TGN16"/>
    <mergeCell ref="TFK16:TFM16"/>
    <mergeCell ref="TFN16:TFP16"/>
    <mergeCell ref="TFQ16:TFS16"/>
    <mergeCell ref="TFT16:TFV16"/>
    <mergeCell ref="TFW16:TFY16"/>
    <mergeCell ref="TEV16:TEX16"/>
    <mergeCell ref="TEY16:TFA16"/>
    <mergeCell ref="TFB16:TFD16"/>
    <mergeCell ref="TFE16:TFG16"/>
    <mergeCell ref="TFH16:TFJ16"/>
    <mergeCell ref="TEG16:TEI16"/>
    <mergeCell ref="TEJ16:TEL16"/>
    <mergeCell ref="TEM16:TEO16"/>
    <mergeCell ref="TEP16:TER16"/>
    <mergeCell ref="TES16:TEU16"/>
    <mergeCell ref="TIH16:TIJ16"/>
    <mergeCell ref="TIK16:TIM16"/>
    <mergeCell ref="TIN16:TIP16"/>
    <mergeCell ref="TIQ16:TIS16"/>
    <mergeCell ref="TIT16:TIV16"/>
    <mergeCell ref="THS16:THU16"/>
    <mergeCell ref="THV16:THX16"/>
    <mergeCell ref="THY16:TIA16"/>
    <mergeCell ref="TIB16:TID16"/>
    <mergeCell ref="TIE16:TIG16"/>
    <mergeCell ref="THD16:THF16"/>
    <mergeCell ref="THG16:THI16"/>
    <mergeCell ref="THJ16:THL16"/>
    <mergeCell ref="THM16:THO16"/>
    <mergeCell ref="THP16:THR16"/>
    <mergeCell ref="TGO16:TGQ16"/>
    <mergeCell ref="TGR16:TGT16"/>
    <mergeCell ref="TGU16:TGW16"/>
    <mergeCell ref="TGX16:TGZ16"/>
    <mergeCell ref="THA16:THC16"/>
    <mergeCell ref="TKP16:TKR16"/>
    <mergeCell ref="TKS16:TKU16"/>
    <mergeCell ref="TKV16:TKX16"/>
    <mergeCell ref="TKY16:TLA16"/>
    <mergeCell ref="TLB16:TLD16"/>
    <mergeCell ref="TKA16:TKC16"/>
    <mergeCell ref="TKD16:TKF16"/>
    <mergeCell ref="TKG16:TKI16"/>
    <mergeCell ref="TKJ16:TKL16"/>
    <mergeCell ref="TKM16:TKO16"/>
    <mergeCell ref="TJL16:TJN16"/>
    <mergeCell ref="TJO16:TJQ16"/>
    <mergeCell ref="TJR16:TJT16"/>
    <mergeCell ref="TJU16:TJW16"/>
    <mergeCell ref="TJX16:TJZ16"/>
    <mergeCell ref="TIW16:TIY16"/>
    <mergeCell ref="TIZ16:TJB16"/>
    <mergeCell ref="TJC16:TJE16"/>
    <mergeCell ref="TJF16:TJH16"/>
    <mergeCell ref="TJI16:TJK16"/>
    <mergeCell ref="TMX16:TMZ16"/>
    <mergeCell ref="TNA16:TNC16"/>
    <mergeCell ref="TND16:TNF16"/>
    <mergeCell ref="TNG16:TNI16"/>
    <mergeCell ref="TNJ16:TNL16"/>
    <mergeCell ref="TMI16:TMK16"/>
    <mergeCell ref="TML16:TMN16"/>
    <mergeCell ref="TMO16:TMQ16"/>
    <mergeCell ref="TMR16:TMT16"/>
    <mergeCell ref="TMU16:TMW16"/>
    <mergeCell ref="TLT16:TLV16"/>
    <mergeCell ref="TLW16:TLY16"/>
    <mergeCell ref="TLZ16:TMB16"/>
    <mergeCell ref="TMC16:TME16"/>
    <mergeCell ref="TMF16:TMH16"/>
    <mergeCell ref="TLE16:TLG16"/>
    <mergeCell ref="TLH16:TLJ16"/>
    <mergeCell ref="TLK16:TLM16"/>
    <mergeCell ref="TLN16:TLP16"/>
    <mergeCell ref="TLQ16:TLS16"/>
    <mergeCell ref="TPF16:TPH16"/>
    <mergeCell ref="TPI16:TPK16"/>
    <mergeCell ref="TPL16:TPN16"/>
    <mergeCell ref="TPO16:TPQ16"/>
    <mergeCell ref="TPR16:TPT16"/>
    <mergeCell ref="TOQ16:TOS16"/>
    <mergeCell ref="TOT16:TOV16"/>
    <mergeCell ref="TOW16:TOY16"/>
    <mergeCell ref="TOZ16:TPB16"/>
    <mergeCell ref="TPC16:TPE16"/>
    <mergeCell ref="TOB16:TOD16"/>
    <mergeCell ref="TOE16:TOG16"/>
    <mergeCell ref="TOH16:TOJ16"/>
    <mergeCell ref="TOK16:TOM16"/>
    <mergeCell ref="TON16:TOP16"/>
    <mergeCell ref="TNM16:TNO16"/>
    <mergeCell ref="TNP16:TNR16"/>
    <mergeCell ref="TNS16:TNU16"/>
    <mergeCell ref="TNV16:TNX16"/>
    <mergeCell ref="TNY16:TOA16"/>
    <mergeCell ref="TRN16:TRP16"/>
    <mergeCell ref="TRQ16:TRS16"/>
    <mergeCell ref="TRT16:TRV16"/>
    <mergeCell ref="TRW16:TRY16"/>
    <mergeCell ref="TRZ16:TSB16"/>
    <mergeCell ref="TQY16:TRA16"/>
    <mergeCell ref="TRB16:TRD16"/>
    <mergeCell ref="TRE16:TRG16"/>
    <mergeCell ref="TRH16:TRJ16"/>
    <mergeCell ref="TRK16:TRM16"/>
    <mergeCell ref="TQJ16:TQL16"/>
    <mergeCell ref="TQM16:TQO16"/>
    <mergeCell ref="TQP16:TQR16"/>
    <mergeCell ref="TQS16:TQU16"/>
    <mergeCell ref="TQV16:TQX16"/>
    <mergeCell ref="TPU16:TPW16"/>
    <mergeCell ref="TPX16:TPZ16"/>
    <mergeCell ref="TQA16:TQC16"/>
    <mergeCell ref="TQD16:TQF16"/>
    <mergeCell ref="TQG16:TQI16"/>
    <mergeCell ref="TTV16:TTX16"/>
    <mergeCell ref="TTY16:TUA16"/>
    <mergeCell ref="TUB16:TUD16"/>
    <mergeCell ref="TUE16:TUG16"/>
    <mergeCell ref="TUH16:TUJ16"/>
    <mergeCell ref="TTG16:TTI16"/>
    <mergeCell ref="TTJ16:TTL16"/>
    <mergeCell ref="TTM16:TTO16"/>
    <mergeCell ref="TTP16:TTR16"/>
    <mergeCell ref="TTS16:TTU16"/>
    <mergeCell ref="TSR16:TST16"/>
    <mergeCell ref="TSU16:TSW16"/>
    <mergeCell ref="TSX16:TSZ16"/>
    <mergeCell ref="TTA16:TTC16"/>
    <mergeCell ref="TTD16:TTF16"/>
    <mergeCell ref="TSC16:TSE16"/>
    <mergeCell ref="TSF16:TSH16"/>
    <mergeCell ref="TSI16:TSK16"/>
    <mergeCell ref="TSL16:TSN16"/>
    <mergeCell ref="TSO16:TSQ16"/>
    <mergeCell ref="TWD16:TWF16"/>
    <mergeCell ref="TWG16:TWI16"/>
    <mergeCell ref="TWJ16:TWL16"/>
    <mergeCell ref="TWM16:TWO16"/>
    <mergeCell ref="TWP16:TWR16"/>
    <mergeCell ref="TVO16:TVQ16"/>
    <mergeCell ref="TVR16:TVT16"/>
    <mergeCell ref="TVU16:TVW16"/>
    <mergeCell ref="TVX16:TVZ16"/>
    <mergeCell ref="TWA16:TWC16"/>
    <mergeCell ref="TUZ16:TVB16"/>
    <mergeCell ref="TVC16:TVE16"/>
    <mergeCell ref="TVF16:TVH16"/>
    <mergeCell ref="TVI16:TVK16"/>
    <mergeCell ref="TVL16:TVN16"/>
    <mergeCell ref="TUK16:TUM16"/>
    <mergeCell ref="TUN16:TUP16"/>
    <mergeCell ref="TUQ16:TUS16"/>
    <mergeCell ref="TUT16:TUV16"/>
    <mergeCell ref="TUW16:TUY16"/>
    <mergeCell ref="TYL16:TYN16"/>
    <mergeCell ref="TYO16:TYQ16"/>
    <mergeCell ref="TYR16:TYT16"/>
    <mergeCell ref="TYU16:TYW16"/>
    <mergeCell ref="TYX16:TYZ16"/>
    <mergeCell ref="TXW16:TXY16"/>
    <mergeCell ref="TXZ16:TYB16"/>
    <mergeCell ref="TYC16:TYE16"/>
    <mergeCell ref="TYF16:TYH16"/>
    <mergeCell ref="TYI16:TYK16"/>
    <mergeCell ref="TXH16:TXJ16"/>
    <mergeCell ref="TXK16:TXM16"/>
    <mergeCell ref="TXN16:TXP16"/>
    <mergeCell ref="TXQ16:TXS16"/>
    <mergeCell ref="TXT16:TXV16"/>
    <mergeCell ref="TWS16:TWU16"/>
    <mergeCell ref="TWV16:TWX16"/>
    <mergeCell ref="TWY16:TXA16"/>
    <mergeCell ref="TXB16:TXD16"/>
    <mergeCell ref="TXE16:TXG16"/>
    <mergeCell ref="UAT16:UAV16"/>
    <mergeCell ref="UAW16:UAY16"/>
    <mergeCell ref="UAZ16:UBB16"/>
    <mergeCell ref="UBC16:UBE16"/>
    <mergeCell ref="UBF16:UBH16"/>
    <mergeCell ref="UAE16:UAG16"/>
    <mergeCell ref="UAH16:UAJ16"/>
    <mergeCell ref="UAK16:UAM16"/>
    <mergeCell ref="UAN16:UAP16"/>
    <mergeCell ref="UAQ16:UAS16"/>
    <mergeCell ref="TZP16:TZR16"/>
    <mergeCell ref="TZS16:TZU16"/>
    <mergeCell ref="TZV16:TZX16"/>
    <mergeCell ref="TZY16:UAA16"/>
    <mergeCell ref="UAB16:UAD16"/>
    <mergeCell ref="TZA16:TZC16"/>
    <mergeCell ref="TZD16:TZF16"/>
    <mergeCell ref="TZG16:TZI16"/>
    <mergeCell ref="TZJ16:TZL16"/>
    <mergeCell ref="TZM16:TZO16"/>
    <mergeCell ref="UDB16:UDD16"/>
    <mergeCell ref="UDE16:UDG16"/>
    <mergeCell ref="UDH16:UDJ16"/>
    <mergeCell ref="UDK16:UDM16"/>
    <mergeCell ref="UDN16:UDP16"/>
    <mergeCell ref="UCM16:UCO16"/>
    <mergeCell ref="UCP16:UCR16"/>
    <mergeCell ref="UCS16:UCU16"/>
    <mergeCell ref="UCV16:UCX16"/>
    <mergeCell ref="UCY16:UDA16"/>
    <mergeCell ref="UBX16:UBZ16"/>
    <mergeCell ref="UCA16:UCC16"/>
    <mergeCell ref="UCD16:UCF16"/>
    <mergeCell ref="UCG16:UCI16"/>
    <mergeCell ref="UCJ16:UCL16"/>
    <mergeCell ref="UBI16:UBK16"/>
    <mergeCell ref="UBL16:UBN16"/>
    <mergeCell ref="UBO16:UBQ16"/>
    <mergeCell ref="UBR16:UBT16"/>
    <mergeCell ref="UBU16:UBW16"/>
    <mergeCell ref="UFJ16:UFL16"/>
    <mergeCell ref="UFM16:UFO16"/>
    <mergeCell ref="UFP16:UFR16"/>
    <mergeCell ref="UFS16:UFU16"/>
    <mergeCell ref="UFV16:UFX16"/>
    <mergeCell ref="UEU16:UEW16"/>
    <mergeCell ref="UEX16:UEZ16"/>
    <mergeCell ref="UFA16:UFC16"/>
    <mergeCell ref="UFD16:UFF16"/>
    <mergeCell ref="UFG16:UFI16"/>
    <mergeCell ref="UEF16:UEH16"/>
    <mergeCell ref="UEI16:UEK16"/>
    <mergeCell ref="UEL16:UEN16"/>
    <mergeCell ref="UEO16:UEQ16"/>
    <mergeCell ref="UER16:UET16"/>
    <mergeCell ref="UDQ16:UDS16"/>
    <mergeCell ref="UDT16:UDV16"/>
    <mergeCell ref="UDW16:UDY16"/>
    <mergeCell ref="UDZ16:UEB16"/>
    <mergeCell ref="UEC16:UEE16"/>
    <mergeCell ref="UHR16:UHT16"/>
    <mergeCell ref="UHU16:UHW16"/>
    <mergeCell ref="UHX16:UHZ16"/>
    <mergeCell ref="UIA16:UIC16"/>
    <mergeCell ref="UID16:UIF16"/>
    <mergeCell ref="UHC16:UHE16"/>
    <mergeCell ref="UHF16:UHH16"/>
    <mergeCell ref="UHI16:UHK16"/>
    <mergeCell ref="UHL16:UHN16"/>
    <mergeCell ref="UHO16:UHQ16"/>
    <mergeCell ref="UGN16:UGP16"/>
    <mergeCell ref="UGQ16:UGS16"/>
    <mergeCell ref="UGT16:UGV16"/>
    <mergeCell ref="UGW16:UGY16"/>
    <mergeCell ref="UGZ16:UHB16"/>
    <mergeCell ref="UFY16:UGA16"/>
    <mergeCell ref="UGB16:UGD16"/>
    <mergeCell ref="UGE16:UGG16"/>
    <mergeCell ref="UGH16:UGJ16"/>
    <mergeCell ref="UGK16:UGM16"/>
    <mergeCell ref="UJZ16:UKB16"/>
    <mergeCell ref="UKC16:UKE16"/>
    <mergeCell ref="UKF16:UKH16"/>
    <mergeCell ref="UKI16:UKK16"/>
    <mergeCell ref="UKL16:UKN16"/>
    <mergeCell ref="UJK16:UJM16"/>
    <mergeCell ref="UJN16:UJP16"/>
    <mergeCell ref="UJQ16:UJS16"/>
    <mergeCell ref="UJT16:UJV16"/>
    <mergeCell ref="UJW16:UJY16"/>
    <mergeCell ref="UIV16:UIX16"/>
    <mergeCell ref="UIY16:UJA16"/>
    <mergeCell ref="UJB16:UJD16"/>
    <mergeCell ref="UJE16:UJG16"/>
    <mergeCell ref="UJH16:UJJ16"/>
    <mergeCell ref="UIG16:UII16"/>
    <mergeCell ref="UIJ16:UIL16"/>
    <mergeCell ref="UIM16:UIO16"/>
    <mergeCell ref="UIP16:UIR16"/>
    <mergeCell ref="UIS16:UIU16"/>
    <mergeCell ref="UMH16:UMJ16"/>
    <mergeCell ref="UMK16:UMM16"/>
    <mergeCell ref="UMN16:UMP16"/>
    <mergeCell ref="UMQ16:UMS16"/>
    <mergeCell ref="UMT16:UMV16"/>
    <mergeCell ref="ULS16:ULU16"/>
    <mergeCell ref="ULV16:ULX16"/>
    <mergeCell ref="ULY16:UMA16"/>
    <mergeCell ref="UMB16:UMD16"/>
    <mergeCell ref="UME16:UMG16"/>
    <mergeCell ref="ULD16:ULF16"/>
    <mergeCell ref="ULG16:ULI16"/>
    <mergeCell ref="ULJ16:ULL16"/>
    <mergeCell ref="ULM16:ULO16"/>
    <mergeCell ref="ULP16:ULR16"/>
    <mergeCell ref="UKO16:UKQ16"/>
    <mergeCell ref="UKR16:UKT16"/>
    <mergeCell ref="UKU16:UKW16"/>
    <mergeCell ref="UKX16:UKZ16"/>
    <mergeCell ref="ULA16:ULC16"/>
    <mergeCell ref="UOP16:UOR16"/>
    <mergeCell ref="UOS16:UOU16"/>
    <mergeCell ref="UOV16:UOX16"/>
    <mergeCell ref="UOY16:UPA16"/>
    <mergeCell ref="UPB16:UPD16"/>
    <mergeCell ref="UOA16:UOC16"/>
    <mergeCell ref="UOD16:UOF16"/>
    <mergeCell ref="UOG16:UOI16"/>
    <mergeCell ref="UOJ16:UOL16"/>
    <mergeCell ref="UOM16:UOO16"/>
    <mergeCell ref="UNL16:UNN16"/>
    <mergeCell ref="UNO16:UNQ16"/>
    <mergeCell ref="UNR16:UNT16"/>
    <mergeCell ref="UNU16:UNW16"/>
    <mergeCell ref="UNX16:UNZ16"/>
    <mergeCell ref="UMW16:UMY16"/>
    <mergeCell ref="UMZ16:UNB16"/>
    <mergeCell ref="UNC16:UNE16"/>
    <mergeCell ref="UNF16:UNH16"/>
    <mergeCell ref="UNI16:UNK16"/>
    <mergeCell ref="UQX16:UQZ16"/>
    <mergeCell ref="URA16:URC16"/>
    <mergeCell ref="URD16:URF16"/>
    <mergeCell ref="URG16:URI16"/>
    <mergeCell ref="URJ16:URL16"/>
    <mergeCell ref="UQI16:UQK16"/>
    <mergeCell ref="UQL16:UQN16"/>
    <mergeCell ref="UQO16:UQQ16"/>
    <mergeCell ref="UQR16:UQT16"/>
    <mergeCell ref="UQU16:UQW16"/>
    <mergeCell ref="UPT16:UPV16"/>
    <mergeCell ref="UPW16:UPY16"/>
    <mergeCell ref="UPZ16:UQB16"/>
    <mergeCell ref="UQC16:UQE16"/>
    <mergeCell ref="UQF16:UQH16"/>
    <mergeCell ref="UPE16:UPG16"/>
    <mergeCell ref="UPH16:UPJ16"/>
    <mergeCell ref="UPK16:UPM16"/>
    <mergeCell ref="UPN16:UPP16"/>
    <mergeCell ref="UPQ16:UPS16"/>
    <mergeCell ref="UTF16:UTH16"/>
    <mergeCell ref="UTI16:UTK16"/>
    <mergeCell ref="UTL16:UTN16"/>
    <mergeCell ref="UTO16:UTQ16"/>
    <mergeCell ref="UTR16:UTT16"/>
    <mergeCell ref="USQ16:USS16"/>
    <mergeCell ref="UST16:USV16"/>
    <mergeCell ref="USW16:USY16"/>
    <mergeCell ref="USZ16:UTB16"/>
    <mergeCell ref="UTC16:UTE16"/>
    <mergeCell ref="USB16:USD16"/>
    <mergeCell ref="USE16:USG16"/>
    <mergeCell ref="USH16:USJ16"/>
    <mergeCell ref="USK16:USM16"/>
    <mergeCell ref="USN16:USP16"/>
    <mergeCell ref="URM16:URO16"/>
    <mergeCell ref="URP16:URR16"/>
    <mergeCell ref="URS16:URU16"/>
    <mergeCell ref="URV16:URX16"/>
    <mergeCell ref="URY16:USA16"/>
    <mergeCell ref="UVN16:UVP16"/>
    <mergeCell ref="UVQ16:UVS16"/>
    <mergeCell ref="UVT16:UVV16"/>
    <mergeCell ref="UVW16:UVY16"/>
    <mergeCell ref="UVZ16:UWB16"/>
    <mergeCell ref="UUY16:UVA16"/>
    <mergeCell ref="UVB16:UVD16"/>
    <mergeCell ref="UVE16:UVG16"/>
    <mergeCell ref="UVH16:UVJ16"/>
    <mergeCell ref="UVK16:UVM16"/>
    <mergeCell ref="UUJ16:UUL16"/>
    <mergeCell ref="UUM16:UUO16"/>
    <mergeCell ref="UUP16:UUR16"/>
    <mergeCell ref="UUS16:UUU16"/>
    <mergeCell ref="UUV16:UUX16"/>
    <mergeCell ref="UTU16:UTW16"/>
    <mergeCell ref="UTX16:UTZ16"/>
    <mergeCell ref="UUA16:UUC16"/>
    <mergeCell ref="UUD16:UUF16"/>
    <mergeCell ref="UUG16:UUI16"/>
    <mergeCell ref="UXV16:UXX16"/>
    <mergeCell ref="UXY16:UYA16"/>
    <mergeCell ref="UYB16:UYD16"/>
    <mergeCell ref="UYE16:UYG16"/>
    <mergeCell ref="UYH16:UYJ16"/>
    <mergeCell ref="UXG16:UXI16"/>
    <mergeCell ref="UXJ16:UXL16"/>
    <mergeCell ref="UXM16:UXO16"/>
    <mergeCell ref="UXP16:UXR16"/>
    <mergeCell ref="UXS16:UXU16"/>
    <mergeCell ref="UWR16:UWT16"/>
    <mergeCell ref="UWU16:UWW16"/>
    <mergeCell ref="UWX16:UWZ16"/>
    <mergeCell ref="UXA16:UXC16"/>
    <mergeCell ref="UXD16:UXF16"/>
    <mergeCell ref="UWC16:UWE16"/>
    <mergeCell ref="UWF16:UWH16"/>
    <mergeCell ref="UWI16:UWK16"/>
    <mergeCell ref="UWL16:UWN16"/>
    <mergeCell ref="UWO16:UWQ16"/>
    <mergeCell ref="VAD16:VAF16"/>
    <mergeCell ref="VAG16:VAI16"/>
    <mergeCell ref="VAJ16:VAL16"/>
    <mergeCell ref="VAM16:VAO16"/>
    <mergeCell ref="VAP16:VAR16"/>
    <mergeCell ref="UZO16:UZQ16"/>
    <mergeCell ref="UZR16:UZT16"/>
    <mergeCell ref="UZU16:UZW16"/>
    <mergeCell ref="UZX16:UZZ16"/>
    <mergeCell ref="VAA16:VAC16"/>
    <mergeCell ref="UYZ16:UZB16"/>
    <mergeCell ref="UZC16:UZE16"/>
    <mergeCell ref="UZF16:UZH16"/>
    <mergeCell ref="UZI16:UZK16"/>
    <mergeCell ref="UZL16:UZN16"/>
    <mergeCell ref="UYK16:UYM16"/>
    <mergeCell ref="UYN16:UYP16"/>
    <mergeCell ref="UYQ16:UYS16"/>
    <mergeCell ref="UYT16:UYV16"/>
    <mergeCell ref="UYW16:UYY16"/>
    <mergeCell ref="VCL16:VCN16"/>
    <mergeCell ref="VCO16:VCQ16"/>
    <mergeCell ref="VCR16:VCT16"/>
    <mergeCell ref="VCU16:VCW16"/>
    <mergeCell ref="VCX16:VCZ16"/>
    <mergeCell ref="VBW16:VBY16"/>
    <mergeCell ref="VBZ16:VCB16"/>
    <mergeCell ref="VCC16:VCE16"/>
    <mergeCell ref="VCF16:VCH16"/>
    <mergeCell ref="VCI16:VCK16"/>
    <mergeCell ref="VBH16:VBJ16"/>
    <mergeCell ref="VBK16:VBM16"/>
    <mergeCell ref="VBN16:VBP16"/>
    <mergeCell ref="VBQ16:VBS16"/>
    <mergeCell ref="VBT16:VBV16"/>
    <mergeCell ref="VAS16:VAU16"/>
    <mergeCell ref="VAV16:VAX16"/>
    <mergeCell ref="VAY16:VBA16"/>
    <mergeCell ref="VBB16:VBD16"/>
    <mergeCell ref="VBE16:VBG16"/>
    <mergeCell ref="VET16:VEV16"/>
    <mergeCell ref="VEW16:VEY16"/>
    <mergeCell ref="VEZ16:VFB16"/>
    <mergeCell ref="VFC16:VFE16"/>
    <mergeCell ref="VFF16:VFH16"/>
    <mergeCell ref="VEE16:VEG16"/>
    <mergeCell ref="VEH16:VEJ16"/>
    <mergeCell ref="VEK16:VEM16"/>
    <mergeCell ref="VEN16:VEP16"/>
    <mergeCell ref="VEQ16:VES16"/>
    <mergeCell ref="VDP16:VDR16"/>
    <mergeCell ref="VDS16:VDU16"/>
    <mergeCell ref="VDV16:VDX16"/>
    <mergeCell ref="VDY16:VEA16"/>
    <mergeCell ref="VEB16:VED16"/>
    <mergeCell ref="VDA16:VDC16"/>
    <mergeCell ref="VDD16:VDF16"/>
    <mergeCell ref="VDG16:VDI16"/>
    <mergeCell ref="VDJ16:VDL16"/>
    <mergeCell ref="VDM16:VDO16"/>
    <mergeCell ref="VHB16:VHD16"/>
    <mergeCell ref="VHE16:VHG16"/>
    <mergeCell ref="VHH16:VHJ16"/>
    <mergeCell ref="VHK16:VHM16"/>
    <mergeCell ref="VHN16:VHP16"/>
    <mergeCell ref="VGM16:VGO16"/>
    <mergeCell ref="VGP16:VGR16"/>
    <mergeCell ref="VGS16:VGU16"/>
    <mergeCell ref="VGV16:VGX16"/>
    <mergeCell ref="VGY16:VHA16"/>
    <mergeCell ref="VFX16:VFZ16"/>
    <mergeCell ref="VGA16:VGC16"/>
    <mergeCell ref="VGD16:VGF16"/>
    <mergeCell ref="VGG16:VGI16"/>
    <mergeCell ref="VGJ16:VGL16"/>
    <mergeCell ref="VFI16:VFK16"/>
    <mergeCell ref="VFL16:VFN16"/>
    <mergeCell ref="VFO16:VFQ16"/>
    <mergeCell ref="VFR16:VFT16"/>
    <mergeCell ref="VFU16:VFW16"/>
    <mergeCell ref="VJJ16:VJL16"/>
    <mergeCell ref="VJM16:VJO16"/>
    <mergeCell ref="VJP16:VJR16"/>
    <mergeCell ref="VJS16:VJU16"/>
    <mergeCell ref="VJV16:VJX16"/>
    <mergeCell ref="VIU16:VIW16"/>
    <mergeCell ref="VIX16:VIZ16"/>
    <mergeCell ref="VJA16:VJC16"/>
    <mergeCell ref="VJD16:VJF16"/>
    <mergeCell ref="VJG16:VJI16"/>
    <mergeCell ref="VIF16:VIH16"/>
    <mergeCell ref="VII16:VIK16"/>
    <mergeCell ref="VIL16:VIN16"/>
    <mergeCell ref="VIO16:VIQ16"/>
    <mergeCell ref="VIR16:VIT16"/>
    <mergeCell ref="VHQ16:VHS16"/>
    <mergeCell ref="VHT16:VHV16"/>
    <mergeCell ref="VHW16:VHY16"/>
    <mergeCell ref="VHZ16:VIB16"/>
    <mergeCell ref="VIC16:VIE16"/>
    <mergeCell ref="VLR16:VLT16"/>
    <mergeCell ref="VLU16:VLW16"/>
    <mergeCell ref="VLX16:VLZ16"/>
    <mergeCell ref="VMA16:VMC16"/>
    <mergeCell ref="VMD16:VMF16"/>
    <mergeCell ref="VLC16:VLE16"/>
    <mergeCell ref="VLF16:VLH16"/>
    <mergeCell ref="VLI16:VLK16"/>
    <mergeCell ref="VLL16:VLN16"/>
    <mergeCell ref="VLO16:VLQ16"/>
    <mergeCell ref="VKN16:VKP16"/>
    <mergeCell ref="VKQ16:VKS16"/>
    <mergeCell ref="VKT16:VKV16"/>
    <mergeCell ref="VKW16:VKY16"/>
    <mergeCell ref="VKZ16:VLB16"/>
    <mergeCell ref="VJY16:VKA16"/>
    <mergeCell ref="VKB16:VKD16"/>
    <mergeCell ref="VKE16:VKG16"/>
    <mergeCell ref="VKH16:VKJ16"/>
    <mergeCell ref="VKK16:VKM16"/>
    <mergeCell ref="VNZ16:VOB16"/>
    <mergeCell ref="VOC16:VOE16"/>
    <mergeCell ref="VOF16:VOH16"/>
    <mergeCell ref="VOI16:VOK16"/>
    <mergeCell ref="VOL16:VON16"/>
    <mergeCell ref="VNK16:VNM16"/>
    <mergeCell ref="VNN16:VNP16"/>
    <mergeCell ref="VNQ16:VNS16"/>
    <mergeCell ref="VNT16:VNV16"/>
    <mergeCell ref="VNW16:VNY16"/>
    <mergeCell ref="VMV16:VMX16"/>
    <mergeCell ref="VMY16:VNA16"/>
    <mergeCell ref="VNB16:VND16"/>
    <mergeCell ref="VNE16:VNG16"/>
    <mergeCell ref="VNH16:VNJ16"/>
    <mergeCell ref="VMG16:VMI16"/>
    <mergeCell ref="VMJ16:VML16"/>
    <mergeCell ref="VMM16:VMO16"/>
    <mergeCell ref="VMP16:VMR16"/>
    <mergeCell ref="VMS16:VMU16"/>
    <mergeCell ref="VQH16:VQJ16"/>
    <mergeCell ref="VQK16:VQM16"/>
    <mergeCell ref="VQN16:VQP16"/>
    <mergeCell ref="VQQ16:VQS16"/>
    <mergeCell ref="VQT16:VQV16"/>
    <mergeCell ref="VPS16:VPU16"/>
    <mergeCell ref="VPV16:VPX16"/>
    <mergeCell ref="VPY16:VQA16"/>
    <mergeCell ref="VQB16:VQD16"/>
    <mergeCell ref="VQE16:VQG16"/>
    <mergeCell ref="VPD16:VPF16"/>
    <mergeCell ref="VPG16:VPI16"/>
    <mergeCell ref="VPJ16:VPL16"/>
    <mergeCell ref="VPM16:VPO16"/>
    <mergeCell ref="VPP16:VPR16"/>
    <mergeCell ref="VOO16:VOQ16"/>
    <mergeCell ref="VOR16:VOT16"/>
    <mergeCell ref="VOU16:VOW16"/>
    <mergeCell ref="VOX16:VOZ16"/>
    <mergeCell ref="VPA16:VPC16"/>
    <mergeCell ref="VSP16:VSR16"/>
    <mergeCell ref="VSS16:VSU16"/>
    <mergeCell ref="VSV16:VSX16"/>
    <mergeCell ref="VSY16:VTA16"/>
    <mergeCell ref="VTB16:VTD16"/>
    <mergeCell ref="VSA16:VSC16"/>
    <mergeCell ref="VSD16:VSF16"/>
    <mergeCell ref="VSG16:VSI16"/>
    <mergeCell ref="VSJ16:VSL16"/>
    <mergeCell ref="VSM16:VSO16"/>
    <mergeCell ref="VRL16:VRN16"/>
    <mergeCell ref="VRO16:VRQ16"/>
    <mergeCell ref="VRR16:VRT16"/>
    <mergeCell ref="VRU16:VRW16"/>
    <mergeCell ref="VRX16:VRZ16"/>
    <mergeCell ref="VQW16:VQY16"/>
    <mergeCell ref="VQZ16:VRB16"/>
    <mergeCell ref="VRC16:VRE16"/>
    <mergeCell ref="VRF16:VRH16"/>
    <mergeCell ref="VRI16:VRK16"/>
    <mergeCell ref="VUX16:VUZ16"/>
    <mergeCell ref="VVA16:VVC16"/>
    <mergeCell ref="VVD16:VVF16"/>
    <mergeCell ref="VVG16:VVI16"/>
    <mergeCell ref="VVJ16:VVL16"/>
    <mergeCell ref="VUI16:VUK16"/>
    <mergeCell ref="VUL16:VUN16"/>
    <mergeCell ref="VUO16:VUQ16"/>
    <mergeCell ref="VUR16:VUT16"/>
    <mergeCell ref="VUU16:VUW16"/>
    <mergeCell ref="VTT16:VTV16"/>
    <mergeCell ref="VTW16:VTY16"/>
    <mergeCell ref="VTZ16:VUB16"/>
    <mergeCell ref="VUC16:VUE16"/>
    <mergeCell ref="VUF16:VUH16"/>
    <mergeCell ref="VTE16:VTG16"/>
    <mergeCell ref="VTH16:VTJ16"/>
    <mergeCell ref="VTK16:VTM16"/>
    <mergeCell ref="VTN16:VTP16"/>
    <mergeCell ref="VTQ16:VTS16"/>
    <mergeCell ref="VXF16:VXH16"/>
    <mergeCell ref="VXI16:VXK16"/>
    <mergeCell ref="VXL16:VXN16"/>
    <mergeCell ref="VXO16:VXQ16"/>
    <mergeCell ref="VXR16:VXT16"/>
    <mergeCell ref="VWQ16:VWS16"/>
    <mergeCell ref="VWT16:VWV16"/>
    <mergeCell ref="VWW16:VWY16"/>
    <mergeCell ref="VWZ16:VXB16"/>
    <mergeCell ref="VXC16:VXE16"/>
    <mergeCell ref="VWB16:VWD16"/>
    <mergeCell ref="VWE16:VWG16"/>
    <mergeCell ref="VWH16:VWJ16"/>
    <mergeCell ref="VWK16:VWM16"/>
    <mergeCell ref="VWN16:VWP16"/>
    <mergeCell ref="VVM16:VVO16"/>
    <mergeCell ref="VVP16:VVR16"/>
    <mergeCell ref="VVS16:VVU16"/>
    <mergeCell ref="VVV16:VVX16"/>
    <mergeCell ref="VVY16:VWA16"/>
    <mergeCell ref="VZN16:VZP16"/>
    <mergeCell ref="VZQ16:VZS16"/>
    <mergeCell ref="VZT16:VZV16"/>
    <mergeCell ref="VZW16:VZY16"/>
    <mergeCell ref="VZZ16:WAB16"/>
    <mergeCell ref="VYY16:VZA16"/>
    <mergeCell ref="VZB16:VZD16"/>
    <mergeCell ref="VZE16:VZG16"/>
    <mergeCell ref="VZH16:VZJ16"/>
    <mergeCell ref="VZK16:VZM16"/>
    <mergeCell ref="VYJ16:VYL16"/>
    <mergeCell ref="VYM16:VYO16"/>
    <mergeCell ref="VYP16:VYR16"/>
    <mergeCell ref="VYS16:VYU16"/>
    <mergeCell ref="VYV16:VYX16"/>
    <mergeCell ref="VXU16:VXW16"/>
    <mergeCell ref="VXX16:VXZ16"/>
    <mergeCell ref="VYA16:VYC16"/>
    <mergeCell ref="VYD16:VYF16"/>
    <mergeCell ref="VYG16:VYI16"/>
    <mergeCell ref="WBV16:WBX16"/>
    <mergeCell ref="WBY16:WCA16"/>
    <mergeCell ref="WCB16:WCD16"/>
    <mergeCell ref="WCE16:WCG16"/>
    <mergeCell ref="WCH16:WCJ16"/>
    <mergeCell ref="WBG16:WBI16"/>
    <mergeCell ref="WBJ16:WBL16"/>
    <mergeCell ref="WBM16:WBO16"/>
    <mergeCell ref="WBP16:WBR16"/>
    <mergeCell ref="WBS16:WBU16"/>
    <mergeCell ref="WAR16:WAT16"/>
    <mergeCell ref="WAU16:WAW16"/>
    <mergeCell ref="WAX16:WAZ16"/>
    <mergeCell ref="WBA16:WBC16"/>
    <mergeCell ref="WBD16:WBF16"/>
    <mergeCell ref="WAC16:WAE16"/>
    <mergeCell ref="WAF16:WAH16"/>
    <mergeCell ref="WAI16:WAK16"/>
    <mergeCell ref="WAL16:WAN16"/>
    <mergeCell ref="WAO16:WAQ16"/>
    <mergeCell ref="WED16:WEF16"/>
    <mergeCell ref="WEG16:WEI16"/>
    <mergeCell ref="WEJ16:WEL16"/>
    <mergeCell ref="WEM16:WEO16"/>
    <mergeCell ref="WEP16:WER16"/>
    <mergeCell ref="WDO16:WDQ16"/>
    <mergeCell ref="WDR16:WDT16"/>
    <mergeCell ref="WDU16:WDW16"/>
    <mergeCell ref="WDX16:WDZ16"/>
    <mergeCell ref="WEA16:WEC16"/>
    <mergeCell ref="WCZ16:WDB16"/>
    <mergeCell ref="WDC16:WDE16"/>
    <mergeCell ref="WDF16:WDH16"/>
    <mergeCell ref="WDI16:WDK16"/>
    <mergeCell ref="WDL16:WDN16"/>
    <mergeCell ref="WCK16:WCM16"/>
    <mergeCell ref="WCN16:WCP16"/>
    <mergeCell ref="WCQ16:WCS16"/>
    <mergeCell ref="WCT16:WCV16"/>
    <mergeCell ref="WCW16:WCY16"/>
    <mergeCell ref="WGL16:WGN16"/>
    <mergeCell ref="WGO16:WGQ16"/>
    <mergeCell ref="WGR16:WGT16"/>
    <mergeCell ref="WGU16:WGW16"/>
    <mergeCell ref="WGX16:WGZ16"/>
    <mergeCell ref="WFW16:WFY16"/>
    <mergeCell ref="WFZ16:WGB16"/>
    <mergeCell ref="WGC16:WGE16"/>
    <mergeCell ref="WGF16:WGH16"/>
    <mergeCell ref="WGI16:WGK16"/>
    <mergeCell ref="WFH16:WFJ16"/>
    <mergeCell ref="WFK16:WFM16"/>
    <mergeCell ref="WFN16:WFP16"/>
    <mergeCell ref="WFQ16:WFS16"/>
    <mergeCell ref="WFT16:WFV16"/>
    <mergeCell ref="WES16:WEU16"/>
    <mergeCell ref="WEV16:WEX16"/>
    <mergeCell ref="WEY16:WFA16"/>
    <mergeCell ref="WFB16:WFD16"/>
    <mergeCell ref="WFE16:WFG16"/>
    <mergeCell ref="WIT16:WIV16"/>
    <mergeCell ref="WIW16:WIY16"/>
    <mergeCell ref="WIZ16:WJB16"/>
    <mergeCell ref="WJC16:WJE16"/>
    <mergeCell ref="WJF16:WJH16"/>
    <mergeCell ref="WIE16:WIG16"/>
    <mergeCell ref="WIH16:WIJ16"/>
    <mergeCell ref="WIK16:WIM16"/>
    <mergeCell ref="WIN16:WIP16"/>
    <mergeCell ref="WIQ16:WIS16"/>
    <mergeCell ref="WHP16:WHR16"/>
    <mergeCell ref="WHS16:WHU16"/>
    <mergeCell ref="WHV16:WHX16"/>
    <mergeCell ref="WHY16:WIA16"/>
    <mergeCell ref="WIB16:WID16"/>
    <mergeCell ref="WHA16:WHC16"/>
    <mergeCell ref="WHD16:WHF16"/>
    <mergeCell ref="WHG16:WHI16"/>
    <mergeCell ref="WHJ16:WHL16"/>
    <mergeCell ref="WHM16:WHO16"/>
    <mergeCell ref="WLB16:WLD16"/>
    <mergeCell ref="WLE16:WLG16"/>
    <mergeCell ref="WLH16:WLJ16"/>
    <mergeCell ref="WLK16:WLM16"/>
    <mergeCell ref="WLN16:WLP16"/>
    <mergeCell ref="WKM16:WKO16"/>
    <mergeCell ref="WKP16:WKR16"/>
    <mergeCell ref="WKS16:WKU16"/>
    <mergeCell ref="WKV16:WKX16"/>
    <mergeCell ref="WKY16:WLA16"/>
    <mergeCell ref="WJX16:WJZ16"/>
    <mergeCell ref="WKA16:WKC16"/>
    <mergeCell ref="WKD16:WKF16"/>
    <mergeCell ref="WKG16:WKI16"/>
    <mergeCell ref="WKJ16:WKL16"/>
    <mergeCell ref="WJI16:WJK16"/>
    <mergeCell ref="WJL16:WJN16"/>
    <mergeCell ref="WJO16:WJQ16"/>
    <mergeCell ref="WJR16:WJT16"/>
    <mergeCell ref="WJU16:WJW16"/>
    <mergeCell ref="WNJ16:WNL16"/>
    <mergeCell ref="WNM16:WNO16"/>
    <mergeCell ref="WNP16:WNR16"/>
    <mergeCell ref="WNS16:WNU16"/>
    <mergeCell ref="WNV16:WNX16"/>
    <mergeCell ref="WMU16:WMW16"/>
    <mergeCell ref="WMX16:WMZ16"/>
    <mergeCell ref="WNA16:WNC16"/>
    <mergeCell ref="WND16:WNF16"/>
    <mergeCell ref="WNG16:WNI16"/>
    <mergeCell ref="WMF16:WMH16"/>
    <mergeCell ref="WMI16:WMK16"/>
    <mergeCell ref="WML16:WMN16"/>
    <mergeCell ref="WMO16:WMQ16"/>
    <mergeCell ref="WMR16:WMT16"/>
    <mergeCell ref="WLQ16:WLS16"/>
    <mergeCell ref="WLT16:WLV16"/>
    <mergeCell ref="WLW16:WLY16"/>
    <mergeCell ref="WLZ16:WMB16"/>
    <mergeCell ref="WMC16:WME16"/>
    <mergeCell ref="WPR16:WPT16"/>
    <mergeCell ref="WPU16:WPW16"/>
    <mergeCell ref="WPX16:WPZ16"/>
    <mergeCell ref="WQA16:WQC16"/>
    <mergeCell ref="WQD16:WQF16"/>
    <mergeCell ref="WPC16:WPE16"/>
    <mergeCell ref="WPF16:WPH16"/>
    <mergeCell ref="WPI16:WPK16"/>
    <mergeCell ref="WPL16:WPN16"/>
    <mergeCell ref="WPO16:WPQ16"/>
    <mergeCell ref="WON16:WOP16"/>
    <mergeCell ref="WOQ16:WOS16"/>
    <mergeCell ref="WOT16:WOV16"/>
    <mergeCell ref="WOW16:WOY16"/>
    <mergeCell ref="WOZ16:WPB16"/>
    <mergeCell ref="WNY16:WOA16"/>
    <mergeCell ref="WOB16:WOD16"/>
    <mergeCell ref="WOE16:WOG16"/>
    <mergeCell ref="WOH16:WOJ16"/>
    <mergeCell ref="WOK16:WOM16"/>
    <mergeCell ref="WRZ16:WSB16"/>
    <mergeCell ref="WSC16:WSE16"/>
    <mergeCell ref="WSF16:WSH16"/>
    <mergeCell ref="WSI16:WSK16"/>
    <mergeCell ref="WSL16:WSN16"/>
    <mergeCell ref="WRK16:WRM16"/>
    <mergeCell ref="WRN16:WRP16"/>
    <mergeCell ref="WRQ16:WRS16"/>
    <mergeCell ref="WRT16:WRV16"/>
    <mergeCell ref="WRW16:WRY16"/>
    <mergeCell ref="WQV16:WQX16"/>
    <mergeCell ref="WQY16:WRA16"/>
    <mergeCell ref="WRB16:WRD16"/>
    <mergeCell ref="WRE16:WRG16"/>
    <mergeCell ref="WRH16:WRJ16"/>
    <mergeCell ref="WQG16:WQI16"/>
    <mergeCell ref="WQJ16:WQL16"/>
    <mergeCell ref="WQM16:WQO16"/>
    <mergeCell ref="WQP16:WQR16"/>
    <mergeCell ref="WQS16:WQU16"/>
    <mergeCell ref="WUH16:WUJ16"/>
    <mergeCell ref="WUK16:WUM16"/>
    <mergeCell ref="WUN16:WUP16"/>
    <mergeCell ref="WUQ16:WUS16"/>
    <mergeCell ref="WUT16:WUV16"/>
    <mergeCell ref="WTS16:WTU16"/>
    <mergeCell ref="WTV16:WTX16"/>
    <mergeCell ref="WTY16:WUA16"/>
    <mergeCell ref="WUB16:WUD16"/>
    <mergeCell ref="WUE16:WUG16"/>
    <mergeCell ref="WTD16:WTF16"/>
    <mergeCell ref="WTG16:WTI16"/>
    <mergeCell ref="WTJ16:WTL16"/>
    <mergeCell ref="WTM16:WTO16"/>
    <mergeCell ref="WTP16:WTR16"/>
    <mergeCell ref="WSO16:WSQ16"/>
    <mergeCell ref="WSR16:WST16"/>
    <mergeCell ref="WSU16:WSW16"/>
    <mergeCell ref="WSX16:WSZ16"/>
    <mergeCell ref="WTA16:WTC16"/>
    <mergeCell ref="WWP16:WWR16"/>
    <mergeCell ref="WWS16:WWU16"/>
    <mergeCell ref="WWV16:WWX16"/>
    <mergeCell ref="WWY16:WXA16"/>
    <mergeCell ref="WXB16:WXD16"/>
    <mergeCell ref="WWA16:WWC16"/>
    <mergeCell ref="WWD16:WWF16"/>
    <mergeCell ref="WWG16:WWI16"/>
    <mergeCell ref="WWJ16:WWL16"/>
    <mergeCell ref="WWM16:WWO16"/>
    <mergeCell ref="WVL16:WVN16"/>
    <mergeCell ref="WVO16:WVQ16"/>
    <mergeCell ref="WVR16:WVT16"/>
    <mergeCell ref="WVU16:WVW16"/>
    <mergeCell ref="WVX16:WVZ16"/>
    <mergeCell ref="WUW16:WUY16"/>
    <mergeCell ref="WUZ16:WVB16"/>
    <mergeCell ref="WVC16:WVE16"/>
    <mergeCell ref="WVF16:WVH16"/>
    <mergeCell ref="WVI16:WVK16"/>
    <mergeCell ref="WYX16:WYZ16"/>
    <mergeCell ref="WZA16:WZC16"/>
    <mergeCell ref="WZD16:WZF16"/>
    <mergeCell ref="WZG16:WZI16"/>
    <mergeCell ref="WZJ16:WZL16"/>
    <mergeCell ref="WYI16:WYK16"/>
    <mergeCell ref="WYL16:WYN16"/>
    <mergeCell ref="WYO16:WYQ16"/>
    <mergeCell ref="WYR16:WYT16"/>
    <mergeCell ref="WYU16:WYW16"/>
    <mergeCell ref="WXT16:WXV16"/>
    <mergeCell ref="WXW16:WXY16"/>
    <mergeCell ref="WXZ16:WYB16"/>
    <mergeCell ref="WYC16:WYE16"/>
    <mergeCell ref="WYF16:WYH16"/>
    <mergeCell ref="WXE16:WXG16"/>
    <mergeCell ref="WXH16:WXJ16"/>
    <mergeCell ref="WXK16:WXM16"/>
    <mergeCell ref="WXN16:WXP16"/>
    <mergeCell ref="WXQ16:WXS16"/>
    <mergeCell ref="XBL16:XBN16"/>
    <mergeCell ref="XBO16:XBQ16"/>
    <mergeCell ref="XBR16:XBT16"/>
    <mergeCell ref="XAQ16:XAS16"/>
    <mergeCell ref="XAT16:XAV16"/>
    <mergeCell ref="XAW16:XAY16"/>
    <mergeCell ref="XAZ16:XBB16"/>
    <mergeCell ref="XBC16:XBE16"/>
    <mergeCell ref="XAB16:XAD16"/>
    <mergeCell ref="XAE16:XAG16"/>
    <mergeCell ref="XAH16:XAJ16"/>
    <mergeCell ref="XAK16:XAM16"/>
    <mergeCell ref="XAN16:XAP16"/>
    <mergeCell ref="WZM16:WZO16"/>
    <mergeCell ref="WZP16:WZR16"/>
    <mergeCell ref="WZS16:WZU16"/>
    <mergeCell ref="WZV16:WZX16"/>
    <mergeCell ref="WZY16:XAA16"/>
    <mergeCell ref="XER16:XET16"/>
    <mergeCell ref="XEU16:XEW16"/>
    <mergeCell ref="XEX16:XEZ16"/>
    <mergeCell ref="XFA16:XFC16"/>
    <mergeCell ref="A17:C17"/>
    <mergeCell ref="XEC16:XEE16"/>
    <mergeCell ref="XEF16:XEH16"/>
    <mergeCell ref="XEI16:XEK16"/>
    <mergeCell ref="XEL16:XEN16"/>
    <mergeCell ref="XEO16:XEQ16"/>
    <mergeCell ref="XDN16:XDP16"/>
    <mergeCell ref="XDQ16:XDS16"/>
    <mergeCell ref="XDT16:XDV16"/>
    <mergeCell ref="XDW16:XDY16"/>
    <mergeCell ref="XDZ16:XEB16"/>
    <mergeCell ref="XCY16:XDA16"/>
    <mergeCell ref="XDB16:XDD16"/>
    <mergeCell ref="XDE16:XDG16"/>
    <mergeCell ref="XDH16:XDJ16"/>
    <mergeCell ref="XDK16:XDM16"/>
    <mergeCell ref="XCJ16:XCL16"/>
    <mergeCell ref="XCM16:XCO16"/>
    <mergeCell ref="XCP16:XCR16"/>
    <mergeCell ref="XCS16:XCU16"/>
    <mergeCell ref="XCV16:XCX16"/>
    <mergeCell ref="XBU16:XBW16"/>
    <mergeCell ref="XBX16:XBZ16"/>
    <mergeCell ref="XCA16:XCC16"/>
    <mergeCell ref="XCD16:XCF16"/>
    <mergeCell ref="XCG16:XCI16"/>
    <mergeCell ref="XBF16:XBH16"/>
    <mergeCell ref="XBI16:XBK16"/>
  </mergeCells>
  <pageMargins left="0.78740157480314965" right="0.59055118110236227" top="0.39370078740157483" bottom="0"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9"/>
  <sheetViews>
    <sheetView view="pageBreakPreview" topLeftCell="A16" zoomScaleNormal="83" zoomScaleSheetLayoutView="100" workbookViewId="0">
      <selection activeCell="A18" sqref="A18:K18"/>
    </sheetView>
  </sheetViews>
  <sheetFormatPr defaultColWidth="8.85546875" defaultRowHeight="12.75"/>
  <cols>
    <col min="1" max="1" width="34.5703125" style="105" customWidth="1"/>
    <col min="2" max="2" width="6" style="105" customWidth="1"/>
    <col min="3" max="3" width="17.42578125" style="105" customWidth="1"/>
    <col min="4" max="4" width="16.7109375" style="105" customWidth="1"/>
    <col min="5" max="5" width="17" style="105" customWidth="1"/>
    <col min="6" max="6" width="19.42578125" style="105" customWidth="1"/>
    <col min="7" max="7" width="16.7109375" style="105" customWidth="1"/>
    <col min="8" max="8" width="16.5703125" style="105" customWidth="1"/>
    <col min="9" max="9" width="19.7109375" style="105" customWidth="1"/>
    <col min="10" max="10" width="16.7109375" style="105" customWidth="1"/>
    <col min="11" max="11" width="18.28515625" style="105" customWidth="1"/>
    <col min="12" max="12" width="20" style="105" customWidth="1"/>
    <col min="13" max="16384" width="8.85546875" style="105"/>
  </cols>
  <sheetData>
    <row r="1" spans="1:13" ht="27" customHeight="1">
      <c r="F1" s="268"/>
      <c r="G1" s="268"/>
      <c r="H1" s="268"/>
      <c r="I1" s="268"/>
      <c r="J1" s="268"/>
      <c r="K1" s="268"/>
      <c r="L1" s="268"/>
    </row>
    <row r="2" spans="1:13" ht="39.75" customHeight="1">
      <c r="A2" s="271" t="s">
        <v>119</v>
      </c>
      <c r="B2" s="271"/>
      <c r="C2" s="271"/>
      <c r="D2" s="271"/>
      <c r="E2" s="271"/>
      <c r="F2" s="271"/>
      <c r="G2" s="271"/>
      <c r="H2" s="271"/>
      <c r="I2" s="271"/>
      <c r="J2" s="271"/>
      <c r="K2" s="271"/>
      <c r="L2" s="271"/>
    </row>
    <row r="3" spans="1:13" ht="21.75" customHeight="1">
      <c r="A3" s="106"/>
      <c r="B3" s="106"/>
      <c r="C3" s="106"/>
      <c r="D3" s="106"/>
      <c r="E3" s="106"/>
      <c r="F3" s="106"/>
      <c r="G3" s="106"/>
      <c r="H3" s="106"/>
      <c r="I3" s="106"/>
      <c r="J3" s="106"/>
      <c r="K3" s="269" t="s">
        <v>121</v>
      </c>
      <c r="L3" s="269"/>
    </row>
    <row r="4" spans="1:13" ht="19.5">
      <c r="A4" s="251" t="s">
        <v>54</v>
      </c>
      <c r="B4" s="252"/>
      <c r="C4" s="252"/>
      <c r="D4" s="252"/>
      <c r="E4" s="252"/>
      <c r="F4" s="252"/>
      <c r="G4" s="252"/>
      <c r="H4" s="252"/>
      <c r="I4" s="252"/>
      <c r="J4" s="253"/>
      <c r="K4" s="256">
        <f>D16+'Таблица 6.2'!C20</f>
        <v>23602024.100000001</v>
      </c>
      <c r="L4" s="253"/>
    </row>
    <row r="5" spans="1:13" ht="19.5">
      <c r="A5" s="251" t="s">
        <v>69</v>
      </c>
      <c r="B5" s="252"/>
      <c r="C5" s="252"/>
      <c r="D5" s="252"/>
      <c r="E5" s="252"/>
      <c r="F5" s="252"/>
      <c r="G5" s="252"/>
      <c r="H5" s="252"/>
      <c r="I5" s="252"/>
      <c r="J5" s="253"/>
      <c r="K5" s="256">
        <f>G16+'Таблица 6.2'!C23</f>
        <v>26804592.5</v>
      </c>
      <c r="L5" s="253"/>
    </row>
    <row r="6" spans="1:13" ht="19.5">
      <c r="A6" s="254" t="s">
        <v>216</v>
      </c>
      <c r="B6" s="255"/>
      <c r="C6" s="255"/>
      <c r="D6" s="255"/>
      <c r="E6" s="255"/>
      <c r="F6" s="255"/>
      <c r="G6" s="255"/>
      <c r="H6" s="255"/>
      <c r="I6" s="255"/>
      <c r="J6" s="255"/>
      <c r="K6" s="256">
        <f>J16+'Таблица 6.2'!C26</f>
        <v>28772555.800000001</v>
      </c>
      <c r="L6" s="253"/>
    </row>
    <row r="7" spans="1:13" ht="40.5" customHeight="1">
      <c r="A7" s="107"/>
      <c r="B7" s="107"/>
      <c r="C7" s="107"/>
      <c r="D7" s="107"/>
      <c r="E7" s="107"/>
      <c r="F7" s="270" t="s">
        <v>33</v>
      </c>
      <c r="G7" s="270"/>
      <c r="H7" s="270"/>
      <c r="I7" s="270"/>
      <c r="J7" s="270"/>
      <c r="K7" s="270"/>
      <c r="L7" s="270"/>
    </row>
    <row r="8" spans="1:13" ht="48.75" customHeight="1">
      <c r="A8" s="272" t="s">
        <v>120</v>
      </c>
      <c r="B8" s="272"/>
      <c r="C8" s="272"/>
      <c r="D8" s="272"/>
      <c r="E8" s="272"/>
      <c r="F8" s="272"/>
      <c r="G8" s="272"/>
      <c r="H8" s="272"/>
      <c r="I8" s="272"/>
      <c r="J8" s="272"/>
      <c r="K8" s="272"/>
      <c r="L8" s="272"/>
    </row>
    <row r="9" spans="1:13" ht="23.25" customHeight="1">
      <c r="A9" s="108"/>
      <c r="B9" s="108"/>
      <c r="C9" s="108"/>
      <c r="D9" s="108"/>
      <c r="E9" s="108"/>
      <c r="F9" s="108"/>
      <c r="G9" s="108"/>
      <c r="H9" s="109"/>
      <c r="I9" s="109"/>
      <c r="K9" s="269" t="s">
        <v>121</v>
      </c>
      <c r="L9" s="269"/>
    </row>
    <row r="10" spans="1:13" ht="21" customHeight="1">
      <c r="A10" s="250" t="s">
        <v>0</v>
      </c>
      <c r="B10" s="250" t="s">
        <v>2</v>
      </c>
      <c r="C10" s="250" t="s">
        <v>23</v>
      </c>
      <c r="D10" s="257" t="s">
        <v>197</v>
      </c>
      <c r="E10" s="250" t="s">
        <v>9</v>
      </c>
      <c r="F10" s="250"/>
      <c r="G10" s="250" t="s">
        <v>70</v>
      </c>
      <c r="H10" s="250" t="s">
        <v>9</v>
      </c>
      <c r="I10" s="250"/>
      <c r="J10" s="250" t="s">
        <v>188</v>
      </c>
      <c r="K10" s="250" t="s">
        <v>9</v>
      </c>
      <c r="L10" s="250"/>
    </row>
    <row r="11" spans="1:13" ht="48.75" customHeight="1">
      <c r="A11" s="250"/>
      <c r="B11" s="250" t="s">
        <v>2</v>
      </c>
      <c r="C11" s="250"/>
      <c r="D11" s="258"/>
      <c r="E11" s="159" t="s">
        <v>38</v>
      </c>
      <c r="F11" s="159" t="s">
        <v>37</v>
      </c>
      <c r="G11" s="250"/>
      <c r="H11" s="159" t="s">
        <v>38</v>
      </c>
      <c r="I11" s="159" t="s">
        <v>37</v>
      </c>
      <c r="J11" s="250"/>
      <c r="K11" s="104" t="s">
        <v>38</v>
      </c>
      <c r="L11" s="159" t="s">
        <v>37</v>
      </c>
    </row>
    <row r="12" spans="1:13" ht="19.5" customHeight="1">
      <c r="A12" s="259" t="s">
        <v>1</v>
      </c>
      <c r="B12" s="259">
        <v>1</v>
      </c>
      <c r="C12" s="259">
        <v>2</v>
      </c>
      <c r="D12" s="262">
        <v>3</v>
      </c>
      <c r="E12" s="188">
        <v>4</v>
      </c>
      <c r="F12" s="170">
        <v>5</v>
      </c>
      <c r="G12" s="262">
        <v>6</v>
      </c>
      <c r="H12" s="188">
        <v>7</v>
      </c>
      <c r="I12" s="170">
        <v>8</v>
      </c>
      <c r="J12" s="262">
        <v>9</v>
      </c>
      <c r="K12" s="188">
        <v>10</v>
      </c>
      <c r="L12" s="170">
        <v>11</v>
      </c>
      <c r="M12" s="110"/>
    </row>
    <row r="13" spans="1:13" s="208" customFormat="1" ht="21.75" customHeight="1">
      <c r="A13" s="260"/>
      <c r="B13" s="261"/>
      <c r="C13" s="261"/>
      <c r="D13" s="263"/>
      <c r="E13" s="205" t="s">
        <v>148</v>
      </c>
      <c r="F13" s="206" t="s">
        <v>149</v>
      </c>
      <c r="G13" s="263"/>
      <c r="H13" s="205" t="s">
        <v>150</v>
      </c>
      <c r="I13" s="206" t="s">
        <v>151</v>
      </c>
      <c r="J13" s="263"/>
      <c r="K13" s="205" t="s">
        <v>152</v>
      </c>
      <c r="L13" s="206" t="s">
        <v>153</v>
      </c>
      <c r="M13" s="207"/>
    </row>
    <row r="14" spans="1:13" ht="116.25" customHeight="1">
      <c r="A14" s="111" t="s">
        <v>40</v>
      </c>
      <c r="B14" s="112" t="s">
        <v>5</v>
      </c>
      <c r="C14" s="113">
        <v>21080.3</v>
      </c>
      <c r="D14" s="113">
        <v>22924.3</v>
      </c>
      <c r="E14" s="199">
        <f>D14-C14</f>
        <v>1844</v>
      </c>
      <c r="F14" s="199">
        <f>D14/C14*100</f>
        <v>108.74750359340237</v>
      </c>
      <c r="G14" s="200">
        <v>24761.599999999999</v>
      </c>
      <c r="H14" s="199">
        <f>G14-D14</f>
        <v>1837.2999999999993</v>
      </c>
      <c r="I14" s="199">
        <f>G14/D14*100</f>
        <v>108.01463948735621</v>
      </c>
      <c r="J14" s="200">
        <v>26579.8</v>
      </c>
      <c r="K14" s="199">
        <f>J14-G14</f>
        <v>1818.2000000000007</v>
      </c>
      <c r="L14" s="199">
        <f>J14/G14*100</f>
        <v>107.34282114241407</v>
      </c>
    </row>
    <row r="15" spans="1:13" ht="54.75" customHeight="1">
      <c r="A15" s="111" t="s">
        <v>17</v>
      </c>
      <c r="B15" s="112" t="s">
        <v>6</v>
      </c>
      <c r="C15" s="114">
        <v>1065308</v>
      </c>
      <c r="D15" s="114">
        <v>1058936</v>
      </c>
      <c r="E15" s="201">
        <f>D15-C15</f>
        <v>-6372</v>
      </c>
      <c r="F15" s="201">
        <f>D15/C15*100</f>
        <v>99.401863123153106</v>
      </c>
      <c r="G15" s="202">
        <v>1058936</v>
      </c>
      <c r="H15" s="201">
        <f>G15-D15</f>
        <v>0</v>
      </c>
      <c r="I15" s="201">
        <f>G15/D15*100</f>
        <v>100</v>
      </c>
      <c r="J15" s="202">
        <v>1058936</v>
      </c>
      <c r="K15" s="201">
        <f>J15-G15</f>
        <v>0</v>
      </c>
      <c r="L15" s="201">
        <f>J15/G15*100</f>
        <v>100</v>
      </c>
    </row>
    <row r="16" spans="1:13" ht="203.25" customHeight="1">
      <c r="A16" s="111" t="s">
        <v>124</v>
      </c>
      <c r="B16" s="112" t="s">
        <v>7</v>
      </c>
      <c r="C16" s="203">
        <f>ROUND(C14*C15/1000,1)</f>
        <v>22457012.199999999</v>
      </c>
      <c r="D16" s="204">
        <v>23061614.100000001</v>
      </c>
      <c r="E16" s="201">
        <f>D16-C16</f>
        <v>604601.90000000224</v>
      </c>
      <c r="F16" s="201">
        <f>D16/C16*100</f>
        <v>102.6922633100765</v>
      </c>
      <c r="G16" s="204">
        <f>ROUND(G14*G15/1000,1)</f>
        <v>26220949.699999999</v>
      </c>
      <c r="H16" s="201">
        <f>G16-D16</f>
        <v>3159335.5999999978</v>
      </c>
      <c r="I16" s="201">
        <f>G16/D16*100</f>
        <v>113.69954239239482</v>
      </c>
      <c r="J16" s="204">
        <f>ROUND(J14*J15/1000,1)</f>
        <v>28146307.100000001</v>
      </c>
      <c r="K16" s="201">
        <f>J16-G16</f>
        <v>1925357.4000000022</v>
      </c>
      <c r="L16" s="201">
        <f>J16/G16*100</f>
        <v>107.34282099629672</v>
      </c>
    </row>
    <row r="17" spans="1:12" ht="19.5" customHeight="1">
      <c r="A17" s="215" t="s">
        <v>78</v>
      </c>
      <c r="B17" s="216"/>
      <c r="C17" s="217"/>
      <c r="D17" s="217"/>
      <c r="E17" s="218"/>
      <c r="F17" s="218"/>
      <c r="G17" s="217"/>
      <c r="H17" s="218"/>
      <c r="I17" s="218"/>
      <c r="J17" s="217"/>
      <c r="K17" s="218"/>
      <c r="L17" s="218"/>
    </row>
    <row r="18" spans="1:12" ht="128.25" customHeight="1">
      <c r="A18" s="266" t="s">
        <v>217</v>
      </c>
      <c r="B18" s="267"/>
      <c r="C18" s="267"/>
      <c r="D18" s="267"/>
      <c r="E18" s="267"/>
      <c r="F18" s="267"/>
      <c r="G18" s="267"/>
      <c r="H18" s="267"/>
      <c r="I18" s="267"/>
      <c r="J18" s="267"/>
      <c r="K18" s="267"/>
      <c r="L18" s="218"/>
    </row>
    <row r="20" spans="1:12" s="115" customFormat="1" ht="28.5" customHeight="1">
      <c r="A20" s="264" t="s">
        <v>122</v>
      </c>
      <c r="B20" s="265"/>
      <c r="C20" s="265"/>
    </row>
    <row r="21" spans="1:12" s="115" customFormat="1" ht="15">
      <c r="A21" s="116"/>
    </row>
    <row r="22" spans="1:12" s="115" customFormat="1" ht="81" customHeight="1">
      <c r="A22" s="266" t="s">
        <v>123</v>
      </c>
      <c r="B22" s="267"/>
      <c r="C22" s="267"/>
      <c r="D22" s="267"/>
      <c r="E22" s="267"/>
      <c r="F22" s="267"/>
      <c r="G22" s="267"/>
      <c r="H22" s="267"/>
      <c r="I22" s="267"/>
      <c r="J22" s="267"/>
      <c r="K22" s="267"/>
    </row>
    <row r="23" spans="1:12" s="115" customFormat="1" ht="15">
      <c r="A23" s="116"/>
    </row>
    <row r="24" spans="1:12" s="115" customFormat="1" ht="15">
      <c r="A24" s="116"/>
    </row>
    <row r="25" spans="1:12" s="115" customFormat="1" ht="67.5" customHeight="1">
      <c r="A25" s="249"/>
      <c r="B25" s="249"/>
      <c r="C25" s="249"/>
      <c r="D25" s="249"/>
      <c r="E25" s="249"/>
      <c r="F25" s="249"/>
      <c r="G25" s="249"/>
      <c r="H25" s="249"/>
      <c r="I25" s="249"/>
      <c r="J25" s="249"/>
      <c r="K25" s="249"/>
      <c r="L25" s="249"/>
    </row>
    <row r="26" spans="1:12" s="115" customFormat="1" ht="58.5" customHeight="1">
      <c r="A26" s="249"/>
      <c r="B26" s="249"/>
      <c r="C26" s="249"/>
      <c r="D26" s="249"/>
      <c r="E26" s="249"/>
      <c r="F26" s="249"/>
      <c r="G26" s="249"/>
      <c r="H26" s="249"/>
      <c r="I26" s="249"/>
      <c r="J26" s="249"/>
      <c r="K26" s="249"/>
      <c r="L26" s="249"/>
    </row>
    <row r="29" spans="1:12">
      <c r="E29" s="117"/>
    </row>
  </sheetData>
  <mergeCells count="32">
    <mergeCell ref="A20:C20"/>
    <mergeCell ref="A22:K22"/>
    <mergeCell ref="F1:L1"/>
    <mergeCell ref="H10:I10"/>
    <mergeCell ref="K3:L3"/>
    <mergeCell ref="F7:L7"/>
    <mergeCell ref="K9:L9"/>
    <mergeCell ref="A4:J4"/>
    <mergeCell ref="K5:L5"/>
    <mergeCell ref="A2:L2"/>
    <mergeCell ref="A10:A11"/>
    <mergeCell ref="K4:L4"/>
    <mergeCell ref="E10:F10"/>
    <mergeCell ref="G10:G11"/>
    <mergeCell ref="A8:L8"/>
    <mergeCell ref="A18:K18"/>
    <mergeCell ref="A25:L25"/>
    <mergeCell ref="A26:L26"/>
    <mergeCell ref="C10:C11"/>
    <mergeCell ref="J10:J11"/>
    <mergeCell ref="A5:J5"/>
    <mergeCell ref="B10:B11"/>
    <mergeCell ref="K10:L10"/>
    <mergeCell ref="A6:J6"/>
    <mergeCell ref="K6:L6"/>
    <mergeCell ref="D10:D11"/>
    <mergeCell ref="A12:A13"/>
    <mergeCell ref="B12:B13"/>
    <mergeCell ref="C12:C13"/>
    <mergeCell ref="D12:D13"/>
    <mergeCell ref="G12:G13"/>
    <mergeCell ref="J12:J13"/>
  </mergeCells>
  <pageMargins left="0.78740157480314965" right="0.59055118110236227" top="0.39370078740157483" bottom="0" header="0.31496062992125984" footer="0.15748031496062992"/>
  <pageSetup paperSize="9" scale="5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37"/>
  <sheetViews>
    <sheetView tabSelected="1" view="pageBreakPreview" topLeftCell="A13" zoomScaleNormal="100" zoomScaleSheetLayoutView="100" workbookViewId="0">
      <selection activeCell="A29" sqref="A29:C29"/>
    </sheetView>
  </sheetViews>
  <sheetFormatPr defaultColWidth="9" defaultRowHeight="12.75"/>
  <cols>
    <col min="1" max="1" width="8.85546875" style="9" customWidth="1"/>
    <col min="2" max="2" width="100.5703125" style="9" customWidth="1"/>
    <col min="3" max="3" width="16" style="9" customWidth="1"/>
    <col min="4" max="4" width="14.7109375" style="9" customWidth="1"/>
    <col min="5" max="234" width="8.85546875" style="9" customWidth="1"/>
    <col min="235" max="235" width="79.42578125" style="9" customWidth="1"/>
    <col min="236" max="236" width="14.5703125" style="9" customWidth="1"/>
    <col min="237" max="237" width="11.28515625" style="9" customWidth="1"/>
    <col min="238" max="16384" width="9" style="9"/>
  </cols>
  <sheetData>
    <row r="1" spans="1:4" ht="20.25">
      <c r="C1" s="162" t="s">
        <v>32</v>
      </c>
    </row>
    <row r="2" spans="1:4" ht="116.25" customHeight="1">
      <c r="A2" s="224" t="s">
        <v>134</v>
      </c>
      <c r="B2" s="224"/>
      <c r="C2" s="224"/>
    </row>
    <row r="3" spans="1:4" ht="25.5" customHeight="1">
      <c r="A3" s="31"/>
      <c r="B3" s="31"/>
      <c r="C3" s="103" t="s">
        <v>125</v>
      </c>
    </row>
    <row r="4" spans="1:4" ht="22.5" customHeight="1">
      <c r="A4" s="37" t="s">
        <v>2</v>
      </c>
      <c r="B4" s="36" t="s">
        <v>3</v>
      </c>
      <c r="C4" s="36" t="s">
        <v>10</v>
      </c>
    </row>
    <row r="5" spans="1:4" ht="18" customHeight="1">
      <c r="A5" s="40" t="s">
        <v>4</v>
      </c>
      <c r="B5" s="172">
        <v>2</v>
      </c>
      <c r="C5" s="172">
        <v>3</v>
      </c>
    </row>
    <row r="6" spans="1:4" ht="24.95" customHeight="1">
      <c r="A6" s="50" t="s">
        <v>4</v>
      </c>
      <c r="B6" s="51" t="s">
        <v>66</v>
      </c>
      <c r="C6" s="38">
        <v>661090.69999999995</v>
      </c>
    </row>
    <row r="7" spans="1:4" s="24" customFormat="1" ht="56.1" customHeight="1">
      <c r="A7" s="50" t="s">
        <v>96</v>
      </c>
      <c r="B7" s="174" t="s">
        <v>173</v>
      </c>
      <c r="C7" s="86">
        <v>192864</v>
      </c>
    </row>
    <row r="8" spans="1:4" s="24" customFormat="1" ht="56.1" customHeight="1">
      <c r="A8" s="50" t="s">
        <v>98</v>
      </c>
      <c r="B8" s="152" t="s">
        <v>129</v>
      </c>
      <c r="C8" s="86">
        <f>C6-C7</f>
        <v>468226.69999999995</v>
      </c>
    </row>
    <row r="9" spans="1:4" ht="24.95" customHeight="1">
      <c r="A9" s="50" t="s">
        <v>24</v>
      </c>
      <c r="B9" s="173" t="s">
        <v>198</v>
      </c>
      <c r="C9" s="38">
        <f>C10+C11</f>
        <v>1095360.2</v>
      </c>
    </row>
    <row r="10" spans="1:4" s="24" customFormat="1" ht="56.1" customHeight="1">
      <c r="A10" s="50" t="s">
        <v>100</v>
      </c>
      <c r="B10" s="174" t="s">
        <v>203</v>
      </c>
      <c r="C10" s="86">
        <v>571427.69999999995</v>
      </c>
    </row>
    <row r="11" spans="1:4" s="24" customFormat="1" ht="56.1" customHeight="1">
      <c r="A11" s="50" t="s">
        <v>101</v>
      </c>
      <c r="B11" s="152" t="s">
        <v>130</v>
      </c>
      <c r="C11" s="86">
        <v>523932.5</v>
      </c>
    </row>
    <row r="12" spans="1:4" ht="24.95" customHeight="1">
      <c r="A12" s="50" t="s">
        <v>25</v>
      </c>
      <c r="B12" s="173" t="s">
        <v>199</v>
      </c>
      <c r="C12" s="86">
        <f>C14+C13</f>
        <v>499312.6</v>
      </c>
    </row>
    <row r="13" spans="1:4" s="24" customFormat="1" ht="56.1" customHeight="1">
      <c r="A13" s="50" t="s">
        <v>102</v>
      </c>
      <c r="B13" s="174" t="s">
        <v>204</v>
      </c>
      <c r="C13" s="86">
        <v>0</v>
      </c>
    </row>
    <row r="14" spans="1:4" s="24" customFormat="1" ht="56.1" customHeight="1">
      <c r="A14" s="50" t="s">
        <v>103</v>
      </c>
      <c r="B14" s="152" t="s">
        <v>131</v>
      </c>
      <c r="C14" s="86">
        <v>499312.6</v>
      </c>
    </row>
    <row r="15" spans="1:4" ht="56.1" customHeight="1">
      <c r="A15" s="177" t="s">
        <v>26</v>
      </c>
      <c r="B15" s="178" t="s">
        <v>132</v>
      </c>
      <c r="C15" s="86">
        <f>C8+C11+C14</f>
        <v>1491471.7999999998</v>
      </c>
      <c r="D15" s="28"/>
    </row>
    <row r="16" spans="1:4" ht="24.95" customHeight="1">
      <c r="A16" s="50" t="s">
        <v>27</v>
      </c>
      <c r="B16" s="51" t="s">
        <v>93</v>
      </c>
      <c r="C16" s="86">
        <f>ROUND(C15/3,1)</f>
        <v>497157.3</v>
      </c>
    </row>
    <row r="17" spans="1:16384" ht="34.5" customHeight="1">
      <c r="A17" s="50" t="s">
        <v>28</v>
      </c>
      <c r="B17" s="52" t="s">
        <v>42</v>
      </c>
      <c r="C17" s="86">
        <v>21080.3</v>
      </c>
    </row>
    <row r="18" spans="1:16384" ht="34.5" customHeight="1">
      <c r="A18" s="50" t="s">
        <v>29</v>
      </c>
      <c r="B18" s="52" t="s">
        <v>53</v>
      </c>
      <c r="C18" s="86">
        <v>22924.3</v>
      </c>
    </row>
    <row r="19" spans="1:16384" ht="39.950000000000003" customHeight="1">
      <c r="A19" s="50" t="s">
        <v>31</v>
      </c>
      <c r="B19" s="52" t="s">
        <v>109</v>
      </c>
      <c r="C19" s="87">
        <f>ROUND(C18/C17,3)</f>
        <v>1.087</v>
      </c>
    </row>
    <row r="20" spans="1:16384" ht="24.95" customHeight="1">
      <c r="A20" s="50" t="s">
        <v>30</v>
      </c>
      <c r="B20" s="153" t="s">
        <v>200</v>
      </c>
      <c r="C20" s="85">
        <f>ROUND(C16*C19,1)</f>
        <v>540410</v>
      </c>
    </row>
    <row r="21" spans="1:16384" ht="36.75" customHeight="1">
      <c r="A21" s="50" t="s">
        <v>35</v>
      </c>
      <c r="B21" s="52" t="s">
        <v>67</v>
      </c>
      <c r="C21" s="86">
        <v>24761.599999999999</v>
      </c>
    </row>
    <row r="22" spans="1:16384" ht="39.950000000000003" customHeight="1">
      <c r="A22" s="50" t="s">
        <v>36</v>
      </c>
      <c r="B22" s="52" t="s">
        <v>110</v>
      </c>
      <c r="C22" s="87">
        <f>ROUND(C21/C18,3)</f>
        <v>1.08</v>
      </c>
    </row>
    <row r="23" spans="1:16384" ht="24.95" customHeight="1">
      <c r="A23" s="50" t="s">
        <v>43</v>
      </c>
      <c r="B23" s="153" t="s">
        <v>201</v>
      </c>
      <c r="C23" s="85">
        <f>ROUND(C20*C22,1)</f>
        <v>583642.80000000005</v>
      </c>
    </row>
    <row r="24" spans="1:16384" ht="36" customHeight="1">
      <c r="A24" s="50" t="s">
        <v>44</v>
      </c>
      <c r="B24" s="52" t="s">
        <v>190</v>
      </c>
      <c r="C24" s="86">
        <v>26579.8</v>
      </c>
    </row>
    <row r="25" spans="1:16384" ht="39.950000000000003" customHeight="1">
      <c r="A25" s="50" t="s">
        <v>45</v>
      </c>
      <c r="B25" s="52" t="s">
        <v>111</v>
      </c>
      <c r="C25" s="87">
        <f>ROUND(C24/C21,3)</f>
        <v>1.073</v>
      </c>
    </row>
    <row r="26" spans="1:16384" ht="24.95" customHeight="1">
      <c r="A26" s="50" t="s">
        <v>46</v>
      </c>
      <c r="B26" s="154" t="s">
        <v>202</v>
      </c>
      <c r="C26" s="85">
        <f>ROUND(C23*C25,1)</f>
        <v>626248.69999999995</v>
      </c>
    </row>
    <row r="27" spans="1:16384">
      <c r="C27" s="105"/>
    </row>
    <row r="28" spans="1:16384" s="13" customFormat="1" ht="24.75" customHeight="1">
      <c r="A28" s="219" t="s">
        <v>78</v>
      </c>
      <c r="B28" s="220"/>
      <c r="C28" s="158"/>
      <c r="D28" s="156"/>
      <c r="E28" s="157"/>
      <c r="F28" s="157"/>
      <c r="G28" s="156"/>
      <c r="H28" s="157"/>
      <c r="I28" s="157"/>
      <c r="J28" s="156"/>
      <c r="K28" s="157"/>
      <c r="L28" s="157"/>
      <c r="M28" s="156"/>
      <c r="N28" s="157"/>
      <c r="O28" s="157"/>
      <c r="P28" s="156"/>
      <c r="Q28" s="157"/>
      <c r="R28" s="157"/>
      <c r="S28" s="156"/>
      <c r="T28" s="157"/>
      <c r="U28" s="157"/>
      <c r="V28" s="156"/>
      <c r="W28" s="157"/>
      <c r="X28" s="157"/>
      <c r="Y28" s="156"/>
      <c r="Z28" s="157"/>
      <c r="AA28" s="157"/>
      <c r="AB28" s="156"/>
      <c r="AC28" s="157"/>
      <c r="AD28" s="157"/>
      <c r="AE28" s="156"/>
      <c r="AF28" s="157"/>
      <c r="AG28" s="157"/>
      <c r="AH28" s="156"/>
      <c r="AI28" s="157"/>
      <c r="AJ28" s="157"/>
      <c r="AK28" s="156"/>
      <c r="AL28" s="157"/>
      <c r="AM28" s="157"/>
      <c r="AN28" s="156"/>
      <c r="AO28" s="157"/>
      <c r="AP28" s="157"/>
      <c r="AQ28" s="156"/>
      <c r="AR28" s="157"/>
      <c r="AS28" s="157"/>
      <c r="AT28" s="156"/>
      <c r="AU28" s="157"/>
      <c r="AV28" s="157"/>
      <c r="AW28" s="156"/>
      <c r="AX28" s="157"/>
      <c r="AY28" s="157"/>
      <c r="AZ28" s="156"/>
      <c r="BA28" s="157"/>
      <c r="BB28" s="157"/>
      <c r="BC28" s="156"/>
      <c r="BD28" s="157"/>
      <c r="BE28" s="157"/>
      <c r="BF28" s="156"/>
      <c r="BG28" s="157"/>
      <c r="BH28" s="157"/>
      <c r="BI28" s="156"/>
      <c r="BJ28" s="157"/>
      <c r="BK28" s="157"/>
      <c r="BL28" s="156"/>
      <c r="BM28" s="157"/>
      <c r="BN28" s="157"/>
      <c r="BO28" s="156"/>
      <c r="BP28" s="157"/>
      <c r="BQ28" s="157"/>
      <c r="BR28" s="156"/>
      <c r="BS28" s="157"/>
      <c r="BT28" s="157"/>
      <c r="BU28" s="156"/>
      <c r="BV28" s="157"/>
      <c r="BW28" s="157"/>
      <c r="BX28" s="156"/>
      <c r="BY28" s="157"/>
      <c r="BZ28" s="157"/>
      <c r="CA28" s="156"/>
      <c r="CB28" s="157"/>
      <c r="CC28" s="157"/>
      <c r="CD28" s="156"/>
      <c r="CE28" s="157"/>
      <c r="CF28" s="157"/>
      <c r="CG28" s="156"/>
      <c r="CH28" s="157"/>
      <c r="CI28" s="157"/>
      <c r="CJ28" s="156"/>
      <c r="CK28" s="157"/>
      <c r="CL28" s="157"/>
      <c r="CM28" s="156"/>
      <c r="CN28" s="157"/>
      <c r="CO28" s="157"/>
      <c r="CP28" s="156"/>
      <c r="CQ28" s="157"/>
      <c r="CR28" s="157"/>
      <c r="CS28" s="156"/>
      <c r="CT28" s="157"/>
      <c r="CU28" s="157"/>
      <c r="CV28" s="156"/>
      <c r="CW28" s="157"/>
      <c r="CX28" s="157"/>
      <c r="CY28" s="156"/>
      <c r="CZ28" s="157"/>
      <c r="DA28" s="157"/>
      <c r="DB28" s="156"/>
      <c r="DC28" s="157"/>
      <c r="DD28" s="157"/>
      <c r="DE28" s="156"/>
      <c r="DF28" s="157"/>
      <c r="DG28" s="157"/>
      <c r="DH28" s="156"/>
      <c r="DI28" s="157"/>
      <c r="DJ28" s="157"/>
      <c r="DK28" s="156"/>
      <c r="DL28" s="157"/>
      <c r="DM28" s="157"/>
      <c r="DN28" s="156"/>
      <c r="DO28" s="157"/>
      <c r="DP28" s="157"/>
      <c r="DQ28" s="156"/>
      <c r="DR28" s="157"/>
      <c r="DS28" s="157"/>
      <c r="DT28" s="156"/>
      <c r="DU28" s="157"/>
      <c r="DV28" s="157"/>
      <c r="DW28" s="156"/>
      <c r="DX28" s="157"/>
      <c r="DY28" s="157"/>
      <c r="DZ28" s="156"/>
      <c r="EA28" s="157"/>
      <c r="EB28" s="157"/>
      <c r="EC28" s="156"/>
      <c r="ED28" s="157"/>
      <c r="EE28" s="157"/>
      <c r="EF28" s="156"/>
      <c r="EG28" s="157"/>
      <c r="EH28" s="157"/>
      <c r="EI28" s="156"/>
      <c r="EJ28" s="157"/>
      <c r="EK28" s="157"/>
      <c r="EL28" s="156"/>
      <c r="EM28" s="157"/>
      <c r="EN28" s="157"/>
      <c r="EO28" s="156"/>
      <c r="EP28" s="157"/>
      <c r="EQ28" s="157"/>
      <c r="ER28" s="156"/>
      <c r="ES28" s="157"/>
      <c r="ET28" s="157"/>
      <c r="EU28" s="156"/>
      <c r="EV28" s="157"/>
      <c r="EW28" s="157"/>
      <c r="EX28" s="156"/>
      <c r="EY28" s="157"/>
      <c r="EZ28" s="157"/>
      <c r="FA28" s="156"/>
      <c r="FB28" s="157"/>
      <c r="FC28" s="157"/>
      <c r="FD28" s="156"/>
      <c r="FE28" s="157"/>
      <c r="FF28" s="157"/>
      <c r="FG28" s="156"/>
      <c r="FH28" s="157"/>
      <c r="FI28" s="157"/>
      <c r="FJ28" s="156"/>
      <c r="FK28" s="157"/>
      <c r="FL28" s="157"/>
      <c r="FM28" s="156"/>
      <c r="FN28" s="157"/>
      <c r="FO28" s="157"/>
      <c r="FP28" s="156"/>
      <c r="FQ28" s="157"/>
      <c r="FR28" s="157"/>
      <c r="FS28" s="156"/>
      <c r="FT28" s="157"/>
      <c r="FU28" s="157"/>
      <c r="FV28" s="156"/>
      <c r="FW28" s="157"/>
      <c r="FX28" s="157"/>
      <c r="FY28" s="156"/>
      <c r="FZ28" s="157"/>
      <c r="GA28" s="157"/>
      <c r="GB28" s="156"/>
      <c r="GC28" s="157"/>
      <c r="GD28" s="157"/>
      <c r="GE28" s="156"/>
      <c r="GF28" s="157"/>
      <c r="GG28" s="157"/>
      <c r="GH28" s="156"/>
      <c r="GI28" s="157"/>
      <c r="GJ28" s="157"/>
      <c r="GK28" s="156"/>
      <c r="GL28" s="157"/>
      <c r="GM28" s="157"/>
      <c r="GN28" s="156"/>
      <c r="GO28" s="157"/>
      <c r="GP28" s="157"/>
      <c r="GQ28" s="156"/>
      <c r="GR28" s="157"/>
      <c r="GS28" s="157"/>
      <c r="GT28" s="156"/>
      <c r="GU28" s="157"/>
      <c r="GV28" s="157"/>
      <c r="GW28" s="156"/>
      <c r="GX28" s="157"/>
      <c r="GY28" s="157"/>
      <c r="GZ28" s="156"/>
      <c r="HA28" s="157"/>
      <c r="HB28" s="157"/>
      <c r="HC28" s="156"/>
      <c r="HD28" s="157"/>
      <c r="HE28" s="157"/>
      <c r="HF28" s="156"/>
      <c r="HG28" s="157"/>
      <c r="HH28" s="157"/>
      <c r="HI28" s="156"/>
      <c r="HJ28" s="157"/>
      <c r="HK28" s="157"/>
      <c r="HL28" s="156"/>
      <c r="HM28" s="157"/>
      <c r="HN28" s="157"/>
      <c r="HO28" s="156"/>
      <c r="HP28" s="157"/>
      <c r="HQ28" s="157"/>
      <c r="HR28" s="156"/>
      <c r="HS28" s="157"/>
      <c r="HT28" s="157"/>
      <c r="HU28" s="156"/>
      <c r="HV28" s="157"/>
      <c r="HW28" s="157"/>
      <c r="HX28" s="156"/>
      <c r="HY28" s="157"/>
      <c r="HZ28" s="157"/>
      <c r="IA28" s="156"/>
      <c r="IB28" s="157"/>
      <c r="IC28" s="157"/>
      <c r="ID28" s="156"/>
      <c r="IE28" s="157"/>
      <c r="IF28" s="157"/>
      <c r="IG28" s="156"/>
      <c r="IH28" s="157"/>
      <c r="II28" s="157"/>
      <c r="IJ28" s="156"/>
      <c r="IK28" s="157"/>
      <c r="IL28" s="157"/>
      <c r="IM28" s="156"/>
      <c r="IN28" s="157"/>
      <c r="IO28" s="157"/>
      <c r="IP28" s="156"/>
      <c r="IQ28" s="157"/>
      <c r="IR28" s="157"/>
      <c r="IS28" s="156"/>
      <c r="IT28" s="157"/>
      <c r="IU28" s="157"/>
      <c r="IV28" s="156"/>
      <c r="IW28" s="157"/>
      <c r="IX28" s="157"/>
      <c r="IY28" s="156"/>
      <c r="IZ28" s="157"/>
      <c r="JA28" s="157"/>
      <c r="JB28" s="156"/>
      <c r="JC28" s="157"/>
      <c r="JD28" s="157"/>
      <c r="JE28" s="156"/>
      <c r="JF28" s="157"/>
      <c r="JG28" s="157"/>
      <c r="JH28" s="156"/>
      <c r="JI28" s="157"/>
      <c r="JJ28" s="157"/>
      <c r="JK28" s="156"/>
      <c r="JL28" s="157"/>
      <c r="JM28" s="157"/>
      <c r="JN28" s="156"/>
      <c r="JO28" s="157"/>
      <c r="JP28" s="157"/>
      <c r="JQ28" s="156"/>
      <c r="JR28" s="157"/>
      <c r="JS28" s="157"/>
      <c r="JT28" s="156"/>
      <c r="JU28" s="157"/>
      <c r="JV28" s="157"/>
      <c r="JW28" s="156"/>
      <c r="JX28" s="157"/>
      <c r="JY28" s="157"/>
      <c r="JZ28" s="156"/>
      <c r="KA28" s="157"/>
      <c r="KB28" s="157"/>
      <c r="KC28" s="156"/>
      <c r="KD28" s="157"/>
      <c r="KE28" s="157"/>
      <c r="KF28" s="156"/>
      <c r="KG28" s="157"/>
      <c r="KH28" s="157"/>
      <c r="KI28" s="156"/>
      <c r="KJ28" s="157"/>
      <c r="KK28" s="157"/>
      <c r="KL28" s="156"/>
      <c r="KM28" s="157"/>
      <c r="KN28" s="157"/>
      <c r="KO28" s="156"/>
      <c r="KP28" s="157"/>
      <c r="KQ28" s="157"/>
      <c r="KR28" s="156"/>
      <c r="KS28" s="157"/>
      <c r="KT28" s="157"/>
      <c r="KU28" s="156"/>
      <c r="KV28" s="157"/>
      <c r="KW28" s="157"/>
      <c r="KX28" s="156"/>
      <c r="KY28" s="157"/>
      <c r="KZ28" s="157"/>
      <c r="LA28" s="156"/>
      <c r="LB28" s="157"/>
      <c r="LC28" s="157"/>
      <c r="LD28" s="156"/>
      <c r="LE28" s="157"/>
      <c r="LF28" s="157"/>
      <c r="LG28" s="156"/>
      <c r="LH28" s="157"/>
      <c r="LI28" s="157"/>
      <c r="LJ28" s="156"/>
      <c r="LK28" s="157"/>
      <c r="LL28" s="157"/>
      <c r="LM28" s="156"/>
      <c r="LN28" s="157"/>
      <c r="LO28" s="157"/>
      <c r="LP28" s="156"/>
      <c r="LQ28" s="157"/>
      <c r="LR28" s="157"/>
      <c r="LS28" s="156"/>
      <c r="LT28" s="157"/>
      <c r="LU28" s="157"/>
      <c r="LV28" s="156"/>
      <c r="LW28" s="157"/>
      <c r="LX28" s="157"/>
      <c r="LY28" s="156"/>
      <c r="LZ28" s="157"/>
      <c r="MA28" s="157"/>
      <c r="MB28" s="156"/>
      <c r="MC28" s="157"/>
      <c r="MD28" s="157"/>
      <c r="ME28" s="156"/>
      <c r="MF28" s="157"/>
      <c r="MG28" s="157"/>
      <c r="MH28" s="156"/>
      <c r="MI28" s="157"/>
      <c r="MJ28" s="157"/>
      <c r="MK28" s="156"/>
      <c r="ML28" s="157"/>
      <c r="MM28" s="157"/>
      <c r="MN28" s="156"/>
      <c r="MO28" s="157"/>
      <c r="MP28" s="157"/>
      <c r="MQ28" s="156"/>
      <c r="MR28" s="157"/>
      <c r="MS28" s="157"/>
      <c r="MT28" s="156"/>
      <c r="MU28" s="157"/>
      <c r="MV28" s="157"/>
      <c r="MW28" s="156"/>
      <c r="MX28" s="157"/>
      <c r="MY28" s="157"/>
      <c r="MZ28" s="156"/>
      <c r="NA28" s="157"/>
      <c r="NB28" s="157"/>
      <c r="NC28" s="156"/>
      <c r="ND28" s="157"/>
      <c r="NE28" s="157"/>
      <c r="NF28" s="156"/>
      <c r="NG28" s="157"/>
      <c r="NH28" s="157"/>
      <c r="NI28" s="156"/>
      <c r="NJ28" s="157"/>
      <c r="NK28" s="157"/>
      <c r="NL28" s="156"/>
      <c r="NM28" s="157"/>
      <c r="NN28" s="157"/>
      <c r="NO28" s="156"/>
      <c r="NP28" s="157"/>
      <c r="NQ28" s="157"/>
      <c r="NR28" s="156"/>
      <c r="NS28" s="157"/>
      <c r="NT28" s="157"/>
      <c r="NU28" s="156"/>
      <c r="NV28" s="157"/>
      <c r="NW28" s="157"/>
      <c r="NX28" s="156"/>
      <c r="NY28" s="157"/>
      <c r="NZ28" s="157"/>
      <c r="OA28" s="156"/>
      <c r="OB28" s="157"/>
      <c r="OC28" s="157"/>
      <c r="OD28" s="156"/>
      <c r="OE28" s="157"/>
      <c r="OF28" s="157"/>
      <c r="OG28" s="156"/>
      <c r="OH28" s="157"/>
      <c r="OI28" s="157"/>
      <c r="OJ28" s="156"/>
      <c r="OK28" s="157"/>
      <c r="OL28" s="157"/>
      <c r="OM28" s="156"/>
      <c r="ON28" s="157"/>
      <c r="OO28" s="157"/>
      <c r="OP28" s="156"/>
      <c r="OQ28" s="157"/>
      <c r="OR28" s="157"/>
      <c r="OS28" s="156"/>
      <c r="OT28" s="157"/>
      <c r="OU28" s="157"/>
      <c r="OV28" s="156"/>
      <c r="OW28" s="157"/>
      <c r="OX28" s="157"/>
      <c r="OY28" s="156"/>
      <c r="OZ28" s="157"/>
      <c r="PA28" s="157"/>
      <c r="PB28" s="156"/>
      <c r="PC28" s="157"/>
      <c r="PD28" s="157"/>
      <c r="PE28" s="156"/>
      <c r="PF28" s="157"/>
      <c r="PG28" s="157"/>
      <c r="PH28" s="156"/>
      <c r="PI28" s="157"/>
      <c r="PJ28" s="157"/>
      <c r="PK28" s="156"/>
      <c r="PL28" s="157"/>
      <c r="PM28" s="157"/>
      <c r="PN28" s="156"/>
      <c r="PO28" s="157"/>
      <c r="PP28" s="157"/>
      <c r="PQ28" s="156"/>
      <c r="PR28" s="157"/>
      <c r="PS28" s="157"/>
      <c r="PT28" s="156"/>
      <c r="PU28" s="157"/>
      <c r="PV28" s="157"/>
      <c r="PW28" s="156"/>
      <c r="PX28" s="157"/>
      <c r="PY28" s="157"/>
      <c r="PZ28" s="156"/>
      <c r="QA28" s="157"/>
      <c r="QB28" s="157"/>
      <c r="QC28" s="156"/>
      <c r="QD28" s="157"/>
      <c r="QE28" s="157"/>
      <c r="QF28" s="156"/>
      <c r="QG28" s="157"/>
      <c r="QH28" s="157"/>
      <c r="QI28" s="156"/>
      <c r="QJ28" s="157"/>
      <c r="QK28" s="157"/>
      <c r="QL28" s="156"/>
      <c r="QM28" s="157"/>
      <c r="QN28" s="157"/>
      <c r="QO28" s="156"/>
      <c r="QP28" s="157"/>
      <c r="QQ28" s="157"/>
      <c r="QR28" s="156"/>
      <c r="QS28" s="157"/>
      <c r="QT28" s="157"/>
      <c r="QU28" s="156"/>
      <c r="QV28" s="157"/>
      <c r="QW28" s="157"/>
      <c r="QX28" s="156"/>
      <c r="QY28" s="157"/>
      <c r="QZ28" s="157"/>
      <c r="RA28" s="156"/>
      <c r="RB28" s="157"/>
      <c r="RC28" s="157"/>
      <c r="RD28" s="156"/>
      <c r="RE28" s="157"/>
      <c r="RF28" s="157"/>
      <c r="RG28" s="156"/>
      <c r="RH28" s="157"/>
      <c r="RI28" s="157"/>
      <c r="RJ28" s="156"/>
      <c r="RK28" s="157"/>
      <c r="RL28" s="157"/>
      <c r="RM28" s="156"/>
      <c r="RN28" s="157"/>
      <c r="RO28" s="157"/>
      <c r="RP28" s="156"/>
      <c r="RQ28" s="157"/>
      <c r="RR28" s="157"/>
      <c r="RS28" s="156"/>
      <c r="RT28" s="157"/>
      <c r="RU28" s="157"/>
      <c r="RV28" s="156"/>
      <c r="RW28" s="157"/>
      <c r="RX28" s="157"/>
      <c r="RY28" s="156"/>
      <c r="RZ28" s="157"/>
      <c r="SA28" s="157"/>
      <c r="SB28" s="156"/>
      <c r="SC28" s="157"/>
      <c r="SD28" s="157"/>
      <c r="SE28" s="156"/>
      <c r="SF28" s="157"/>
      <c r="SG28" s="157"/>
      <c r="SH28" s="156"/>
      <c r="SI28" s="157"/>
      <c r="SJ28" s="157"/>
      <c r="SK28" s="156"/>
      <c r="SL28" s="157"/>
      <c r="SM28" s="157"/>
      <c r="SN28" s="156"/>
      <c r="SO28" s="157"/>
      <c r="SP28" s="157"/>
      <c r="SQ28" s="156"/>
      <c r="SR28" s="157"/>
      <c r="SS28" s="157"/>
      <c r="ST28" s="156"/>
      <c r="SU28" s="157"/>
      <c r="SV28" s="157"/>
      <c r="SW28" s="156"/>
      <c r="SX28" s="157"/>
      <c r="SY28" s="157"/>
      <c r="SZ28" s="156"/>
      <c r="TA28" s="157"/>
      <c r="TB28" s="157"/>
      <c r="TC28" s="156"/>
      <c r="TD28" s="157"/>
      <c r="TE28" s="157"/>
      <c r="TF28" s="156"/>
      <c r="TG28" s="157"/>
      <c r="TH28" s="157"/>
      <c r="TI28" s="156"/>
      <c r="TJ28" s="157"/>
      <c r="TK28" s="157"/>
      <c r="TL28" s="156"/>
      <c r="TM28" s="157"/>
      <c r="TN28" s="157"/>
      <c r="TO28" s="156"/>
      <c r="TP28" s="157"/>
      <c r="TQ28" s="157"/>
      <c r="TR28" s="156"/>
      <c r="TS28" s="157"/>
      <c r="TT28" s="157"/>
      <c r="TU28" s="156"/>
      <c r="TV28" s="157"/>
      <c r="TW28" s="157"/>
      <c r="TX28" s="156"/>
      <c r="TY28" s="157"/>
      <c r="TZ28" s="157"/>
      <c r="UA28" s="156"/>
      <c r="UB28" s="157"/>
      <c r="UC28" s="157"/>
      <c r="UD28" s="156"/>
      <c r="UE28" s="157"/>
      <c r="UF28" s="157"/>
      <c r="UG28" s="156"/>
      <c r="UH28" s="157"/>
      <c r="UI28" s="157"/>
      <c r="UJ28" s="156"/>
      <c r="UK28" s="157"/>
      <c r="UL28" s="157"/>
      <c r="UM28" s="156"/>
      <c r="UN28" s="157"/>
      <c r="UO28" s="157"/>
      <c r="UP28" s="156"/>
      <c r="UQ28" s="157"/>
      <c r="UR28" s="157"/>
      <c r="US28" s="156"/>
      <c r="UT28" s="157"/>
      <c r="UU28" s="157"/>
      <c r="UV28" s="156"/>
      <c r="UW28" s="157"/>
      <c r="UX28" s="157"/>
      <c r="UY28" s="156"/>
      <c r="UZ28" s="157"/>
      <c r="VA28" s="157"/>
      <c r="VB28" s="156"/>
      <c r="VC28" s="157"/>
      <c r="VD28" s="157"/>
      <c r="VE28" s="156"/>
      <c r="VF28" s="157"/>
      <c r="VG28" s="157"/>
      <c r="VH28" s="156"/>
      <c r="VI28" s="157"/>
      <c r="VJ28" s="157"/>
      <c r="VK28" s="156"/>
      <c r="VL28" s="157"/>
      <c r="VM28" s="157"/>
      <c r="VN28" s="156"/>
      <c r="VO28" s="157"/>
      <c r="VP28" s="157"/>
      <c r="VQ28" s="156"/>
      <c r="VR28" s="157"/>
      <c r="VS28" s="157"/>
      <c r="VT28" s="156"/>
      <c r="VU28" s="157"/>
      <c r="VV28" s="157"/>
      <c r="VW28" s="156"/>
      <c r="VX28" s="157"/>
      <c r="VY28" s="157"/>
      <c r="VZ28" s="156"/>
      <c r="WA28" s="157"/>
      <c r="WB28" s="157"/>
      <c r="WC28" s="156"/>
      <c r="WD28" s="157"/>
      <c r="WE28" s="157"/>
      <c r="WF28" s="156"/>
      <c r="WG28" s="157"/>
      <c r="WH28" s="157"/>
      <c r="WI28" s="156"/>
      <c r="WJ28" s="157"/>
      <c r="WK28" s="157"/>
      <c r="WL28" s="156"/>
      <c r="WM28" s="157"/>
      <c r="WN28" s="157"/>
      <c r="WO28" s="156"/>
      <c r="WP28" s="157"/>
      <c r="WQ28" s="157"/>
      <c r="WR28" s="156"/>
      <c r="WS28" s="157"/>
      <c r="WT28" s="157"/>
      <c r="WU28" s="156"/>
      <c r="WV28" s="157"/>
      <c r="WW28" s="157"/>
      <c r="WX28" s="156"/>
      <c r="WY28" s="157"/>
      <c r="WZ28" s="157"/>
      <c r="XA28" s="156"/>
      <c r="XB28" s="157"/>
      <c r="XC28" s="157"/>
      <c r="XD28" s="156"/>
      <c r="XE28" s="157"/>
      <c r="XF28" s="157"/>
      <c r="XG28" s="156"/>
      <c r="XH28" s="157"/>
      <c r="XI28" s="157"/>
      <c r="XJ28" s="156"/>
      <c r="XK28" s="157"/>
      <c r="XL28" s="157"/>
      <c r="XM28" s="156"/>
      <c r="XN28" s="157"/>
      <c r="XO28" s="157"/>
      <c r="XP28" s="156"/>
      <c r="XQ28" s="157"/>
      <c r="XR28" s="157"/>
      <c r="XS28" s="156"/>
      <c r="XT28" s="157"/>
      <c r="XU28" s="157"/>
      <c r="XV28" s="156"/>
      <c r="XW28" s="157"/>
      <c r="XX28" s="157"/>
      <c r="XY28" s="156"/>
      <c r="XZ28" s="157"/>
      <c r="YA28" s="157"/>
      <c r="YB28" s="156"/>
      <c r="YC28" s="157"/>
      <c r="YD28" s="157"/>
      <c r="YE28" s="156"/>
      <c r="YF28" s="157"/>
      <c r="YG28" s="157"/>
      <c r="YH28" s="156"/>
      <c r="YI28" s="157"/>
      <c r="YJ28" s="157"/>
      <c r="YK28" s="156"/>
      <c r="YL28" s="157"/>
      <c r="YM28" s="157"/>
      <c r="YN28" s="156"/>
      <c r="YO28" s="157"/>
      <c r="YP28" s="157"/>
      <c r="YQ28" s="156"/>
      <c r="YR28" s="157"/>
      <c r="YS28" s="157"/>
      <c r="YT28" s="156"/>
      <c r="YU28" s="157"/>
      <c r="YV28" s="157"/>
      <c r="YW28" s="156"/>
      <c r="YX28" s="157"/>
      <c r="YY28" s="157"/>
      <c r="YZ28" s="156"/>
      <c r="ZA28" s="157"/>
      <c r="ZB28" s="157"/>
      <c r="ZC28" s="156"/>
      <c r="ZD28" s="157"/>
      <c r="ZE28" s="157"/>
      <c r="ZF28" s="156"/>
      <c r="ZG28" s="157"/>
      <c r="ZH28" s="157"/>
      <c r="ZI28" s="156"/>
      <c r="ZJ28" s="157"/>
      <c r="ZK28" s="157"/>
      <c r="ZL28" s="156"/>
      <c r="ZM28" s="157"/>
      <c r="ZN28" s="157"/>
      <c r="ZO28" s="156"/>
      <c r="ZP28" s="157"/>
      <c r="ZQ28" s="157"/>
      <c r="ZR28" s="156"/>
      <c r="ZS28" s="157"/>
      <c r="ZT28" s="157"/>
      <c r="ZU28" s="156"/>
      <c r="ZV28" s="157"/>
      <c r="ZW28" s="157"/>
      <c r="ZX28" s="156"/>
      <c r="ZY28" s="157"/>
      <c r="ZZ28" s="157"/>
      <c r="AAA28" s="156"/>
      <c r="AAB28" s="157"/>
      <c r="AAC28" s="157"/>
      <c r="AAD28" s="156"/>
      <c r="AAE28" s="157"/>
      <c r="AAF28" s="157"/>
      <c r="AAG28" s="156"/>
      <c r="AAH28" s="157"/>
      <c r="AAI28" s="157"/>
      <c r="AAJ28" s="156"/>
      <c r="AAK28" s="157"/>
      <c r="AAL28" s="157"/>
      <c r="AAM28" s="156"/>
      <c r="AAN28" s="157"/>
      <c r="AAO28" s="157"/>
      <c r="AAP28" s="156"/>
      <c r="AAQ28" s="157"/>
      <c r="AAR28" s="157"/>
      <c r="AAS28" s="156"/>
      <c r="AAT28" s="157"/>
      <c r="AAU28" s="157"/>
      <c r="AAV28" s="156"/>
      <c r="AAW28" s="157"/>
      <c r="AAX28" s="157"/>
      <c r="AAY28" s="156"/>
      <c r="AAZ28" s="157"/>
      <c r="ABA28" s="157"/>
      <c r="ABB28" s="156"/>
      <c r="ABC28" s="157"/>
      <c r="ABD28" s="157"/>
      <c r="ABE28" s="156"/>
      <c r="ABF28" s="157"/>
      <c r="ABG28" s="157"/>
      <c r="ABH28" s="156"/>
      <c r="ABI28" s="157"/>
      <c r="ABJ28" s="157"/>
      <c r="ABK28" s="156"/>
      <c r="ABL28" s="157"/>
      <c r="ABM28" s="157"/>
      <c r="ABN28" s="156"/>
      <c r="ABO28" s="157"/>
      <c r="ABP28" s="157"/>
      <c r="ABQ28" s="156"/>
      <c r="ABR28" s="157"/>
      <c r="ABS28" s="157"/>
      <c r="ABT28" s="156"/>
      <c r="ABU28" s="157"/>
      <c r="ABV28" s="157"/>
      <c r="ABW28" s="156"/>
      <c r="ABX28" s="157"/>
      <c r="ABY28" s="157"/>
      <c r="ABZ28" s="156"/>
      <c r="ACA28" s="157"/>
      <c r="ACB28" s="157"/>
      <c r="ACC28" s="156"/>
      <c r="ACD28" s="157"/>
      <c r="ACE28" s="157"/>
      <c r="ACF28" s="156"/>
      <c r="ACG28" s="157"/>
      <c r="ACH28" s="157"/>
      <c r="ACI28" s="156"/>
      <c r="ACJ28" s="157"/>
      <c r="ACK28" s="157"/>
      <c r="ACL28" s="156"/>
      <c r="ACM28" s="157"/>
      <c r="ACN28" s="157"/>
      <c r="ACO28" s="156"/>
      <c r="ACP28" s="157"/>
      <c r="ACQ28" s="157"/>
      <c r="ACR28" s="156"/>
      <c r="ACS28" s="157"/>
      <c r="ACT28" s="157"/>
      <c r="ACU28" s="156"/>
      <c r="ACV28" s="157"/>
      <c r="ACW28" s="157"/>
      <c r="ACX28" s="156"/>
      <c r="ACY28" s="157"/>
      <c r="ACZ28" s="157"/>
      <c r="ADA28" s="156"/>
      <c r="ADB28" s="157"/>
      <c r="ADC28" s="157"/>
      <c r="ADD28" s="156"/>
      <c r="ADE28" s="157"/>
      <c r="ADF28" s="157"/>
      <c r="ADG28" s="156"/>
      <c r="ADH28" s="157"/>
      <c r="ADI28" s="157"/>
      <c r="ADJ28" s="156"/>
      <c r="ADK28" s="157"/>
      <c r="ADL28" s="157"/>
      <c r="ADM28" s="156"/>
      <c r="ADN28" s="157"/>
      <c r="ADO28" s="157"/>
      <c r="ADP28" s="156"/>
      <c r="ADQ28" s="157"/>
      <c r="ADR28" s="157"/>
      <c r="ADS28" s="156"/>
      <c r="ADT28" s="157"/>
      <c r="ADU28" s="157"/>
      <c r="ADV28" s="156"/>
      <c r="ADW28" s="157"/>
      <c r="ADX28" s="157"/>
      <c r="ADY28" s="156"/>
      <c r="ADZ28" s="157"/>
      <c r="AEA28" s="157"/>
      <c r="AEB28" s="156"/>
      <c r="AEC28" s="157"/>
      <c r="AED28" s="157"/>
      <c r="AEE28" s="156"/>
      <c r="AEF28" s="157"/>
      <c r="AEG28" s="157"/>
      <c r="AEH28" s="156"/>
      <c r="AEI28" s="157"/>
      <c r="AEJ28" s="157"/>
      <c r="AEK28" s="156"/>
      <c r="AEL28" s="157"/>
      <c r="AEM28" s="157"/>
      <c r="AEN28" s="156"/>
      <c r="AEO28" s="157"/>
      <c r="AEP28" s="157"/>
      <c r="AEQ28" s="156"/>
      <c r="AER28" s="157"/>
      <c r="AES28" s="157"/>
      <c r="AET28" s="156"/>
      <c r="AEU28" s="157"/>
      <c r="AEV28" s="157"/>
      <c r="AEW28" s="156"/>
      <c r="AEX28" s="157"/>
      <c r="AEY28" s="157"/>
      <c r="AEZ28" s="156"/>
      <c r="AFA28" s="157"/>
      <c r="AFB28" s="157"/>
      <c r="AFC28" s="156"/>
      <c r="AFD28" s="157"/>
      <c r="AFE28" s="157"/>
      <c r="AFF28" s="156"/>
      <c r="AFG28" s="157"/>
      <c r="AFH28" s="157"/>
      <c r="AFI28" s="156"/>
      <c r="AFJ28" s="157"/>
      <c r="AFK28" s="157"/>
      <c r="AFL28" s="156"/>
      <c r="AFM28" s="157"/>
      <c r="AFN28" s="157"/>
      <c r="AFO28" s="156"/>
      <c r="AFP28" s="157"/>
      <c r="AFQ28" s="157"/>
      <c r="AFR28" s="156"/>
      <c r="AFS28" s="157"/>
      <c r="AFT28" s="157"/>
      <c r="AFU28" s="156"/>
      <c r="AFV28" s="157"/>
      <c r="AFW28" s="157"/>
      <c r="AFX28" s="156"/>
      <c r="AFY28" s="157"/>
      <c r="AFZ28" s="157"/>
      <c r="AGA28" s="156"/>
      <c r="AGB28" s="157"/>
      <c r="AGC28" s="157"/>
      <c r="AGD28" s="156"/>
      <c r="AGE28" s="157"/>
      <c r="AGF28" s="157"/>
      <c r="AGG28" s="156"/>
      <c r="AGH28" s="157"/>
      <c r="AGI28" s="157"/>
      <c r="AGJ28" s="156"/>
      <c r="AGK28" s="157"/>
      <c r="AGL28" s="157"/>
      <c r="AGM28" s="156"/>
      <c r="AGN28" s="157"/>
      <c r="AGO28" s="157"/>
      <c r="AGP28" s="156"/>
      <c r="AGQ28" s="157"/>
      <c r="AGR28" s="157"/>
      <c r="AGS28" s="156"/>
      <c r="AGT28" s="157"/>
      <c r="AGU28" s="157"/>
      <c r="AGV28" s="156"/>
      <c r="AGW28" s="157"/>
      <c r="AGX28" s="157"/>
      <c r="AGY28" s="156"/>
      <c r="AGZ28" s="157"/>
      <c r="AHA28" s="157"/>
      <c r="AHB28" s="156"/>
      <c r="AHC28" s="157"/>
      <c r="AHD28" s="157"/>
      <c r="AHE28" s="156"/>
      <c r="AHF28" s="157"/>
      <c r="AHG28" s="157"/>
      <c r="AHH28" s="156"/>
      <c r="AHI28" s="157"/>
      <c r="AHJ28" s="157"/>
      <c r="AHK28" s="156"/>
      <c r="AHL28" s="157"/>
      <c r="AHM28" s="157"/>
      <c r="AHN28" s="156"/>
      <c r="AHO28" s="157"/>
      <c r="AHP28" s="157"/>
      <c r="AHQ28" s="156"/>
      <c r="AHR28" s="157"/>
      <c r="AHS28" s="157"/>
      <c r="AHT28" s="156"/>
      <c r="AHU28" s="157"/>
      <c r="AHV28" s="157"/>
      <c r="AHW28" s="156"/>
      <c r="AHX28" s="157"/>
      <c r="AHY28" s="157"/>
      <c r="AHZ28" s="156"/>
      <c r="AIA28" s="157"/>
      <c r="AIB28" s="157"/>
      <c r="AIC28" s="156"/>
      <c r="AID28" s="157"/>
      <c r="AIE28" s="157"/>
      <c r="AIF28" s="156"/>
      <c r="AIG28" s="157"/>
      <c r="AIH28" s="157"/>
      <c r="AII28" s="156"/>
      <c r="AIJ28" s="157"/>
      <c r="AIK28" s="157"/>
      <c r="AIL28" s="156"/>
      <c r="AIM28" s="157"/>
      <c r="AIN28" s="157"/>
      <c r="AIO28" s="156"/>
      <c r="AIP28" s="157"/>
      <c r="AIQ28" s="157"/>
      <c r="AIR28" s="156"/>
      <c r="AIS28" s="157"/>
      <c r="AIT28" s="157"/>
      <c r="AIU28" s="156"/>
      <c r="AIV28" s="157"/>
      <c r="AIW28" s="157"/>
      <c r="AIX28" s="156"/>
      <c r="AIY28" s="157"/>
      <c r="AIZ28" s="157"/>
      <c r="AJA28" s="156"/>
      <c r="AJB28" s="157"/>
      <c r="AJC28" s="157"/>
      <c r="AJD28" s="156"/>
      <c r="AJE28" s="157"/>
      <c r="AJF28" s="157"/>
      <c r="AJG28" s="156"/>
      <c r="AJH28" s="157"/>
      <c r="AJI28" s="157"/>
      <c r="AJJ28" s="156"/>
      <c r="AJK28" s="157"/>
      <c r="AJL28" s="157"/>
      <c r="AJM28" s="156"/>
      <c r="AJN28" s="157"/>
      <c r="AJO28" s="157"/>
      <c r="AJP28" s="156"/>
      <c r="AJQ28" s="157"/>
      <c r="AJR28" s="157"/>
      <c r="AJS28" s="156"/>
      <c r="AJT28" s="157"/>
      <c r="AJU28" s="157"/>
      <c r="AJV28" s="156"/>
      <c r="AJW28" s="157"/>
      <c r="AJX28" s="157"/>
      <c r="AJY28" s="156"/>
      <c r="AJZ28" s="157"/>
      <c r="AKA28" s="157"/>
      <c r="AKB28" s="156"/>
      <c r="AKC28" s="157"/>
      <c r="AKD28" s="157"/>
      <c r="AKE28" s="156"/>
      <c r="AKF28" s="157"/>
      <c r="AKG28" s="157"/>
      <c r="AKH28" s="156"/>
      <c r="AKI28" s="157"/>
      <c r="AKJ28" s="157"/>
      <c r="AKK28" s="156"/>
      <c r="AKL28" s="157"/>
      <c r="AKM28" s="157"/>
      <c r="AKN28" s="156"/>
      <c r="AKO28" s="157"/>
      <c r="AKP28" s="157"/>
      <c r="AKQ28" s="156"/>
      <c r="AKR28" s="157"/>
      <c r="AKS28" s="157"/>
      <c r="AKT28" s="156"/>
      <c r="AKU28" s="157"/>
      <c r="AKV28" s="157"/>
      <c r="AKW28" s="156"/>
      <c r="AKX28" s="157"/>
      <c r="AKY28" s="157"/>
      <c r="AKZ28" s="156"/>
      <c r="ALA28" s="157"/>
      <c r="ALB28" s="157"/>
      <c r="ALC28" s="156"/>
      <c r="ALD28" s="157"/>
      <c r="ALE28" s="157"/>
      <c r="ALF28" s="156"/>
      <c r="ALG28" s="157"/>
      <c r="ALH28" s="157"/>
      <c r="ALI28" s="156"/>
      <c r="ALJ28" s="157"/>
      <c r="ALK28" s="157"/>
      <c r="ALL28" s="156"/>
      <c r="ALM28" s="157"/>
      <c r="ALN28" s="157"/>
      <c r="ALO28" s="156"/>
      <c r="ALP28" s="157"/>
      <c r="ALQ28" s="157"/>
      <c r="ALR28" s="156"/>
      <c r="ALS28" s="157"/>
      <c r="ALT28" s="157"/>
      <c r="ALU28" s="156"/>
      <c r="ALV28" s="157"/>
      <c r="ALW28" s="157"/>
      <c r="ALX28" s="156"/>
      <c r="ALY28" s="157"/>
      <c r="ALZ28" s="157"/>
      <c r="AMA28" s="156"/>
      <c r="AMB28" s="157"/>
      <c r="AMC28" s="157"/>
      <c r="AMD28" s="156"/>
      <c r="AME28" s="157"/>
      <c r="AMF28" s="157"/>
      <c r="AMG28" s="156"/>
      <c r="AMH28" s="157"/>
      <c r="AMI28" s="157"/>
      <c r="AMJ28" s="156"/>
      <c r="AMK28" s="157"/>
      <c r="AML28" s="157"/>
      <c r="AMM28" s="156"/>
      <c r="AMN28" s="157"/>
      <c r="AMO28" s="157"/>
      <c r="AMP28" s="156"/>
      <c r="AMQ28" s="157"/>
      <c r="AMR28" s="157"/>
      <c r="AMS28" s="156"/>
      <c r="AMT28" s="157"/>
      <c r="AMU28" s="157"/>
      <c r="AMV28" s="156"/>
      <c r="AMW28" s="157"/>
      <c r="AMX28" s="157"/>
      <c r="AMY28" s="156"/>
      <c r="AMZ28" s="157"/>
      <c r="ANA28" s="157"/>
      <c r="ANB28" s="156"/>
      <c r="ANC28" s="157"/>
      <c r="AND28" s="157"/>
      <c r="ANE28" s="156"/>
      <c r="ANF28" s="157"/>
      <c r="ANG28" s="157"/>
      <c r="ANH28" s="156"/>
      <c r="ANI28" s="157"/>
      <c r="ANJ28" s="157"/>
      <c r="ANK28" s="156"/>
      <c r="ANL28" s="157"/>
      <c r="ANM28" s="157"/>
      <c r="ANN28" s="156"/>
      <c r="ANO28" s="157"/>
      <c r="ANP28" s="157"/>
      <c r="ANQ28" s="156"/>
      <c r="ANR28" s="157"/>
      <c r="ANS28" s="157"/>
      <c r="ANT28" s="156"/>
      <c r="ANU28" s="157"/>
      <c r="ANV28" s="157"/>
      <c r="ANW28" s="156"/>
      <c r="ANX28" s="157"/>
      <c r="ANY28" s="157"/>
      <c r="ANZ28" s="156"/>
      <c r="AOA28" s="157"/>
      <c r="AOB28" s="157"/>
      <c r="AOC28" s="156"/>
      <c r="AOD28" s="157"/>
      <c r="AOE28" s="157"/>
      <c r="AOF28" s="156"/>
      <c r="AOG28" s="157"/>
      <c r="AOH28" s="157"/>
      <c r="AOI28" s="156"/>
      <c r="AOJ28" s="157"/>
      <c r="AOK28" s="157"/>
      <c r="AOL28" s="156"/>
      <c r="AOM28" s="157"/>
      <c r="AON28" s="157"/>
      <c r="AOO28" s="156"/>
      <c r="AOP28" s="157"/>
      <c r="AOQ28" s="157"/>
      <c r="AOR28" s="156"/>
      <c r="AOS28" s="157"/>
      <c r="AOT28" s="157"/>
      <c r="AOU28" s="156"/>
      <c r="AOV28" s="157"/>
      <c r="AOW28" s="157"/>
      <c r="AOX28" s="156"/>
      <c r="AOY28" s="157"/>
      <c r="AOZ28" s="157"/>
      <c r="APA28" s="156"/>
      <c r="APB28" s="157"/>
      <c r="APC28" s="157"/>
      <c r="APD28" s="156"/>
      <c r="APE28" s="157"/>
      <c r="APF28" s="157"/>
      <c r="APG28" s="156"/>
      <c r="APH28" s="157"/>
      <c r="API28" s="157"/>
      <c r="APJ28" s="156"/>
      <c r="APK28" s="157"/>
      <c r="APL28" s="157"/>
      <c r="APM28" s="156"/>
      <c r="APN28" s="157"/>
      <c r="APO28" s="157"/>
      <c r="APP28" s="156"/>
      <c r="APQ28" s="157"/>
      <c r="APR28" s="157"/>
      <c r="APS28" s="156"/>
      <c r="APT28" s="157"/>
      <c r="APU28" s="157"/>
      <c r="APV28" s="156"/>
      <c r="APW28" s="157"/>
      <c r="APX28" s="157"/>
      <c r="APY28" s="156"/>
      <c r="APZ28" s="157"/>
      <c r="AQA28" s="157"/>
      <c r="AQB28" s="156"/>
      <c r="AQC28" s="157"/>
      <c r="AQD28" s="157"/>
      <c r="AQE28" s="156"/>
      <c r="AQF28" s="157"/>
      <c r="AQG28" s="157"/>
      <c r="AQH28" s="156"/>
      <c r="AQI28" s="157"/>
      <c r="AQJ28" s="157"/>
      <c r="AQK28" s="156"/>
      <c r="AQL28" s="157"/>
      <c r="AQM28" s="157"/>
      <c r="AQN28" s="156"/>
      <c r="AQO28" s="157"/>
      <c r="AQP28" s="157"/>
      <c r="AQQ28" s="156"/>
      <c r="AQR28" s="157"/>
      <c r="AQS28" s="157"/>
      <c r="AQT28" s="156"/>
      <c r="AQU28" s="157"/>
      <c r="AQV28" s="157"/>
      <c r="AQW28" s="156"/>
      <c r="AQX28" s="157"/>
      <c r="AQY28" s="157"/>
      <c r="AQZ28" s="156"/>
      <c r="ARA28" s="157"/>
      <c r="ARB28" s="157"/>
      <c r="ARC28" s="156"/>
      <c r="ARD28" s="157"/>
      <c r="ARE28" s="157"/>
      <c r="ARF28" s="156"/>
      <c r="ARG28" s="157"/>
      <c r="ARH28" s="157"/>
      <c r="ARI28" s="156"/>
      <c r="ARJ28" s="157"/>
      <c r="ARK28" s="157"/>
      <c r="ARL28" s="156"/>
      <c r="ARM28" s="157"/>
      <c r="ARN28" s="157"/>
      <c r="ARO28" s="156"/>
      <c r="ARP28" s="157"/>
      <c r="ARQ28" s="157"/>
      <c r="ARR28" s="156"/>
      <c r="ARS28" s="157"/>
      <c r="ART28" s="157"/>
      <c r="ARU28" s="156"/>
      <c r="ARV28" s="157"/>
      <c r="ARW28" s="157"/>
      <c r="ARX28" s="156"/>
      <c r="ARY28" s="157"/>
      <c r="ARZ28" s="157"/>
      <c r="ASA28" s="156"/>
      <c r="ASB28" s="157"/>
      <c r="ASC28" s="157"/>
      <c r="ASD28" s="156"/>
      <c r="ASE28" s="157"/>
      <c r="ASF28" s="157"/>
      <c r="ASG28" s="156"/>
      <c r="ASH28" s="157"/>
      <c r="ASI28" s="157"/>
      <c r="ASJ28" s="156"/>
      <c r="ASK28" s="157"/>
      <c r="ASL28" s="157"/>
      <c r="ASM28" s="156"/>
      <c r="ASN28" s="157"/>
      <c r="ASO28" s="157"/>
      <c r="ASP28" s="156"/>
      <c r="ASQ28" s="157"/>
      <c r="ASR28" s="157"/>
      <c r="ASS28" s="156"/>
      <c r="AST28" s="157"/>
      <c r="ASU28" s="157"/>
      <c r="ASV28" s="156"/>
      <c r="ASW28" s="157"/>
      <c r="ASX28" s="157"/>
      <c r="ASY28" s="156"/>
      <c r="ASZ28" s="157"/>
      <c r="ATA28" s="157"/>
      <c r="ATB28" s="156"/>
      <c r="ATC28" s="157"/>
      <c r="ATD28" s="157"/>
      <c r="ATE28" s="156"/>
      <c r="ATF28" s="157"/>
      <c r="ATG28" s="157"/>
      <c r="ATH28" s="156"/>
      <c r="ATI28" s="157"/>
      <c r="ATJ28" s="157"/>
      <c r="ATK28" s="156"/>
      <c r="ATL28" s="157"/>
      <c r="ATM28" s="157"/>
      <c r="ATN28" s="156"/>
      <c r="ATO28" s="157"/>
      <c r="ATP28" s="157"/>
      <c r="ATQ28" s="156"/>
      <c r="ATR28" s="157"/>
      <c r="ATS28" s="157"/>
      <c r="ATT28" s="156"/>
      <c r="ATU28" s="157"/>
      <c r="ATV28" s="157"/>
      <c r="ATW28" s="156"/>
      <c r="ATX28" s="157"/>
      <c r="ATY28" s="157"/>
      <c r="ATZ28" s="156"/>
      <c r="AUA28" s="157"/>
      <c r="AUB28" s="157"/>
      <c r="AUC28" s="156"/>
      <c r="AUD28" s="157"/>
      <c r="AUE28" s="157"/>
      <c r="AUF28" s="156"/>
      <c r="AUG28" s="157"/>
      <c r="AUH28" s="157"/>
      <c r="AUI28" s="156"/>
      <c r="AUJ28" s="157"/>
      <c r="AUK28" s="157"/>
      <c r="AUL28" s="156"/>
      <c r="AUM28" s="157"/>
      <c r="AUN28" s="157"/>
      <c r="AUO28" s="156"/>
      <c r="AUP28" s="157"/>
      <c r="AUQ28" s="157"/>
      <c r="AUR28" s="156"/>
      <c r="AUS28" s="157"/>
      <c r="AUT28" s="157"/>
      <c r="AUU28" s="156"/>
      <c r="AUV28" s="157"/>
      <c r="AUW28" s="157"/>
      <c r="AUX28" s="156"/>
      <c r="AUY28" s="157"/>
      <c r="AUZ28" s="157"/>
      <c r="AVA28" s="156"/>
      <c r="AVB28" s="157"/>
      <c r="AVC28" s="157"/>
      <c r="AVD28" s="156"/>
      <c r="AVE28" s="157"/>
      <c r="AVF28" s="157"/>
      <c r="AVG28" s="156"/>
      <c r="AVH28" s="157"/>
      <c r="AVI28" s="157"/>
      <c r="AVJ28" s="156"/>
      <c r="AVK28" s="157"/>
      <c r="AVL28" s="157"/>
      <c r="AVM28" s="156"/>
      <c r="AVN28" s="157"/>
      <c r="AVO28" s="157"/>
      <c r="AVP28" s="156"/>
      <c r="AVQ28" s="157"/>
      <c r="AVR28" s="157"/>
      <c r="AVS28" s="156"/>
      <c r="AVT28" s="157"/>
      <c r="AVU28" s="157"/>
      <c r="AVV28" s="156"/>
      <c r="AVW28" s="157"/>
      <c r="AVX28" s="157"/>
      <c r="AVY28" s="156"/>
      <c r="AVZ28" s="157"/>
      <c r="AWA28" s="157"/>
      <c r="AWB28" s="156"/>
      <c r="AWC28" s="157"/>
      <c r="AWD28" s="157"/>
      <c r="AWE28" s="156"/>
      <c r="AWF28" s="157"/>
      <c r="AWG28" s="157"/>
      <c r="AWH28" s="156"/>
      <c r="AWI28" s="157"/>
      <c r="AWJ28" s="157"/>
      <c r="AWK28" s="156"/>
      <c r="AWL28" s="157"/>
      <c r="AWM28" s="157"/>
      <c r="AWN28" s="156"/>
      <c r="AWO28" s="157"/>
      <c r="AWP28" s="157"/>
      <c r="AWQ28" s="156"/>
      <c r="AWR28" s="157"/>
      <c r="AWS28" s="157"/>
      <c r="AWT28" s="156"/>
      <c r="AWU28" s="157"/>
      <c r="AWV28" s="157"/>
      <c r="AWW28" s="156"/>
      <c r="AWX28" s="157"/>
      <c r="AWY28" s="157"/>
      <c r="AWZ28" s="156"/>
      <c r="AXA28" s="157"/>
      <c r="AXB28" s="157"/>
      <c r="AXC28" s="156"/>
      <c r="AXD28" s="157"/>
      <c r="AXE28" s="157"/>
      <c r="AXF28" s="156"/>
      <c r="AXG28" s="157"/>
      <c r="AXH28" s="157"/>
      <c r="AXI28" s="156"/>
      <c r="AXJ28" s="157"/>
      <c r="AXK28" s="157"/>
      <c r="AXL28" s="156"/>
      <c r="AXM28" s="157"/>
      <c r="AXN28" s="157"/>
      <c r="AXO28" s="156"/>
      <c r="AXP28" s="157"/>
      <c r="AXQ28" s="157"/>
      <c r="AXR28" s="156"/>
      <c r="AXS28" s="157"/>
      <c r="AXT28" s="157"/>
      <c r="AXU28" s="156"/>
      <c r="AXV28" s="157"/>
      <c r="AXW28" s="157"/>
      <c r="AXX28" s="156"/>
      <c r="AXY28" s="157"/>
      <c r="AXZ28" s="157"/>
      <c r="AYA28" s="156"/>
      <c r="AYB28" s="157"/>
      <c r="AYC28" s="157"/>
      <c r="AYD28" s="156"/>
      <c r="AYE28" s="157"/>
      <c r="AYF28" s="157"/>
      <c r="AYG28" s="156"/>
      <c r="AYH28" s="157"/>
      <c r="AYI28" s="157"/>
      <c r="AYJ28" s="156"/>
      <c r="AYK28" s="157"/>
      <c r="AYL28" s="157"/>
      <c r="AYM28" s="156"/>
      <c r="AYN28" s="157"/>
      <c r="AYO28" s="157"/>
      <c r="AYP28" s="156"/>
      <c r="AYQ28" s="157"/>
      <c r="AYR28" s="157"/>
      <c r="AYS28" s="156"/>
      <c r="AYT28" s="157"/>
      <c r="AYU28" s="157"/>
      <c r="AYV28" s="156"/>
      <c r="AYW28" s="157"/>
      <c r="AYX28" s="157"/>
      <c r="AYY28" s="156"/>
      <c r="AYZ28" s="157"/>
      <c r="AZA28" s="157"/>
      <c r="AZB28" s="156"/>
      <c r="AZC28" s="157"/>
      <c r="AZD28" s="157"/>
      <c r="AZE28" s="156"/>
      <c r="AZF28" s="157"/>
      <c r="AZG28" s="157"/>
      <c r="AZH28" s="156"/>
      <c r="AZI28" s="157"/>
      <c r="AZJ28" s="157"/>
      <c r="AZK28" s="156"/>
      <c r="AZL28" s="157"/>
      <c r="AZM28" s="157"/>
      <c r="AZN28" s="156"/>
      <c r="AZO28" s="157"/>
      <c r="AZP28" s="157"/>
      <c r="AZQ28" s="156"/>
      <c r="AZR28" s="157"/>
      <c r="AZS28" s="157"/>
      <c r="AZT28" s="156"/>
      <c r="AZU28" s="157"/>
      <c r="AZV28" s="157"/>
      <c r="AZW28" s="156"/>
      <c r="AZX28" s="157"/>
      <c r="AZY28" s="157"/>
      <c r="AZZ28" s="156"/>
      <c r="BAA28" s="157"/>
      <c r="BAB28" s="157"/>
      <c r="BAC28" s="156"/>
      <c r="BAD28" s="157"/>
      <c r="BAE28" s="157"/>
      <c r="BAF28" s="156"/>
      <c r="BAG28" s="157"/>
      <c r="BAH28" s="157"/>
      <c r="BAI28" s="156"/>
      <c r="BAJ28" s="157"/>
      <c r="BAK28" s="157"/>
      <c r="BAL28" s="156"/>
      <c r="BAM28" s="157"/>
      <c r="BAN28" s="157"/>
      <c r="BAO28" s="156"/>
      <c r="BAP28" s="157"/>
      <c r="BAQ28" s="157"/>
      <c r="BAR28" s="156"/>
      <c r="BAS28" s="157"/>
      <c r="BAT28" s="157"/>
      <c r="BAU28" s="156"/>
      <c r="BAV28" s="157"/>
      <c r="BAW28" s="157"/>
      <c r="BAX28" s="156"/>
      <c r="BAY28" s="157"/>
      <c r="BAZ28" s="157"/>
      <c r="BBA28" s="156"/>
      <c r="BBB28" s="157"/>
      <c r="BBC28" s="157"/>
      <c r="BBD28" s="156"/>
      <c r="BBE28" s="157"/>
      <c r="BBF28" s="157"/>
      <c r="BBG28" s="156"/>
      <c r="BBH28" s="157"/>
      <c r="BBI28" s="157"/>
      <c r="BBJ28" s="156"/>
      <c r="BBK28" s="157"/>
      <c r="BBL28" s="157"/>
      <c r="BBM28" s="156"/>
      <c r="BBN28" s="157"/>
      <c r="BBO28" s="157"/>
      <c r="BBP28" s="156"/>
      <c r="BBQ28" s="157"/>
      <c r="BBR28" s="157"/>
      <c r="BBS28" s="156"/>
      <c r="BBT28" s="157"/>
      <c r="BBU28" s="157"/>
      <c r="BBV28" s="156"/>
      <c r="BBW28" s="157"/>
      <c r="BBX28" s="157"/>
      <c r="BBY28" s="156"/>
      <c r="BBZ28" s="157"/>
      <c r="BCA28" s="157"/>
      <c r="BCB28" s="156"/>
      <c r="BCC28" s="157"/>
      <c r="BCD28" s="157"/>
      <c r="BCE28" s="156"/>
      <c r="BCF28" s="157"/>
      <c r="BCG28" s="157"/>
      <c r="BCH28" s="156"/>
      <c r="BCI28" s="157"/>
      <c r="BCJ28" s="157"/>
      <c r="BCK28" s="156"/>
      <c r="BCL28" s="157"/>
      <c r="BCM28" s="157"/>
      <c r="BCN28" s="156"/>
      <c r="BCO28" s="157"/>
      <c r="BCP28" s="157"/>
      <c r="BCQ28" s="156"/>
      <c r="BCR28" s="157"/>
      <c r="BCS28" s="157"/>
      <c r="BCT28" s="156"/>
      <c r="BCU28" s="157"/>
      <c r="BCV28" s="157"/>
      <c r="BCW28" s="156"/>
      <c r="BCX28" s="157"/>
      <c r="BCY28" s="157"/>
      <c r="BCZ28" s="156"/>
      <c r="BDA28" s="157"/>
      <c r="BDB28" s="157"/>
      <c r="BDC28" s="156"/>
      <c r="BDD28" s="157"/>
      <c r="BDE28" s="157"/>
      <c r="BDF28" s="156"/>
      <c r="BDG28" s="157"/>
      <c r="BDH28" s="157"/>
      <c r="BDI28" s="156"/>
      <c r="BDJ28" s="157"/>
      <c r="BDK28" s="157"/>
      <c r="BDL28" s="156"/>
      <c r="BDM28" s="157"/>
      <c r="BDN28" s="157"/>
      <c r="BDO28" s="156"/>
      <c r="BDP28" s="157"/>
      <c r="BDQ28" s="157"/>
      <c r="BDR28" s="156"/>
      <c r="BDS28" s="157"/>
      <c r="BDT28" s="157"/>
      <c r="BDU28" s="156"/>
      <c r="BDV28" s="157"/>
      <c r="BDW28" s="157"/>
      <c r="BDX28" s="156"/>
      <c r="BDY28" s="157"/>
      <c r="BDZ28" s="157"/>
      <c r="BEA28" s="156"/>
      <c r="BEB28" s="157"/>
      <c r="BEC28" s="157"/>
      <c r="BED28" s="156"/>
      <c r="BEE28" s="157"/>
      <c r="BEF28" s="157"/>
      <c r="BEG28" s="156"/>
      <c r="BEH28" s="157"/>
      <c r="BEI28" s="157"/>
      <c r="BEJ28" s="156"/>
      <c r="BEK28" s="157"/>
      <c r="BEL28" s="157"/>
      <c r="BEM28" s="156"/>
      <c r="BEN28" s="157"/>
      <c r="BEO28" s="157"/>
      <c r="BEP28" s="156"/>
      <c r="BEQ28" s="157"/>
      <c r="BER28" s="157"/>
      <c r="BES28" s="156"/>
      <c r="BET28" s="157"/>
      <c r="BEU28" s="157"/>
      <c r="BEV28" s="156"/>
      <c r="BEW28" s="157"/>
      <c r="BEX28" s="157"/>
      <c r="BEY28" s="156"/>
      <c r="BEZ28" s="157"/>
      <c r="BFA28" s="157"/>
      <c r="BFB28" s="156"/>
      <c r="BFC28" s="157"/>
      <c r="BFD28" s="157"/>
      <c r="BFE28" s="156"/>
      <c r="BFF28" s="157"/>
      <c r="BFG28" s="157"/>
      <c r="BFH28" s="156"/>
      <c r="BFI28" s="157"/>
      <c r="BFJ28" s="157"/>
      <c r="BFK28" s="156"/>
      <c r="BFL28" s="157"/>
      <c r="BFM28" s="157"/>
      <c r="BFN28" s="156"/>
      <c r="BFO28" s="157"/>
      <c r="BFP28" s="157"/>
      <c r="BFQ28" s="156"/>
      <c r="BFR28" s="157"/>
      <c r="BFS28" s="157"/>
      <c r="BFT28" s="156"/>
      <c r="BFU28" s="157"/>
      <c r="BFV28" s="157"/>
      <c r="BFW28" s="156"/>
      <c r="BFX28" s="157"/>
      <c r="BFY28" s="157"/>
      <c r="BFZ28" s="156"/>
      <c r="BGA28" s="157"/>
      <c r="BGB28" s="157"/>
      <c r="BGC28" s="156"/>
      <c r="BGD28" s="157"/>
      <c r="BGE28" s="157"/>
      <c r="BGF28" s="156"/>
      <c r="BGG28" s="157"/>
      <c r="BGH28" s="157"/>
      <c r="BGI28" s="156"/>
      <c r="BGJ28" s="157"/>
      <c r="BGK28" s="157"/>
      <c r="BGL28" s="156"/>
      <c r="BGM28" s="157"/>
      <c r="BGN28" s="157"/>
      <c r="BGO28" s="156"/>
      <c r="BGP28" s="157"/>
      <c r="BGQ28" s="157"/>
      <c r="BGR28" s="156"/>
      <c r="BGS28" s="157"/>
      <c r="BGT28" s="157"/>
      <c r="BGU28" s="156"/>
      <c r="BGV28" s="157"/>
      <c r="BGW28" s="157"/>
      <c r="BGX28" s="156"/>
      <c r="BGY28" s="157"/>
      <c r="BGZ28" s="157"/>
      <c r="BHA28" s="156"/>
      <c r="BHB28" s="157"/>
      <c r="BHC28" s="157"/>
      <c r="BHD28" s="156"/>
      <c r="BHE28" s="157"/>
      <c r="BHF28" s="157"/>
      <c r="BHG28" s="156"/>
      <c r="BHH28" s="157"/>
      <c r="BHI28" s="157"/>
      <c r="BHJ28" s="156"/>
      <c r="BHK28" s="157"/>
      <c r="BHL28" s="157"/>
      <c r="BHM28" s="156"/>
      <c r="BHN28" s="157"/>
      <c r="BHO28" s="157"/>
      <c r="BHP28" s="156"/>
      <c r="BHQ28" s="157"/>
      <c r="BHR28" s="157"/>
      <c r="BHS28" s="156"/>
      <c r="BHT28" s="157"/>
      <c r="BHU28" s="157"/>
      <c r="BHV28" s="156"/>
      <c r="BHW28" s="157"/>
      <c r="BHX28" s="157"/>
      <c r="BHY28" s="156"/>
      <c r="BHZ28" s="157"/>
      <c r="BIA28" s="157"/>
      <c r="BIB28" s="156"/>
      <c r="BIC28" s="157"/>
      <c r="BID28" s="157"/>
      <c r="BIE28" s="156"/>
      <c r="BIF28" s="157"/>
      <c r="BIG28" s="157"/>
      <c r="BIH28" s="156"/>
      <c r="BII28" s="157"/>
      <c r="BIJ28" s="157"/>
      <c r="BIK28" s="156"/>
      <c r="BIL28" s="157"/>
      <c r="BIM28" s="157"/>
      <c r="BIN28" s="156"/>
      <c r="BIO28" s="157"/>
      <c r="BIP28" s="157"/>
      <c r="BIQ28" s="156"/>
      <c r="BIR28" s="157"/>
      <c r="BIS28" s="157"/>
      <c r="BIT28" s="156"/>
      <c r="BIU28" s="157"/>
      <c r="BIV28" s="157"/>
      <c r="BIW28" s="156"/>
      <c r="BIX28" s="157"/>
      <c r="BIY28" s="157"/>
      <c r="BIZ28" s="156"/>
      <c r="BJA28" s="157"/>
      <c r="BJB28" s="157"/>
      <c r="BJC28" s="156"/>
      <c r="BJD28" s="157"/>
      <c r="BJE28" s="157"/>
      <c r="BJF28" s="156"/>
      <c r="BJG28" s="157"/>
      <c r="BJH28" s="157"/>
      <c r="BJI28" s="156"/>
      <c r="BJJ28" s="157"/>
      <c r="BJK28" s="157"/>
      <c r="BJL28" s="156"/>
      <c r="BJM28" s="157"/>
      <c r="BJN28" s="157"/>
      <c r="BJO28" s="156"/>
      <c r="BJP28" s="157"/>
      <c r="BJQ28" s="157"/>
      <c r="BJR28" s="156"/>
      <c r="BJS28" s="157"/>
      <c r="BJT28" s="157"/>
      <c r="BJU28" s="156"/>
      <c r="BJV28" s="157"/>
      <c r="BJW28" s="157"/>
      <c r="BJX28" s="156"/>
      <c r="BJY28" s="157"/>
      <c r="BJZ28" s="157"/>
      <c r="BKA28" s="156"/>
      <c r="BKB28" s="157"/>
      <c r="BKC28" s="157"/>
      <c r="BKD28" s="156"/>
      <c r="BKE28" s="157"/>
      <c r="BKF28" s="157"/>
      <c r="BKG28" s="156"/>
      <c r="BKH28" s="157"/>
      <c r="BKI28" s="157"/>
      <c r="BKJ28" s="156"/>
      <c r="BKK28" s="157"/>
      <c r="BKL28" s="157"/>
      <c r="BKM28" s="156"/>
      <c r="BKN28" s="157"/>
      <c r="BKO28" s="157"/>
      <c r="BKP28" s="156"/>
      <c r="BKQ28" s="157"/>
      <c r="BKR28" s="157"/>
      <c r="BKS28" s="156"/>
      <c r="BKT28" s="157"/>
      <c r="BKU28" s="157"/>
      <c r="BKV28" s="156"/>
      <c r="BKW28" s="157"/>
      <c r="BKX28" s="157"/>
      <c r="BKY28" s="156"/>
      <c r="BKZ28" s="157"/>
      <c r="BLA28" s="157"/>
      <c r="BLB28" s="156"/>
      <c r="BLC28" s="157"/>
      <c r="BLD28" s="157"/>
      <c r="BLE28" s="156"/>
      <c r="BLF28" s="157"/>
      <c r="BLG28" s="157"/>
      <c r="BLH28" s="156"/>
      <c r="BLI28" s="157"/>
      <c r="BLJ28" s="157"/>
      <c r="BLK28" s="156"/>
      <c r="BLL28" s="157"/>
      <c r="BLM28" s="157"/>
      <c r="BLN28" s="156"/>
      <c r="BLO28" s="157"/>
      <c r="BLP28" s="157"/>
      <c r="BLQ28" s="156"/>
      <c r="BLR28" s="157"/>
      <c r="BLS28" s="157"/>
      <c r="BLT28" s="156"/>
      <c r="BLU28" s="157"/>
      <c r="BLV28" s="157"/>
      <c r="BLW28" s="156"/>
      <c r="BLX28" s="157"/>
      <c r="BLY28" s="157"/>
      <c r="BLZ28" s="156"/>
      <c r="BMA28" s="157"/>
      <c r="BMB28" s="157"/>
      <c r="BMC28" s="156"/>
      <c r="BMD28" s="157"/>
      <c r="BME28" s="157"/>
      <c r="BMF28" s="156"/>
      <c r="BMG28" s="157"/>
      <c r="BMH28" s="157"/>
      <c r="BMI28" s="156"/>
      <c r="BMJ28" s="157"/>
      <c r="BMK28" s="157"/>
      <c r="BML28" s="156"/>
      <c r="BMM28" s="157"/>
      <c r="BMN28" s="157"/>
      <c r="BMO28" s="156"/>
      <c r="BMP28" s="157"/>
      <c r="BMQ28" s="157"/>
      <c r="BMR28" s="156"/>
      <c r="BMS28" s="157"/>
      <c r="BMT28" s="157"/>
      <c r="BMU28" s="156"/>
      <c r="BMV28" s="157"/>
      <c r="BMW28" s="157"/>
      <c r="BMX28" s="156"/>
      <c r="BMY28" s="157"/>
      <c r="BMZ28" s="157"/>
      <c r="BNA28" s="156"/>
      <c r="BNB28" s="157"/>
      <c r="BNC28" s="157"/>
      <c r="BND28" s="156"/>
      <c r="BNE28" s="157"/>
      <c r="BNF28" s="157"/>
      <c r="BNG28" s="156"/>
      <c r="BNH28" s="157"/>
      <c r="BNI28" s="157"/>
      <c r="BNJ28" s="156"/>
      <c r="BNK28" s="157"/>
      <c r="BNL28" s="157"/>
      <c r="BNM28" s="156"/>
      <c r="BNN28" s="157"/>
      <c r="BNO28" s="157"/>
      <c r="BNP28" s="156"/>
      <c r="BNQ28" s="157"/>
      <c r="BNR28" s="157"/>
      <c r="BNS28" s="156"/>
      <c r="BNT28" s="157"/>
      <c r="BNU28" s="157"/>
      <c r="BNV28" s="156"/>
      <c r="BNW28" s="157"/>
      <c r="BNX28" s="157"/>
      <c r="BNY28" s="156"/>
      <c r="BNZ28" s="157"/>
      <c r="BOA28" s="157"/>
      <c r="BOB28" s="156"/>
      <c r="BOC28" s="157"/>
      <c r="BOD28" s="157"/>
      <c r="BOE28" s="156"/>
      <c r="BOF28" s="157"/>
      <c r="BOG28" s="157"/>
      <c r="BOH28" s="156"/>
      <c r="BOI28" s="157"/>
      <c r="BOJ28" s="157"/>
      <c r="BOK28" s="156"/>
      <c r="BOL28" s="157"/>
      <c r="BOM28" s="157"/>
      <c r="BON28" s="156"/>
      <c r="BOO28" s="157"/>
      <c r="BOP28" s="157"/>
      <c r="BOQ28" s="156"/>
      <c r="BOR28" s="157"/>
      <c r="BOS28" s="157"/>
      <c r="BOT28" s="156"/>
      <c r="BOU28" s="157"/>
      <c r="BOV28" s="157"/>
      <c r="BOW28" s="156"/>
      <c r="BOX28" s="157"/>
      <c r="BOY28" s="157"/>
      <c r="BOZ28" s="156"/>
      <c r="BPA28" s="157"/>
      <c r="BPB28" s="157"/>
      <c r="BPC28" s="156"/>
      <c r="BPD28" s="157"/>
      <c r="BPE28" s="157"/>
      <c r="BPF28" s="156"/>
      <c r="BPG28" s="157"/>
      <c r="BPH28" s="157"/>
      <c r="BPI28" s="156"/>
      <c r="BPJ28" s="157"/>
      <c r="BPK28" s="157"/>
      <c r="BPL28" s="156"/>
      <c r="BPM28" s="157"/>
      <c r="BPN28" s="157"/>
      <c r="BPO28" s="156"/>
      <c r="BPP28" s="157"/>
      <c r="BPQ28" s="157"/>
      <c r="BPR28" s="156"/>
      <c r="BPS28" s="157"/>
      <c r="BPT28" s="157"/>
      <c r="BPU28" s="156"/>
      <c r="BPV28" s="157"/>
      <c r="BPW28" s="157"/>
      <c r="BPX28" s="156"/>
      <c r="BPY28" s="157"/>
      <c r="BPZ28" s="157"/>
      <c r="BQA28" s="156"/>
      <c r="BQB28" s="157"/>
      <c r="BQC28" s="157"/>
      <c r="BQD28" s="156"/>
      <c r="BQE28" s="157"/>
      <c r="BQF28" s="157"/>
      <c r="BQG28" s="156"/>
      <c r="BQH28" s="157"/>
      <c r="BQI28" s="157"/>
      <c r="BQJ28" s="156"/>
      <c r="BQK28" s="157"/>
      <c r="BQL28" s="157"/>
      <c r="BQM28" s="156"/>
      <c r="BQN28" s="157"/>
      <c r="BQO28" s="157"/>
      <c r="BQP28" s="156"/>
      <c r="BQQ28" s="157"/>
      <c r="BQR28" s="157"/>
      <c r="BQS28" s="156"/>
      <c r="BQT28" s="157"/>
      <c r="BQU28" s="157"/>
      <c r="BQV28" s="156"/>
      <c r="BQW28" s="157"/>
      <c r="BQX28" s="157"/>
      <c r="BQY28" s="156"/>
      <c r="BQZ28" s="157"/>
      <c r="BRA28" s="157"/>
      <c r="BRB28" s="156"/>
      <c r="BRC28" s="157"/>
      <c r="BRD28" s="157"/>
      <c r="BRE28" s="156"/>
      <c r="BRF28" s="157"/>
      <c r="BRG28" s="157"/>
      <c r="BRH28" s="156"/>
      <c r="BRI28" s="157"/>
      <c r="BRJ28" s="157"/>
      <c r="BRK28" s="156"/>
      <c r="BRL28" s="157"/>
      <c r="BRM28" s="157"/>
      <c r="BRN28" s="156"/>
      <c r="BRO28" s="157"/>
      <c r="BRP28" s="157"/>
      <c r="BRQ28" s="156"/>
      <c r="BRR28" s="157"/>
      <c r="BRS28" s="157"/>
      <c r="BRT28" s="156"/>
      <c r="BRU28" s="157"/>
      <c r="BRV28" s="157"/>
      <c r="BRW28" s="156"/>
      <c r="BRX28" s="157"/>
      <c r="BRY28" s="157"/>
      <c r="BRZ28" s="156"/>
      <c r="BSA28" s="157"/>
      <c r="BSB28" s="157"/>
      <c r="BSC28" s="156"/>
      <c r="BSD28" s="157"/>
      <c r="BSE28" s="157"/>
      <c r="BSF28" s="156"/>
      <c r="BSG28" s="157"/>
      <c r="BSH28" s="157"/>
      <c r="BSI28" s="156"/>
      <c r="BSJ28" s="157"/>
      <c r="BSK28" s="157"/>
      <c r="BSL28" s="156"/>
      <c r="BSM28" s="157"/>
      <c r="BSN28" s="157"/>
      <c r="BSO28" s="156"/>
      <c r="BSP28" s="157"/>
      <c r="BSQ28" s="157"/>
      <c r="BSR28" s="156"/>
      <c r="BSS28" s="157"/>
      <c r="BST28" s="157"/>
      <c r="BSU28" s="156"/>
      <c r="BSV28" s="157"/>
      <c r="BSW28" s="157"/>
      <c r="BSX28" s="156"/>
      <c r="BSY28" s="157"/>
      <c r="BSZ28" s="157"/>
      <c r="BTA28" s="156"/>
      <c r="BTB28" s="157"/>
      <c r="BTC28" s="157"/>
      <c r="BTD28" s="156"/>
      <c r="BTE28" s="157"/>
      <c r="BTF28" s="157"/>
      <c r="BTG28" s="156"/>
      <c r="BTH28" s="157"/>
      <c r="BTI28" s="157"/>
      <c r="BTJ28" s="156"/>
      <c r="BTK28" s="157"/>
      <c r="BTL28" s="157"/>
      <c r="BTM28" s="156"/>
      <c r="BTN28" s="157"/>
      <c r="BTO28" s="157"/>
      <c r="BTP28" s="156"/>
      <c r="BTQ28" s="157"/>
      <c r="BTR28" s="157"/>
      <c r="BTS28" s="156"/>
      <c r="BTT28" s="157"/>
      <c r="BTU28" s="157"/>
      <c r="BTV28" s="156"/>
      <c r="BTW28" s="157"/>
      <c r="BTX28" s="157"/>
      <c r="BTY28" s="156"/>
      <c r="BTZ28" s="157"/>
      <c r="BUA28" s="157"/>
      <c r="BUB28" s="156"/>
      <c r="BUC28" s="157"/>
      <c r="BUD28" s="157"/>
      <c r="BUE28" s="156"/>
      <c r="BUF28" s="157"/>
      <c r="BUG28" s="157"/>
      <c r="BUH28" s="156"/>
      <c r="BUI28" s="157"/>
      <c r="BUJ28" s="157"/>
      <c r="BUK28" s="156"/>
      <c r="BUL28" s="157"/>
      <c r="BUM28" s="157"/>
      <c r="BUN28" s="156"/>
      <c r="BUO28" s="157"/>
      <c r="BUP28" s="157"/>
      <c r="BUQ28" s="156"/>
      <c r="BUR28" s="157"/>
      <c r="BUS28" s="157"/>
      <c r="BUT28" s="156"/>
      <c r="BUU28" s="157"/>
      <c r="BUV28" s="157"/>
      <c r="BUW28" s="156"/>
      <c r="BUX28" s="157"/>
      <c r="BUY28" s="157"/>
      <c r="BUZ28" s="156"/>
      <c r="BVA28" s="157"/>
      <c r="BVB28" s="157"/>
      <c r="BVC28" s="156"/>
      <c r="BVD28" s="157"/>
      <c r="BVE28" s="157"/>
      <c r="BVF28" s="156"/>
      <c r="BVG28" s="157"/>
      <c r="BVH28" s="157"/>
      <c r="BVI28" s="156"/>
      <c r="BVJ28" s="157"/>
      <c r="BVK28" s="157"/>
      <c r="BVL28" s="156"/>
      <c r="BVM28" s="157"/>
      <c r="BVN28" s="157"/>
      <c r="BVO28" s="156"/>
      <c r="BVP28" s="157"/>
      <c r="BVQ28" s="157"/>
      <c r="BVR28" s="156"/>
      <c r="BVS28" s="157"/>
      <c r="BVT28" s="157"/>
      <c r="BVU28" s="156"/>
      <c r="BVV28" s="157"/>
      <c r="BVW28" s="157"/>
      <c r="BVX28" s="156"/>
      <c r="BVY28" s="157"/>
      <c r="BVZ28" s="157"/>
      <c r="BWA28" s="156"/>
      <c r="BWB28" s="157"/>
      <c r="BWC28" s="157"/>
      <c r="BWD28" s="156"/>
      <c r="BWE28" s="157"/>
      <c r="BWF28" s="157"/>
      <c r="BWG28" s="156"/>
      <c r="BWH28" s="157"/>
      <c r="BWI28" s="157"/>
      <c r="BWJ28" s="156"/>
      <c r="BWK28" s="157"/>
      <c r="BWL28" s="157"/>
      <c r="BWM28" s="156"/>
      <c r="BWN28" s="157"/>
      <c r="BWO28" s="157"/>
      <c r="BWP28" s="156"/>
      <c r="BWQ28" s="157"/>
      <c r="BWR28" s="157"/>
      <c r="BWS28" s="156"/>
      <c r="BWT28" s="157"/>
      <c r="BWU28" s="157"/>
      <c r="BWV28" s="156"/>
      <c r="BWW28" s="157"/>
      <c r="BWX28" s="157"/>
      <c r="BWY28" s="156"/>
      <c r="BWZ28" s="157"/>
      <c r="BXA28" s="157"/>
      <c r="BXB28" s="156"/>
      <c r="BXC28" s="157"/>
      <c r="BXD28" s="157"/>
      <c r="BXE28" s="156"/>
      <c r="BXF28" s="157"/>
      <c r="BXG28" s="157"/>
      <c r="BXH28" s="156"/>
      <c r="BXI28" s="157"/>
      <c r="BXJ28" s="157"/>
      <c r="BXK28" s="156"/>
      <c r="BXL28" s="157"/>
      <c r="BXM28" s="157"/>
      <c r="BXN28" s="156"/>
      <c r="BXO28" s="157"/>
      <c r="BXP28" s="157"/>
      <c r="BXQ28" s="156"/>
      <c r="BXR28" s="157"/>
      <c r="BXS28" s="157"/>
      <c r="BXT28" s="156"/>
      <c r="BXU28" s="157"/>
      <c r="BXV28" s="157"/>
      <c r="BXW28" s="156"/>
      <c r="BXX28" s="157"/>
      <c r="BXY28" s="157"/>
      <c r="BXZ28" s="156"/>
      <c r="BYA28" s="157"/>
      <c r="BYB28" s="157"/>
      <c r="BYC28" s="156"/>
      <c r="BYD28" s="157"/>
      <c r="BYE28" s="157"/>
      <c r="BYF28" s="156"/>
      <c r="BYG28" s="157"/>
      <c r="BYH28" s="157"/>
      <c r="BYI28" s="156"/>
      <c r="BYJ28" s="157"/>
      <c r="BYK28" s="157"/>
      <c r="BYL28" s="156"/>
      <c r="BYM28" s="157"/>
      <c r="BYN28" s="157"/>
      <c r="BYO28" s="156"/>
      <c r="BYP28" s="157"/>
      <c r="BYQ28" s="157"/>
      <c r="BYR28" s="156"/>
      <c r="BYS28" s="157"/>
      <c r="BYT28" s="157"/>
      <c r="BYU28" s="156"/>
      <c r="BYV28" s="157"/>
      <c r="BYW28" s="157"/>
      <c r="BYX28" s="156"/>
      <c r="BYY28" s="157"/>
      <c r="BYZ28" s="157"/>
      <c r="BZA28" s="156"/>
      <c r="BZB28" s="157"/>
      <c r="BZC28" s="157"/>
      <c r="BZD28" s="156"/>
      <c r="BZE28" s="157"/>
      <c r="BZF28" s="157"/>
      <c r="BZG28" s="156"/>
      <c r="BZH28" s="157"/>
      <c r="BZI28" s="157"/>
      <c r="BZJ28" s="156"/>
      <c r="BZK28" s="157"/>
      <c r="BZL28" s="157"/>
      <c r="BZM28" s="156"/>
      <c r="BZN28" s="157"/>
      <c r="BZO28" s="157"/>
      <c r="BZP28" s="156"/>
      <c r="BZQ28" s="157"/>
      <c r="BZR28" s="157"/>
      <c r="BZS28" s="156"/>
      <c r="BZT28" s="157"/>
      <c r="BZU28" s="157"/>
      <c r="BZV28" s="156"/>
      <c r="BZW28" s="157"/>
      <c r="BZX28" s="157"/>
      <c r="BZY28" s="156"/>
      <c r="BZZ28" s="157"/>
      <c r="CAA28" s="157"/>
      <c r="CAB28" s="156"/>
      <c r="CAC28" s="157"/>
      <c r="CAD28" s="157"/>
      <c r="CAE28" s="156"/>
      <c r="CAF28" s="157"/>
      <c r="CAG28" s="157"/>
      <c r="CAH28" s="156"/>
      <c r="CAI28" s="157"/>
      <c r="CAJ28" s="157"/>
      <c r="CAK28" s="156"/>
      <c r="CAL28" s="157"/>
      <c r="CAM28" s="157"/>
      <c r="CAN28" s="156"/>
      <c r="CAO28" s="157"/>
      <c r="CAP28" s="157"/>
      <c r="CAQ28" s="156"/>
      <c r="CAR28" s="157"/>
      <c r="CAS28" s="157"/>
      <c r="CAT28" s="156"/>
      <c r="CAU28" s="157"/>
      <c r="CAV28" s="157"/>
      <c r="CAW28" s="156"/>
      <c r="CAX28" s="157"/>
      <c r="CAY28" s="157"/>
      <c r="CAZ28" s="156"/>
      <c r="CBA28" s="157"/>
      <c r="CBB28" s="157"/>
      <c r="CBC28" s="156"/>
      <c r="CBD28" s="157"/>
      <c r="CBE28" s="157"/>
      <c r="CBF28" s="156"/>
      <c r="CBG28" s="157"/>
      <c r="CBH28" s="157"/>
      <c r="CBI28" s="156"/>
      <c r="CBJ28" s="157"/>
      <c r="CBK28" s="157"/>
      <c r="CBL28" s="156"/>
      <c r="CBM28" s="157"/>
      <c r="CBN28" s="157"/>
      <c r="CBO28" s="156"/>
      <c r="CBP28" s="157"/>
      <c r="CBQ28" s="157"/>
      <c r="CBR28" s="156"/>
      <c r="CBS28" s="157"/>
      <c r="CBT28" s="157"/>
      <c r="CBU28" s="156"/>
      <c r="CBV28" s="157"/>
      <c r="CBW28" s="157"/>
      <c r="CBX28" s="156"/>
      <c r="CBY28" s="157"/>
      <c r="CBZ28" s="157"/>
      <c r="CCA28" s="156"/>
      <c r="CCB28" s="157"/>
      <c r="CCC28" s="157"/>
      <c r="CCD28" s="156"/>
      <c r="CCE28" s="157"/>
      <c r="CCF28" s="157"/>
      <c r="CCG28" s="156"/>
      <c r="CCH28" s="157"/>
      <c r="CCI28" s="157"/>
      <c r="CCJ28" s="156"/>
      <c r="CCK28" s="157"/>
      <c r="CCL28" s="157"/>
      <c r="CCM28" s="156"/>
      <c r="CCN28" s="157"/>
      <c r="CCO28" s="157"/>
      <c r="CCP28" s="156"/>
      <c r="CCQ28" s="157"/>
      <c r="CCR28" s="157"/>
      <c r="CCS28" s="156"/>
      <c r="CCT28" s="157"/>
      <c r="CCU28" s="157"/>
      <c r="CCV28" s="156"/>
      <c r="CCW28" s="157"/>
      <c r="CCX28" s="157"/>
      <c r="CCY28" s="156"/>
      <c r="CCZ28" s="157"/>
      <c r="CDA28" s="157"/>
      <c r="CDB28" s="156"/>
      <c r="CDC28" s="157"/>
      <c r="CDD28" s="157"/>
      <c r="CDE28" s="156"/>
      <c r="CDF28" s="157"/>
      <c r="CDG28" s="157"/>
      <c r="CDH28" s="156"/>
      <c r="CDI28" s="157"/>
      <c r="CDJ28" s="157"/>
      <c r="CDK28" s="156"/>
      <c r="CDL28" s="157"/>
      <c r="CDM28" s="157"/>
      <c r="CDN28" s="156"/>
      <c r="CDO28" s="157"/>
      <c r="CDP28" s="157"/>
      <c r="CDQ28" s="156"/>
      <c r="CDR28" s="157"/>
      <c r="CDS28" s="157"/>
      <c r="CDT28" s="156"/>
      <c r="CDU28" s="157"/>
      <c r="CDV28" s="157"/>
      <c r="CDW28" s="156"/>
      <c r="CDX28" s="157"/>
      <c r="CDY28" s="157"/>
      <c r="CDZ28" s="156"/>
      <c r="CEA28" s="157"/>
      <c r="CEB28" s="157"/>
      <c r="CEC28" s="156"/>
      <c r="CED28" s="157"/>
      <c r="CEE28" s="157"/>
      <c r="CEF28" s="156"/>
      <c r="CEG28" s="157"/>
      <c r="CEH28" s="157"/>
      <c r="CEI28" s="156"/>
      <c r="CEJ28" s="157"/>
      <c r="CEK28" s="157"/>
      <c r="CEL28" s="156"/>
      <c r="CEM28" s="157"/>
      <c r="CEN28" s="157"/>
      <c r="CEO28" s="156"/>
      <c r="CEP28" s="157"/>
      <c r="CEQ28" s="157"/>
      <c r="CER28" s="156"/>
      <c r="CES28" s="157"/>
      <c r="CET28" s="157"/>
      <c r="CEU28" s="156"/>
      <c r="CEV28" s="157"/>
      <c r="CEW28" s="157"/>
      <c r="CEX28" s="156"/>
      <c r="CEY28" s="157"/>
      <c r="CEZ28" s="157"/>
      <c r="CFA28" s="156"/>
      <c r="CFB28" s="157"/>
      <c r="CFC28" s="157"/>
      <c r="CFD28" s="156"/>
      <c r="CFE28" s="157"/>
      <c r="CFF28" s="157"/>
      <c r="CFG28" s="156"/>
      <c r="CFH28" s="157"/>
      <c r="CFI28" s="157"/>
      <c r="CFJ28" s="156"/>
      <c r="CFK28" s="157"/>
      <c r="CFL28" s="157"/>
      <c r="CFM28" s="156"/>
      <c r="CFN28" s="157"/>
      <c r="CFO28" s="157"/>
      <c r="CFP28" s="156"/>
      <c r="CFQ28" s="157"/>
      <c r="CFR28" s="157"/>
      <c r="CFS28" s="156"/>
      <c r="CFT28" s="157"/>
      <c r="CFU28" s="157"/>
      <c r="CFV28" s="156"/>
      <c r="CFW28" s="157"/>
      <c r="CFX28" s="157"/>
      <c r="CFY28" s="156"/>
      <c r="CFZ28" s="157"/>
      <c r="CGA28" s="157"/>
      <c r="CGB28" s="156"/>
      <c r="CGC28" s="157"/>
      <c r="CGD28" s="157"/>
      <c r="CGE28" s="156"/>
      <c r="CGF28" s="157"/>
      <c r="CGG28" s="157"/>
      <c r="CGH28" s="156"/>
      <c r="CGI28" s="157"/>
      <c r="CGJ28" s="157"/>
      <c r="CGK28" s="156"/>
      <c r="CGL28" s="157"/>
      <c r="CGM28" s="157"/>
      <c r="CGN28" s="156"/>
      <c r="CGO28" s="157"/>
      <c r="CGP28" s="157"/>
      <c r="CGQ28" s="156"/>
      <c r="CGR28" s="157"/>
      <c r="CGS28" s="157"/>
      <c r="CGT28" s="156"/>
      <c r="CGU28" s="157"/>
      <c r="CGV28" s="157"/>
      <c r="CGW28" s="156"/>
      <c r="CGX28" s="157"/>
      <c r="CGY28" s="157"/>
      <c r="CGZ28" s="156"/>
      <c r="CHA28" s="157"/>
      <c r="CHB28" s="157"/>
      <c r="CHC28" s="156"/>
      <c r="CHD28" s="157"/>
      <c r="CHE28" s="157"/>
      <c r="CHF28" s="156"/>
      <c r="CHG28" s="157"/>
      <c r="CHH28" s="157"/>
      <c r="CHI28" s="156"/>
      <c r="CHJ28" s="157"/>
      <c r="CHK28" s="157"/>
      <c r="CHL28" s="156"/>
      <c r="CHM28" s="157"/>
      <c r="CHN28" s="157"/>
      <c r="CHO28" s="156"/>
      <c r="CHP28" s="157"/>
      <c r="CHQ28" s="157"/>
      <c r="CHR28" s="156"/>
      <c r="CHS28" s="157"/>
      <c r="CHT28" s="157"/>
      <c r="CHU28" s="156"/>
      <c r="CHV28" s="157"/>
      <c r="CHW28" s="157"/>
      <c r="CHX28" s="156"/>
      <c r="CHY28" s="157"/>
      <c r="CHZ28" s="157"/>
      <c r="CIA28" s="156"/>
      <c r="CIB28" s="157"/>
      <c r="CIC28" s="157"/>
      <c r="CID28" s="156"/>
      <c r="CIE28" s="157"/>
      <c r="CIF28" s="157"/>
      <c r="CIG28" s="156"/>
      <c r="CIH28" s="157"/>
      <c r="CII28" s="157"/>
      <c r="CIJ28" s="156"/>
      <c r="CIK28" s="157"/>
      <c r="CIL28" s="157"/>
      <c r="CIM28" s="156"/>
      <c r="CIN28" s="157"/>
      <c r="CIO28" s="157"/>
      <c r="CIP28" s="156"/>
      <c r="CIQ28" s="157"/>
      <c r="CIR28" s="157"/>
      <c r="CIS28" s="156"/>
      <c r="CIT28" s="157"/>
      <c r="CIU28" s="157"/>
      <c r="CIV28" s="156"/>
      <c r="CIW28" s="157"/>
      <c r="CIX28" s="157"/>
      <c r="CIY28" s="156"/>
      <c r="CIZ28" s="157"/>
      <c r="CJA28" s="157"/>
      <c r="CJB28" s="156"/>
      <c r="CJC28" s="157"/>
      <c r="CJD28" s="157"/>
      <c r="CJE28" s="156"/>
      <c r="CJF28" s="157"/>
      <c r="CJG28" s="157"/>
      <c r="CJH28" s="156"/>
      <c r="CJI28" s="157"/>
      <c r="CJJ28" s="157"/>
      <c r="CJK28" s="156"/>
      <c r="CJL28" s="157"/>
      <c r="CJM28" s="157"/>
      <c r="CJN28" s="156"/>
      <c r="CJO28" s="157"/>
      <c r="CJP28" s="157"/>
      <c r="CJQ28" s="156"/>
      <c r="CJR28" s="157"/>
      <c r="CJS28" s="157"/>
      <c r="CJT28" s="156"/>
      <c r="CJU28" s="157"/>
      <c r="CJV28" s="157"/>
      <c r="CJW28" s="156"/>
      <c r="CJX28" s="157"/>
      <c r="CJY28" s="157"/>
      <c r="CJZ28" s="156"/>
      <c r="CKA28" s="157"/>
      <c r="CKB28" s="157"/>
      <c r="CKC28" s="156"/>
      <c r="CKD28" s="157"/>
      <c r="CKE28" s="157"/>
      <c r="CKF28" s="156"/>
      <c r="CKG28" s="157"/>
      <c r="CKH28" s="157"/>
      <c r="CKI28" s="156"/>
      <c r="CKJ28" s="157"/>
      <c r="CKK28" s="157"/>
      <c r="CKL28" s="156"/>
      <c r="CKM28" s="157"/>
      <c r="CKN28" s="157"/>
      <c r="CKO28" s="156"/>
      <c r="CKP28" s="157"/>
      <c r="CKQ28" s="157"/>
      <c r="CKR28" s="156"/>
      <c r="CKS28" s="157"/>
      <c r="CKT28" s="157"/>
      <c r="CKU28" s="156"/>
      <c r="CKV28" s="157"/>
      <c r="CKW28" s="157"/>
      <c r="CKX28" s="156"/>
      <c r="CKY28" s="157"/>
      <c r="CKZ28" s="157"/>
      <c r="CLA28" s="156"/>
      <c r="CLB28" s="157"/>
      <c r="CLC28" s="157"/>
      <c r="CLD28" s="156"/>
      <c r="CLE28" s="157"/>
      <c r="CLF28" s="157"/>
      <c r="CLG28" s="156"/>
      <c r="CLH28" s="157"/>
      <c r="CLI28" s="157"/>
      <c r="CLJ28" s="156"/>
      <c r="CLK28" s="157"/>
      <c r="CLL28" s="157"/>
      <c r="CLM28" s="156"/>
      <c r="CLN28" s="157"/>
      <c r="CLO28" s="157"/>
      <c r="CLP28" s="156"/>
      <c r="CLQ28" s="157"/>
      <c r="CLR28" s="157"/>
      <c r="CLS28" s="156"/>
      <c r="CLT28" s="157"/>
      <c r="CLU28" s="157"/>
      <c r="CLV28" s="156"/>
      <c r="CLW28" s="157"/>
      <c r="CLX28" s="157"/>
      <c r="CLY28" s="156"/>
      <c r="CLZ28" s="157"/>
      <c r="CMA28" s="157"/>
      <c r="CMB28" s="156"/>
      <c r="CMC28" s="157"/>
      <c r="CMD28" s="157"/>
      <c r="CME28" s="156"/>
      <c r="CMF28" s="157"/>
      <c r="CMG28" s="157"/>
      <c r="CMH28" s="156"/>
      <c r="CMI28" s="157"/>
      <c r="CMJ28" s="157"/>
      <c r="CMK28" s="156"/>
      <c r="CML28" s="157"/>
      <c r="CMM28" s="157"/>
      <c r="CMN28" s="156"/>
      <c r="CMO28" s="157"/>
      <c r="CMP28" s="157"/>
      <c r="CMQ28" s="156"/>
      <c r="CMR28" s="157"/>
      <c r="CMS28" s="157"/>
      <c r="CMT28" s="156"/>
      <c r="CMU28" s="157"/>
      <c r="CMV28" s="157"/>
      <c r="CMW28" s="156"/>
      <c r="CMX28" s="157"/>
      <c r="CMY28" s="157"/>
      <c r="CMZ28" s="156"/>
      <c r="CNA28" s="157"/>
      <c r="CNB28" s="157"/>
      <c r="CNC28" s="156"/>
      <c r="CND28" s="157"/>
      <c r="CNE28" s="157"/>
      <c r="CNF28" s="156"/>
      <c r="CNG28" s="157"/>
      <c r="CNH28" s="157"/>
      <c r="CNI28" s="156"/>
      <c r="CNJ28" s="157"/>
      <c r="CNK28" s="157"/>
      <c r="CNL28" s="156"/>
      <c r="CNM28" s="157"/>
      <c r="CNN28" s="157"/>
      <c r="CNO28" s="156"/>
      <c r="CNP28" s="157"/>
      <c r="CNQ28" s="157"/>
      <c r="CNR28" s="156"/>
      <c r="CNS28" s="157"/>
      <c r="CNT28" s="157"/>
      <c r="CNU28" s="156"/>
      <c r="CNV28" s="157"/>
      <c r="CNW28" s="157"/>
      <c r="CNX28" s="156"/>
      <c r="CNY28" s="157"/>
      <c r="CNZ28" s="157"/>
      <c r="COA28" s="156"/>
      <c r="COB28" s="157"/>
      <c r="COC28" s="157"/>
      <c r="COD28" s="156"/>
      <c r="COE28" s="157"/>
      <c r="COF28" s="157"/>
      <c r="COG28" s="156"/>
      <c r="COH28" s="157"/>
      <c r="COI28" s="157"/>
      <c r="COJ28" s="156"/>
      <c r="COK28" s="157"/>
      <c r="COL28" s="157"/>
      <c r="COM28" s="156"/>
      <c r="CON28" s="157"/>
      <c r="COO28" s="157"/>
      <c r="COP28" s="156"/>
      <c r="COQ28" s="157"/>
      <c r="COR28" s="157"/>
      <c r="COS28" s="156"/>
      <c r="COT28" s="157"/>
      <c r="COU28" s="157"/>
      <c r="COV28" s="156"/>
      <c r="COW28" s="157"/>
      <c r="COX28" s="157"/>
      <c r="COY28" s="156"/>
      <c r="COZ28" s="157"/>
      <c r="CPA28" s="157"/>
      <c r="CPB28" s="156"/>
      <c r="CPC28" s="157"/>
      <c r="CPD28" s="157"/>
      <c r="CPE28" s="156"/>
      <c r="CPF28" s="157"/>
      <c r="CPG28" s="157"/>
      <c r="CPH28" s="156"/>
      <c r="CPI28" s="157"/>
      <c r="CPJ28" s="157"/>
      <c r="CPK28" s="156"/>
      <c r="CPL28" s="157"/>
      <c r="CPM28" s="157"/>
      <c r="CPN28" s="156"/>
      <c r="CPO28" s="157"/>
      <c r="CPP28" s="157"/>
      <c r="CPQ28" s="156"/>
      <c r="CPR28" s="157"/>
      <c r="CPS28" s="157"/>
      <c r="CPT28" s="156"/>
      <c r="CPU28" s="157"/>
      <c r="CPV28" s="157"/>
      <c r="CPW28" s="156"/>
      <c r="CPX28" s="157"/>
      <c r="CPY28" s="157"/>
      <c r="CPZ28" s="156"/>
      <c r="CQA28" s="157"/>
      <c r="CQB28" s="157"/>
      <c r="CQC28" s="156"/>
      <c r="CQD28" s="157"/>
      <c r="CQE28" s="157"/>
      <c r="CQF28" s="156"/>
      <c r="CQG28" s="157"/>
      <c r="CQH28" s="157"/>
      <c r="CQI28" s="156"/>
      <c r="CQJ28" s="157"/>
      <c r="CQK28" s="157"/>
      <c r="CQL28" s="156"/>
      <c r="CQM28" s="157"/>
      <c r="CQN28" s="157"/>
      <c r="CQO28" s="156"/>
      <c r="CQP28" s="157"/>
      <c r="CQQ28" s="157"/>
      <c r="CQR28" s="156"/>
      <c r="CQS28" s="157"/>
      <c r="CQT28" s="157"/>
      <c r="CQU28" s="156"/>
      <c r="CQV28" s="157"/>
      <c r="CQW28" s="157"/>
      <c r="CQX28" s="156"/>
      <c r="CQY28" s="157"/>
      <c r="CQZ28" s="157"/>
      <c r="CRA28" s="156"/>
      <c r="CRB28" s="157"/>
      <c r="CRC28" s="157"/>
      <c r="CRD28" s="156"/>
      <c r="CRE28" s="157"/>
      <c r="CRF28" s="157"/>
      <c r="CRG28" s="156"/>
      <c r="CRH28" s="157"/>
      <c r="CRI28" s="157"/>
      <c r="CRJ28" s="156"/>
      <c r="CRK28" s="157"/>
      <c r="CRL28" s="157"/>
      <c r="CRM28" s="156"/>
      <c r="CRN28" s="157"/>
      <c r="CRO28" s="157"/>
      <c r="CRP28" s="156"/>
      <c r="CRQ28" s="157"/>
      <c r="CRR28" s="157"/>
      <c r="CRS28" s="156"/>
      <c r="CRT28" s="157"/>
      <c r="CRU28" s="157"/>
      <c r="CRV28" s="156"/>
      <c r="CRW28" s="157"/>
      <c r="CRX28" s="157"/>
      <c r="CRY28" s="156"/>
      <c r="CRZ28" s="157"/>
      <c r="CSA28" s="157"/>
      <c r="CSB28" s="156"/>
      <c r="CSC28" s="157"/>
      <c r="CSD28" s="157"/>
      <c r="CSE28" s="156"/>
      <c r="CSF28" s="157"/>
      <c r="CSG28" s="157"/>
      <c r="CSH28" s="156"/>
      <c r="CSI28" s="157"/>
      <c r="CSJ28" s="157"/>
      <c r="CSK28" s="156"/>
      <c r="CSL28" s="157"/>
      <c r="CSM28" s="157"/>
      <c r="CSN28" s="156"/>
      <c r="CSO28" s="157"/>
      <c r="CSP28" s="157"/>
      <c r="CSQ28" s="156"/>
      <c r="CSR28" s="157"/>
      <c r="CSS28" s="157"/>
      <c r="CST28" s="156"/>
      <c r="CSU28" s="157"/>
      <c r="CSV28" s="157"/>
      <c r="CSW28" s="156"/>
      <c r="CSX28" s="157"/>
      <c r="CSY28" s="157"/>
      <c r="CSZ28" s="156"/>
      <c r="CTA28" s="157"/>
      <c r="CTB28" s="157"/>
      <c r="CTC28" s="156"/>
      <c r="CTD28" s="157"/>
      <c r="CTE28" s="157"/>
      <c r="CTF28" s="156"/>
      <c r="CTG28" s="157"/>
      <c r="CTH28" s="157"/>
      <c r="CTI28" s="156"/>
      <c r="CTJ28" s="157"/>
      <c r="CTK28" s="157"/>
      <c r="CTL28" s="156"/>
      <c r="CTM28" s="157"/>
      <c r="CTN28" s="157"/>
      <c r="CTO28" s="156"/>
      <c r="CTP28" s="157"/>
      <c r="CTQ28" s="157"/>
      <c r="CTR28" s="156"/>
      <c r="CTS28" s="157"/>
      <c r="CTT28" s="157"/>
      <c r="CTU28" s="156"/>
      <c r="CTV28" s="157"/>
      <c r="CTW28" s="157"/>
      <c r="CTX28" s="156"/>
      <c r="CTY28" s="157"/>
      <c r="CTZ28" s="157"/>
      <c r="CUA28" s="156"/>
      <c r="CUB28" s="157"/>
      <c r="CUC28" s="157"/>
      <c r="CUD28" s="156"/>
      <c r="CUE28" s="157"/>
      <c r="CUF28" s="157"/>
      <c r="CUG28" s="156"/>
      <c r="CUH28" s="157"/>
      <c r="CUI28" s="157"/>
      <c r="CUJ28" s="156"/>
      <c r="CUK28" s="157"/>
      <c r="CUL28" s="157"/>
      <c r="CUM28" s="156"/>
      <c r="CUN28" s="157"/>
      <c r="CUO28" s="157"/>
      <c r="CUP28" s="156"/>
      <c r="CUQ28" s="157"/>
      <c r="CUR28" s="157"/>
      <c r="CUS28" s="156"/>
      <c r="CUT28" s="157"/>
      <c r="CUU28" s="157"/>
      <c r="CUV28" s="156"/>
      <c r="CUW28" s="157"/>
      <c r="CUX28" s="157"/>
      <c r="CUY28" s="156"/>
      <c r="CUZ28" s="157"/>
      <c r="CVA28" s="157"/>
      <c r="CVB28" s="156"/>
      <c r="CVC28" s="157"/>
      <c r="CVD28" s="157"/>
      <c r="CVE28" s="156"/>
      <c r="CVF28" s="157"/>
      <c r="CVG28" s="157"/>
      <c r="CVH28" s="156"/>
      <c r="CVI28" s="157"/>
      <c r="CVJ28" s="157"/>
      <c r="CVK28" s="156"/>
      <c r="CVL28" s="157"/>
      <c r="CVM28" s="157"/>
      <c r="CVN28" s="156"/>
      <c r="CVO28" s="157"/>
      <c r="CVP28" s="157"/>
      <c r="CVQ28" s="156"/>
      <c r="CVR28" s="157"/>
      <c r="CVS28" s="157"/>
      <c r="CVT28" s="156"/>
      <c r="CVU28" s="157"/>
      <c r="CVV28" s="157"/>
      <c r="CVW28" s="156"/>
      <c r="CVX28" s="157"/>
      <c r="CVY28" s="157"/>
      <c r="CVZ28" s="156"/>
      <c r="CWA28" s="157"/>
      <c r="CWB28" s="157"/>
      <c r="CWC28" s="156"/>
      <c r="CWD28" s="157"/>
      <c r="CWE28" s="157"/>
      <c r="CWF28" s="156"/>
      <c r="CWG28" s="157"/>
      <c r="CWH28" s="157"/>
      <c r="CWI28" s="156"/>
      <c r="CWJ28" s="157"/>
      <c r="CWK28" s="157"/>
      <c r="CWL28" s="156"/>
      <c r="CWM28" s="157"/>
      <c r="CWN28" s="157"/>
      <c r="CWO28" s="156"/>
      <c r="CWP28" s="157"/>
      <c r="CWQ28" s="157"/>
      <c r="CWR28" s="156"/>
      <c r="CWS28" s="157"/>
      <c r="CWT28" s="157"/>
      <c r="CWU28" s="156"/>
      <c r="CWV28" s="157"/>
      <c r="CWW28" s="157"/>
      <c r="CWX28" s="156"/>
      <c r="CWY28" s="157"/>
      <c r="CWZ28" s="157"/>
      <c r="CXA28" s="156"/>
      <c r="CXB28" s="157"/>
      <c r="CXC28" s="157"/>
      <c r="CXD28" s="156"/>
      <c r="CXE28" s="157"/>
      <c r="CXF28" s="157"/>
      <c r="CXG28" s="156"/>
      <c r="CXH28" s="157"/>
      <c r="CXI28" s="157"/>
      <c r="CXJ28" s="156"/>
      <c r="CXK28" s="157"/>
      <c r="CXL28" s="157"/>
      <c r="CXM28" s="156"/>
      <c r="CXN28" s="157"/>
      <c r="CXO28" s="157"/>
      <c r="CXP28" s="156"/>
      <c r="CXQ28" s="157"/>
      <c r="CXR28" s="157"/>
      <c r="CXS28" s="156"/>
      <c r="CXT28" s="157"/>
      <c r="CXU28" s="157"/>
      <c r="CXV28" s="156"/>
      <c r="CXW28" s="157"/>
      <c r="CXX28" s="157"/>
      <c r="CXY28" s="156"/>
      <c r="CXZ28" s="157"/>
      <c r="CYA28" s="157"/>
      <c r="CYB28" s="156"/>
      <c r="CYC28" s="157"/>
      <c r="CYD28" s="157"/>
      <c r="CYE28" s="156"/>
      <c r="CYF28" s="157"/>
      <c r="CYG28" s="157"/>
      <c r="CYH28" s="156"/>
      <c r="CYI28" s="157"/>
      <c r="CYJ28" s="157"/>
      <c r="CYK28" s="156"/>
      <c r="CYL28" s="157"/>
      <c r="CYM28" s="157"/>
      <c r="CYN28" s="156"/>
      <c r="CYO28" s="157"/>
      <c r="CYP28" s="157"/>
      <c r="CYQ28" s="156"/>
      <c r="CYR28" s="157"/>
      <c r="CYS28" s="157"/>
      <c r="CYT28" s="156"/>
      <c r="CYU28" s="157"/>
      <c r="CYV28" s="157"/>
      <c r="CYW28" s="156"/>
      <c r="CYX28" s="157"/>
      <c r="CYY28" s="157"/>
      <c r="CYZ28" s="156"/>
      <c r="CZA28" s="157"/>
      <c r="CZB28" s="157"/>
      <c r="CZC28" s="156"/>
      <c r="CZD28" s="157"/>
      <c r="CZE28" s="157"/>
      <c r="CZF28" s="156"/>
      <c r="CZG28" s="157"/>
      <c r="CZH28" s="157"/>
      <c r="CZI28" s="156"/>
      <c r="CZJ28" s="157"/>
      <c r="CZK28" s="157"/>
      <c r="CZL28" s="156"/>
      <c r="CZM28" s="157"/>
      <c r="CZN28" s="157"/>
      <c r="CZO28" s="156"/>
      <c r="CZP28" s="157"/>
      <c r="CZQ28" s="157"/>
      <c r="CZR28" s="156"/>
      <c r="CZS28" s="157"/>
      <c r="CZT28" s="157"/>
      <c r="CZU28" s="156"/>
      <c r="CZV28" s="157"/>
      <c r="CZW28" s="157"/>
      <c r="CZX28" s="156"/>
      <c r="CZY28" s="157"/>
      <c r="CZZ28" s="157"/>
      <c r="DAA28" s="156"/>
      <c r="DAB28" s="157"/>
      <c r="DAC28" s="157"/>
      <c r="DAD28" s="156"/>
      <c r="DAE28" s="157"/>
      <c r="DAF28" s="157"/>
      <c r="DAG28" s="156"/>
      <c r="DAH28" s="157"/>
      <c r="DAI28" s="157"/>
      <c r="DAJ28" s="156"/>
      <c r="DAK28" s="157"/>
      <c r="DAL28" s="157"/>
      <c r="DAM28" s="156"/>
      <c r="DAN28" s="157"/>
      <c r="DAO28" s="157"/>
      <c r="DAP28" s="156"/>
      <c r="DAQ28" s="157"/>
      <c r="DAR28" s="157"/>
      <c r="DAS28" s="156"/>
      <c r="DAT28" s="157"/>
      <c r="DAU28" s="157"/>
      <c r="DAV28" s="156"/>
      <c r="DAW28" s="157"/>
      <c r="DAX28" s="157"/>
      <c r="DAY28" s="156"/>
      <c r="DAZ28" s="157"/>
      <c r="DBA28" s="157"/>
      <c r="DBB28" s="156"/>
      <c r="DBC28" s="157"/>
      <c r="DBD28" s="157"/>
      <c r="DBE28" s="156"/>
      <c r="DBF28" s="157"/>
      <c r="DBG28" s="157"/>
      <c r="DBH28" s="156"/>
      <c r="DBI28" s="157"/>
      <c r="DBJ28" s="157"/>
      <c r="DBK28" s="156"/>
      <c r="DBL28" s="157"/>
      <c r="DBM28" s="157"/>
      <c r="DBN28" s="156"/>
      <c r="DBO28" s="157"/>
      <c r="DBP28" s="157"/>
      <c r="DBQ28" s="156"/>
      <c r="DBR28" s="157"/>
      <c r="DBS28" s="157"/>
      <c r="DBT28" s="156"/>
      <c r="DBU28" s="157"/>
      <c r="DBV28" s="157"/>
      <c r="DBW28" s="156"/>
      <c r="DBX28" s="157"/>
      <c r="DBY28" s="157"/>
      <c r="DBZ28" s="156"/>
      <c r="DCA28" s="157"/>
      <c r="DCB28" s="157"/>
      <c r="DCC28" s="156"/>
      <c r="DCD28" s="157"/>
      <c r="DCE28" s="157"/>
      <c r="DCF28" s="156"/>
      <c r="DCG28" s="157"/>
      <c r="DCH28" s="157"/>
      <c r="DCI28" s="156"/>
      <c r="DCJ28" s="157"/>
      <c r="DCK28" s="157"/>
      <c r="DCL28" s="156"/>
      <c r="DCM28" s="157"/>
      <c r="DCN28" s="157"/>
      <c r="DCO28" s="156"/>
      <c r="DCP28" s="157"/>
      <c r="DCQ28" s="157"/>
      <c r="DCR28" s="156"/>
      <c r="DCS28" s="157"/>
      <c r="DCT28" s="157"/>
      <c r="DCU28" s="156"/>
      <c r="DCV28" s="157"/>
      <c r="DCW28" s="157"/>
      <c r="DCX28" s="156"/>
      <c r="DCY28" s="157"/>
      <c r="DCZ28" s="157"/>
      <c r="DDA28" s="156"/>
      <c r="DDB28" s="157"/>
      <c r="DDC28" s="157"/>
      <c r="DDD28" s="156"/>
      <c r="DDE28" s="157"/>
      <c r="DDF28" s="157"/>
      <c r="DDG28" s="156"/>
      <c r="DDH28" s="157"/>
      <c r="DDI28" s="157"/>
      <c r="DDJ28" s="156"/>
      <c r="DDK28" s="157"/>
      <c r="DDL28" s="157"/>
      <c r="DDM28" s="156"/>
      <c r="DDN28" s="157"/>
      <c r="DDO28" s="157"/>
      <c r="DDP28" s="156"/>
      <c r="DDQ28" s="157"/>
      <c r="DDR28" s="157"/>
      <c r="DDS28" s="156"/>
      <c r="DDT28" s="157"/>
      <c r="DDU28" s="157"/>
      <c r="DDV28" s="156"/>
      <c r="DDW28" s="157"/>
      <c r="DDX28" s="157"/>
      <c r="DDY28" s="156"/>
      <c r="DDZ28" s="157"/>
      <c r="DEA28" s="157"/>
      <c r="DEB28" s="156"/>
      <c r="DEC28" s="157"/>
      <c r="DED28" s="157"/>
      <c r="DEE28" s="156"/>
      <c r="DEF28" s="157"/>
      <c r="DEG28" s="157"/>
      <c r="DEH28" s="156"/>
      <c r="DEI28" s="157"/>
      <c r="DEJ28" s="157"/>
      <c r="DEK28" s="156"/>
      <c r="DEL28" s="157"/>
      <c r="DEM28" s="157"/>
      <c r="DEN28" s="156"/>
      <c r="DEO28" s="157"/>
      <c r="DEP28" s="157"/>
      <c r="DEQ28" s="156"/>
      <c r="DER28" s="157"/>
      <c r="DES28" s="157"/>
      <c r="DET28" s="156"/>
      <c r="DEU28" s="157"/>
      <c r="DEV28" s="157"/>
      <c r="DEW28" s="156"/>
      <c r="DEX28" s="157"/>
      <c r="DEY28" s="157"/>
      <c r="DEZ28" s="156"/>
      <c r="DFA28" s="157"/>
      <c r="DFB28" s="157"/>
      <c r="DFC28" s="156"/>
      <c r="DFD28" s="157"/>
      <c r="DFE28" s="157"/>
      <c r="DFF28" s="156"/>
      <c r="DFG28" s="157"/>
      <c r="DFH28" s="157"/>
      <c r="DFI28" s="156"/>
      <c r="DFJ28" s="157"/>
      <c r="DFK28" s="157"/>
      <c r="DFL28" s="156"/>
      <c r="DFM28" s="157"/>
      <c r="DFN28" s="157"/>
      <c r="DFO28" s="156"/>
      <c r="DFP28" s="157"/>
      <c r="DFQ28" s="157"/>
      <c r="DFR28" s="156"/>
      <c r="DFS28" s="157"/>
      <c r="DFT28" s="157"/>
      <c r="DFU28" s="156"/>
      <c r="DFV28" s="157"/>
      <c r="DFW28" s="157"/>
      <c r="DFX28" s="156"/>
      <c r="DFY28" s="157"/>
      <c r="DFZ28" s="157"/>
      <c r="DGA28" s="156"/>
      <c r="DGB28" s="157"/>
      <c r="DGC28" s="157"/>
      <c r="DGD28" s="156"/>
      <c r="DGE28" s="157"/>
      <c r="DGF28" s="157"/>
      <c r="DGG28" s="156"/>
      <c r="DGH28" s="157"/>
      <c r="DGI28" s="157"/>
      <c r="DGJ28" s="156"/>
      <c r="DGK28" s="157"/>
      <c r="DGL28" s="157"/>
      <c r="DGM28" s="156"/>
      <c r="DGN28" s="157"/>
      <c r="DGO28" s="157"/>
      <c r="DGP28" s="156"/>
      <c r="DGQ28" s="157"/>
      <c r="DGR28" s="157"/>
      <c r="DGS28" s="156"/>
      <c r="DGT28" s="157"/>
      <c r="DGU28" s="157"/>
      <c r="DGV28" s="156"/>
      <c r="DGW28" s="157"/>
      <c r="DGX28" s="157"/>
      <c r="DGY28" s="156"/>
      <c r="DGZ28" s="157"/>
      <c r="DHA28" s="157"/>
      <c r="DHB28" s="156"/>
      <c r="DHC28" s="157"/>
      <c r="DHD28" s="157"/>
      <c r="DHE28" s="156"/>
      <c r="DHF28" s="157"/>
      <c r="DHG28" s="157"/>
      <c r="DHH28" s="156"/>
      <c r="DHI28" s="157"/>
      <c r="DHJ28" s="157"/>
      <c r="DHK28" s="156"/>
      <c r="DHL28" s="157"/>
      <c r="DHM28" s="157"/>
      <c r="DHN28" s="156"/>
      <c r="DHO28" s="157"/>
      <c r="DHP28" s="157"/>
      <c r="DHQ28" s="156"/>
      <c r="DHR28" s="157"/>
      <c r="DHS28" s="157"/>
      <c r="DHT28" s="156"/>
      <c r="DHU28" s="157"/>
      <c r="DHV28" s="157"/>
      <c r="DHW28" s="156"/>
      <c r="DHX28" s="157"/>
      <c r="DHY28" s="157"/>
      <c r="DHZ28" s="156"/>
      <c r="DIA28" s="157"/>
      <c r="DIB28" s="157"/>
      <c r="DIC28" s="156"/>
      <c r="DID28" s="157"/>
      <c r="DIE28" s="157"/>
      <c r="DIF28" s="156"/>
      <c r="DIG28" s="157"/>
      <c r="DIH28" s="157"/>
      <c r="DII28" s="156"/>
      <c r="DIJ28" s="157"/>
      <c r="DIK28" s="157"/>
      <c r="DIL28" s="156"/>
      <c r="DIM28" s="157"/>
      <c r="DIN28" s="157"/>
      <c r="DIO28" s="156"/>
      <c r="DIP28" s="157"/>
      <c r="DIQ28" s="157"/>
      <c r="DIR28" s="156"/>
      <c r="DIS28" s="157"/>
      <c r="DIT28" s="157"/>
      <c r="DIU28" s="156"/>
      <c r="DIV28" s="157"/>
      <c r="DIW28" s="157"/>
      <c r="DIX28" s="156"/>
      <c r="DIY28" s="157"/>
      <c r="DIZ28" s="157"/>
      <c r="DJA28" s="156"/>
      <c r="DJB28" s="157"/>
      <c r="DJC28" s="157"/>
      <c r="DJD28" s="156"/>
      <c r="DJE28" s="157"/>
      <c r="DJF28" s="157"/>
      <c r="DJG28" s="156"/>
      <c r="DJH28" s="157"/>
      <c r="DJI28" s="157"/>
      <c r="DJJ28" s="156"/>
      <c r="DJK28" s="157"/>
      <c r="DJL28" s="157"/>
      <c r="DJM28" s="156"/>
      <c r="DJN28" s="157"/>
      <c r="DJO28" s="157"/>
      <c r="DJP28" s="156"/>
      <c r="DJQ28" s="157"/>
      <c r="DJR28" s="157"/>
      <c r="DJS28" s="156"/>
      <c r="DJT28" s="157"/>
      <c r="DJU28" s="157"/>
      <c r="DJV28" s="156"/>
      <c r="DJW28" s="157"/>
      <c r="DJX28" s="157"/>
      <c r="DJY28" s="156"/>
      <c r="DJZ28" s="157"/>
      <c r="DKA28" s="157"/>
      <c r="DKB28" s="156"/>
      <c r="DKC28" s="157"/>
      <c r="DKD28" s="157"/>
      <c r="DKE28" s="156"/>
      <c r="DKF28" s="157"/>
      <c r="DKG28" s="157"/>
      <c r="DKH28" s="156"/>
      <c r="DKI28" s="157"/>
      <c r="DKJ28" s="157"/>
      <c r="DKK28" s="156"/>
      <c r="DKL28" s="157"/>
      <c r="DKM28" s="157"/>
      <c r="DKN28" s="156"/>
      <c r="DKO28" s="157"/>
      <c r="DKP28" s="157"/>
      <c r="DKQ28" s="156"/>
      <c r="DKR28" s="157"/>
      <c r="DKS28" s="157"/>
      <c r="DKT28" s="156"/>
      <c r="DKU28" s="157"/>
      <c r="DKV28" s="157"/>
      <c r="DKW28" s="156"/>
      <c r="DKX28" s="157"/>
      <c r="DKY28" s="157"/>
      <c r="DKZ28" s="156"/>
      <c r="DLA28" s="157"/>
      <c r="DLB28" s="157"/>
      <c r="DLC28" s="156"/>
      <c r="DLD28" s="157"/>
      <c r="DLE28" s="157"/>
      <c r="DLF28" s="156"/>
      <c r="DLG28" s="157"/>
      <c r="DLH28" s="157"/>
      <c r="DLI28" s="156"/>
      <c r="DLJ28" s="157"/>
      <c r="DLK28" s="157"/>
      <c r="DLL28" s="156"/>
      <c r="DLM28" s="157"/>
      <c r="DLN28" s="157"/>
      <c r="DLO28" s="156"/>
      <c r="DLP28" s="157"/>
      <c r="DLQ28" s="157"/>
      <c r="DLR28" s="156"/>
      <c r="DLS28" s="157"/>
      <c r="DLT28" s="157"/>
      <c r="DLU28" s="156"/>
      <c r="DLV28" s="157"/>
      <c r="DLW28" s="157"/>
      <c r="DLX28" s="156"/>
      <c r="DLY28" s="157"/>
      <c r="DLZ28" s="157"/>
      <c r="DMA28" s="156"/>
      <c r="DMB28" s="157"/>
      <c r="DMC28" s="157"/>
      <c r="DMD28" s="156"/>
      <c r="DME28" s="157"/>
      <c r="DMF28" s="157"/>
      <c r="DMG28" s="156"/>
      <c r="DMH28" s="157"/>
      <c r="DMI28" s="157"/>
      <c r="DMJ28" s="156"/>
      <c r="DMK28" s="157"/>
      <c r="DML28" s="157"/>
      <c r="DMM28" s="156"/>
      <c r="DMN28" s="157"/>
      <c r="DMO28" s="157"/>
      <c r="DMP28" s="156"/>
      <c r="DMQ28" s="157"/>
      <c r="DMR28" s="157"/>
      <c r="DMS28" s="156"/>
      <c r="DMT28" s="157"/>
      <c r="DMU28" s="157"/>
      <c r="DMV28" s="156"/>
      <c r="DMW28" s="157"/>
      <c r="DMX28" s="157"/>
      <c r="DMY28" s="156"/>
      <c r="DMZ28" s="157"/>
      <c r="DNA28" s="157"/>
      <c r="DNB28" s="156"/>
      <c r="DNC28" s="157"/>
      <c r="DND28" s="157"/>
      <c r="DNE28" s="156"/>
      <c r="DNF28" s="157"/>
      <c r="DNG28" s="157"/>
      <c r="DNH28" s="156"/>
      <c r="DNI28" s="157"/>
      <c r="DNJ28" s="157"/>
      <c r="DNK28" s="156"/>
      <c r="DNL28" s="157"/>
      <c r="DNM28" s="157"/>
      <c r="DNN28" s="156"/>
      <c r="DNO28" s="157"/>
      <c r="DNP28" s="157"/>
      <c r="DNQ28" s="156"/>
      <c r="DNR28" s="157"/>
      <c r="DNS28" s="157"/>
      <c r="DNT28" s="156"/>
      <c r="DNU28" s="157"/>
      <c r="DNV28" s="157"/>
      <c r="DNW28" s="156"/>
      <c r="DNX28" s="157"/>
      <c r="DNY28" s="157"/>
      <c r="DNZ28" s="156"/>
      <c r="DOA28" s="157"/>
      <c r="DOB28" s="157"/>
      <c r="DOC28" s="156"/>
      <c r="DOD28" s="157"/>
      <c r="DOE28" s="157"/>
      <c r="DOF28" s="156"/>
      <c r="DOG28" s="157"/>
      <c r="DOH28" s="157"/>
      <c r="DOI28" s="156"/>
      <c r="DOJ28" s="157"/>
      <c r="DOK28" s="157"/>
      <c r="DOL28" s="156"/>
      <c r="DOM28" s="157"/>
      <c r="DON28" s="157"/>
      <c r="DOO28" s="156"/>
      <c r="DOP28" s="157"/>
      <c r="DOQ28" s="157"/>
      <c r="DOR28" s="156"/>
      <c r="DOS28" s="157"/>
      <c r="DOT28" s="157"/>
      <c r="DOU28" s="156"/>
      <c r="DOV28" s="157"/>
      <c r="DOW28" s="157"/>
      <c r="DOX28" s="156"/>
      <c r="DOY28" s="157"/>
      <c r="DOZ28" s="157"/>
      <c r="DPA28" s="156"/>
      <c r="DPB28" s="157"/>
      <c r="DPC28" s="157"/>
      <c r="DPD28" s="156"/>
      <c r="DPE28" s="157"/>
      <c r="DPF28" s="157"/>
      <c r="DPG28" s="156"/>
      <c r="DPH28" s="157"/>
      <c r="DPI28" s="157"/>
      <c r="DPJ28" s="156"/>
      <c r="DPK28" s="157"/>
      <c r="DPL28" s="157"/>
      <c r="DPM28" s="156"/>
      <c r="DPN28" s="157"/>
      <c r="DPO28" s="157"/>
      <c r="DPP28" s="156"/>
      <c r="DPQ28" s="157"/>
      <c r="DPR28" s="157"/>
      <c r="DPS28" s="156"/>
      <c r="DPT28" s="157"/>
      <c r="DPU28" s="157"/>
      <c r="DPV28" s="156"/>
      <c r="DPW28" s="157"/>
      <c r="DPX28" s="157"/>
      <c r="DPY28" s="156"/>
      <c r="DPZ28" s="157"/>
      <c r="DQA28" s="157"/>
      <c r="DQB28" s="156"/>
      <c r="DQC28" s="157"/>
      <c r="DQD28" s="157"/>
      <c r="DQE28" s="156"/>
      <c r="DQF28" s="157"/>
      <c r="DQG28" s="157"/>
      <c r="DQH28" s="156"/>
      <c r="DQI28" s="157"/>
      <c r="DQJ28" s="157"/>
      <c r="DQK28" s="156"/>
      <c r="DQL28" s="157"/>
      <c r="DQM28" s="157"/>
      <c r="DQN28" s="156"/>
      <c r="DQO28" s="157"/>
      <c r="DQP28" s="157"/>
      <c r="DQQ28" s="156"/>
      <c r="DQR28" s="157"/>
      <c r="DQS28" s="157"/>
      <c r="DQT28" s="156"/>
      <c r="DQU28" s="157"/>
      <c r="DQV28" s="157"/>
      <c r="DQW28" s="156"/>
      <c r="DQX28" s="157"/>
      <c r="DQY28" s="157"/>
      <c r="DQZ28" s="156"/>
      <c r="DRA28" s="157"/>
      <c r="DRB28" s="157"/>
      <c r="DRC28" s="156"/>
      <c r="DRD28" s="157"/>
      <c r="DRE28" s="157"/>
      <c r="DRF28" s="156"/>
      <c r="DRG28" s="157"/>
      <c r="DRH28" s="157"/>
      <c r="DRI28" s="156"/>
      <c r="DRJ28" s="157"/>
      <c r="DRK28" s="157"/>
      <c r="DRL28" s="156"/>
      <c r="DRM28" s="157"/>
      <c r="DRN28" s="157"/>
      <c r="DRO28" s="156"/>
      <c r="DRP28" s="157"/>
      <c r="DRQ28" s="157"/>
      <c r="DRR28" s="156"/>
      <c r="DRS28" s="157"/>
      <c r="DRT28" s="157"/>
      <c r="DRU28" s="156"/>
      <c r="DRV28" s="157"/>
      <c r="DRW28" s="157"/>
      <c r="DRX28" s="156"/>
      <c r="DRY28" s="157"/>
      <c r="DRZ28" s="157"/>
      <c r="DSA28" s="156"/>
      <c r="DSB28" s="157"/>
      <c r="DSC28" s="157"/>
      <c r="DSD28" s="156"/>
      <c r="DSE28" s="157"/>
      <c r="DSF28" s="157"/>
      <c r="DSG28" s="156"/>
      <c r="DSH28" s="157"/>
      <c r="DSI28" s="157"/>
      <c r="DSJ28" s="156"/>
      <c r="DSK28" s="157"/>
      <c r="DSL28" s="157"/>
      <c r="DSM28" s="156"/>
      <c r="DSN28" s="157"/>
      <c r="DSO28" s="157"/>
      <c r="DSP28" s="156"/>
      <c r="DSQ28" s="157"/>
      <c r="DSR28" s="157"/>
      <c r="DSS28" s="156"/>
      <c r="DST28" s="157"/>
      <c r="DSU28" s="157"/>
      <c r="DSV28" s="156"/>
      <c r="DSW28" s="157"/>
      <c r="DSX28" s="157"/>
      <c r="DSY28" s="156"/>
      <c r="DSZ28" s="157"/>
      <c r="DTA28" s="157"/>
      <c r="DTB28" s="156"/>
      <c r="DTC28" s="157"/>
      <c r="DTD28" s="157"/>
      <c r="DTE28" s="156"/>
      <c r="DTF28" s="157"/>
      <c r="DTG28" s="157"/>
      <c r="DTH28" s="156"/>
      <c r="DTI28" s="157"/>
      <c r="DTJ28" s="157"/>
      <c r="DTK28" s="156"/>
      <c r="DTL28" s="157"/>
      <c r="DTM28" s="157"/>
      <c r="DTN28" s="156"/>
      <c r="DTO28" s="157"/>
      <c r="DTP28" s="157"/>
      <c r="DTQ28" s="156"/>
      <c r="DTR28" s="157"/>
      <c r="DTS28" s="157"/>
      <c r="DTT28" s="156"/>
      <c r="DTU28" s="157"/>
      <c r="DTV28" s="157"/>
      <c r="DTW28" s="156"/>
      <c r="DTX28" s="157"/>
      <c r="DTY28" s="157"/>
      <c r="DTZ28" s="156"/>
      <c r="DUA28" s="157"/>
      <c r="DUB28" s="157"/>
      <c r="DUC28" s="156"/>
      <c r="DUD28" s="157"/>
      <c r="DUE28" s="157"/>
      <c r="DUF28" s="156"/>
      <c r="DUG28" s="157"/>
      <c r="DUH28" s="157"/>
      <c r="DUI28" s="156"/>
      <c r="DUJ28" s="157"/>
      <c r="DUK28" s="157"/>
      <c r="DUL28" s="156"/>
      <c r="DUM28" s="157"/>
      <c r="DUN28" s="157"/>
      <c r="DUO28" s="156"/>
      <c r="DUP28" s="157"/>
      <c r="DUQ28" s="157"/>
      <c r="DUR28" s="156"/>
      <c r="DUS28" s="157"/>
      <c r="DUT28" s="157"/>
      <c r="DUU28" s="156"/>
      <c r="DUV28" s="157"/>
      <c r="DUW28" s="157"/>
      <c r="DUX28" s="156"/>
      <c r="DUY28" s="157"/>
      <c r="DUZ28" s="157"/>
      <c r="DVA28" s="156"/>
      <c r="DVB28" s="157"/>
      <c r="DVC28" s="157"/>
      <c r="DVD28" s="156"/>
      <c r="DVE28" s="157"/>
      <c r="DVF28" s="157"/>
      <c r="DVG28" s="156"/>
      <c r="DVH28" s="157"/>
      <c r="DVI28" s="157"/>
      <c r="DVJ28" s="156"/>
      <c r="DVK28" s="157"/>
      <c r="DVL28" s="157"/>
      <c r="DVM28" s="156"/>
      <c r="DVN28" s="157"/>
      <c r="DVO28" s="157"/>
      <c r="DVP28" s="156"/>
      <c r="DVQ28" s="157"/>
      <c r="DVR28" s="157"/>
      <c r="DVS28" s="156"/>
      <c r="DVT28" s="157"/>
      <c r="DVU28" s="157"/>
      <c r="DVV28" s="156"/>
      <c r="DVW28" s="157"/>
      <c r="DVX28" s="157"/>
      <c r="DVY28" s="156"/>
      <c r="DVZ28" s="157"/>
      <c r="DWA28" s="157"/>
      <c r="DWB28" s="156"/>
      <c r="DWC28" s="157"/>
      <c r="DWD28" s="157"/>
      <c r="DWE28" s="156"/>
      <c r="DWF28" s="157"/>
      <c r="DWG28" s="157"/>
      <c r="DWH28" s="156"/>
      <c r="DWI28" s="157"/>
      <c r="DWJ28" s="157"/>
      <c r="DWK28" s="156"/>
      <c r="DWL28" s="157"/>
      <c r="DWM28" s="157"/>
      <c r="DWN28" s="156"/>
      <c r="DWO28" s="157"/>
      <c r="DWP28" s="157"/>
      <c r="DWQ28" s="156"/>
      <c r="DWR28" s="157"/>
      <c r="DWS28" s="157"/>
      <c r="DWT28" s="156"/>
      <c r="DWU28" s="157"/>
      <c r="DWV28" s="157"/>
      <c r="DWW28" s="156"/>
      <c r="DWX28" s="157"/>
      <c r="DWY28" s="157"/>
      <c r="DWZ28" s="156"/>
      <c r="DXA28" s="157"/>
      <c r="DXB28" s="157"/>
      <c r="DXC28" s="156"/>
      <c r="DXD28" s="157"/>
      <c r="DXE28" s="157"/>
      <c r="DXF28" s="156"/>
      <c r="DXG28" s="157"/>
      <c r="DXH28" s="157"/>
      <c r="DXI28" s="156"/>
      <c r="DXJ28" s="157"/>
      <c r="DXK28" s="157"/>
      <c r="DXL28" s="156"/>
      <c r="DXM28" s="157"/>
      <c r="DXN28" s="157"/>
      <c r="DXO28" s="156"/>
      <c r="DXP28" s="157"/>
      <c r="DXQ28" s="157"/>
      <c r="DXR28" s="156"/>
      <c r="DXS28" s="157"/>
      <c r="DXT28" s="157"/>
      <c r="DXU28" s="156"/>
      <c r="DXV28" s="157"/>
      <c r="DXW28" s="157"/>
      <c r="DXX28" s="156"/>
      <c r="DXY28" s="157"/>
      <c r="DXZ28" s="157"/>
      <c r="DYA28" s="156"/>
      <c r="DYB28" s="157"/>
      <c r="DYC28" s="157"/>
      <c r="DYD28" s="156"/>
      <c r="DYE28" s="157"/>
      <c r="DYF28" s="157"/>
      <c r="DYG28" s="156"/>
      <c r="DYH28" s="157"/>
      <c r="DYI28" s="157"/>
      <c r="DYJ28" s="156"/>
      <c r="DYK28" s="157"/>
      <c r="DYL28" s="157"/>
      <c r="DYM28" s="156"/>
      <c r="DYN28" s="157"/>
      <c r="DYO28" s="157"/>
      <c r="DYP28" s="156"/>
      <c r="DYQ28" s="157"/>
      <c r="DYR28" s="157"/>
      <c r="DYS28" s="156"/>
      <c r="DYT28" s="157"/>
      <c r="DYU28" s="157"/>
      <c r="DYV28" s="156"/>
      <c r="DYW28" s="157"/>
      <c r="DYX28" s="157"/>
      <c r="DYY28" s="156"/>
      <c r="DYZ28" s="157"/>
      <c r="DZA28" s="157"/>
      <c r="DZB28" s="156"/>
      <c r="DZC28" s="157"/>
      <c r="DZD28" s="157"/>
      <c r="DZE28" s="156"/>
      <c r="DZF28" s="157"/>
      <c r="DZG28" s="157"/>
      <c r="DZH28" s="156"/>
      <c r="DZI28" s="157"/>
      <c r="DZJ28" s="157"/>
      <c r="DZK28" s="156"/>
      <c r="DZL28" s="157"/>
      <c r="DZM28" s="157"/>
      <c r="DZN28" s="156"/>
      <c r="DZO28" s="157"/>
      <c r="DZP28" s="157"/>
      <c r="DZQ28" s="156"/>
      <c r="DZR28" s="157"/>
      <c r="DZS28" s="157"/>
      <c r="DZT28" s="156"/>
      <c r="DZU28" s="157"/>
      <c r="DZV28" s="157"/>
      <c r="DZW28" s="156"/>
      <c r="DZX28" s="157"/>
      <c r="DZY28" s="157"/>
      <c r="DZZ28" s="156"/>
      <c r="EAA28" s="157"/>
      <c r="EAB28" s="157"/>
      <c r="EAC28" s="156"/>
      <c r="EAD28" s="157"/>
      <c r="EAE28" s="157"/>
      <c r="EAF28" s="156"/>
      <c r="EAG28" s="157"/>
      <c r="EAH28" s="157"/>
      <c r="EAI28" s="156"/>
      <c r="EAJ28" s="157"/>
      <c r="EAK28" s="157"/>
      <c r="EAL28" s="156"/>
      <c r="EAM28" s="157"/>
      <c r="EAN28" s="157"/>
      <c r="EAO28" s="156"/>
      <c r="EAP28" s="157"/>
      <c r="EAQ28" s="157"/>
      <c r="EAR28" s="156"/>
      <c r="EAS28" s="157"/>
      <c r="EAT28" s="157"/>
      <c r="EAU28" s="156"/>
      <c r="EAV28" s="157"/>
      <c r="EAW28" s="157"/>
      <c r="EAX28" s="156"/>
      <c r="EAY28" s="157"/>
      <c r="EAZ28" s="157"/>
      <c r="EBA28" s="156"/>
      <c r="EBB28" s="157"/>
      <c r="EBC28" s="157"/>
      <c r="EBD28" s="156"/>
      <c r="EBE28" s="157"/>
      <c r="EBF28" s="157"/>
      <c r="EBG28" s="156"/>
      <c r="EBH28" s="157"/>
      <c r="EBI28" s="157"/>
      <c r="EBJ28" s="156"/>
      <c r="EBK28" s="157"/>
      <c r="EBL28" s="157"/>
      <c r="EBM28" s="156"/>
      <c r="EBN28" s="157"/>
      <c r="EBO28" s="157"/>
      <c r="EBP28" s="156"/>
      <c r="EBQ28" s="157"/>
      <c r="EBR28" s="157"/>
      <c r="EBS28" s="156"/>
      <c r="EBT28" s="157"/>
      <c r="EBU28" s="157"/>
      <c r="EBV28" s="156"/>
      <c r="EBW28" s="157"/>
      <c r="EBX28" s="157"/>
      <c r="EBY28" s="156"/>
      <c r="EBZ28" s="157"/>
      <c r="ECA28" s="157"/>
      <c r="ECB28" s="156"/>
      <c r="ECC28" s="157"/>
      <c r="ECD28" s="157"/>
      <c r="ECE28" s="156"/>
      <c r="ECF28" s="157"/>
      <c r="ECG28" s="157"/>
      <c r="ECH28" s="156"/>
      <c r="ECI28" s="157"/>
      <c r="ECJ28" s="157"/>
      <c r="ECK28" s="156"/>
      <c r="ECL28" s="157"/>
      <c r="ECM28" s="157"/>
      <c r="ECN28" s="156"/>
      <c r="ECO28" s="157"/>
      <c r="ECP28" s="157"/>
      <c r="ECQ28" s="156"/>
      <c r="ECR28" s="157"/>
      <c r="ECS28" s="157"/>
      <c r="ECT28" s="156"/>
      <c r="ECU28" s="157"/>
      <c r="ECV28" s="157"/>
      <c r="ECW28" s="156"/>
      <c r="ECX28" s="157"/>
      <c r="ECY28" s="157"/>
      <c r="ECZ28" s="156"/>
      <c r="EDA28" s="157"/>
      <c r="EDB28" s="157"/>
      <c r="EDC28" s="156"/>
      <c r="EDD28" s="157"/>
      <c r="EDE28" s="157"/>
      <c r="EDF28" s="156"/>
      <c r="EDG28" s="157"/>
      <c r="EDH28" s="157"/>
      <c r="EDI28" s="156"/>
      <c r="EDJ28" s="157"/>
      <c r="EDK28" s="157"/>
      <c r="EDL28" s="156"/>
      <c r="EDM28" s="157"/>
      <c r="EDN28" s="157"/>
      <c r="EDO28" s="156"/>
      <c r="EDP28" s="157"/>
      <c r="EDQ28" s="157"/>
      <c r="EDR28" s="156"/>
      <c r="EDS28" s="157"/>
      <c r="EDT28" s="157"/>
      <c r="EDU28" s="156"/>
      <c r="EDV28" s="157"/>
      <c r="EDW28" s="157"/>
      <c r="EDX28" s="156"/>
      <c r="EDY28" s="157"/>
      <c r="EDZ28" s="157"/>
      <c r="EEA28" s="156"/>
      <c r="EEB28" s="157"/>
      <c r="EEC28" s="157"/>
      <c r="EED28" s="156"/>
      <c r="EEE28" s="157"/>
      <c r="EEF28" s="157"/>
      <c r="EEG28" s="156"/>
      <c r="EEH28" s="157"/>
      <c r="EEI28" s="157"/>
      <c r="EEJ28" s="156"/>
      <c r="EEK28" s="157"/>
      <c r="EEL28" s="157"/>
      <c r="EEM28" s="156"/>
      <c r="EEN28" s="157"/>
      <c r="EEO28" s="157"/>
      <c r="EEP28" s="156"/>
      <c r="EEQ28" s="157"/>
      <c r="EER28" s="157"/>
      <c r="EES28" s="156"/>
      <c r="EET28" s="157"/>
      <c r="EEU28" s="157"/>
      <c r="EEV28" s="156"/>
      <c r="EEW28" s="157"/>
      <c r="EEX28" s="157"/>
      <c r="EEY28" s="156"/>
      <c r="EEZ28" s="157"/>
      <c r="EFA28" s="157"/>
      <c r="EFB28" s="156"/>
      <c r="EFC28" s="157"/>
      <c r="EFD28" s="157"/>
      <c r="EFE28" s="156"/>
      <c r="EFF28" s="157"/>
      <c r="EFG28" s="157"/>
      <c r="EFH28" s="156"/>
      <c r="EFI28" s="157"/>
      <c r="EFJ28" s="157"/>
      <c r="EFK28" s="156"/>
      <c r="EFL28" s="157"/>
      <c r="EFM28" s="157"/>
      <c r="EFN28" s="156"/>
      <c r="EFO28" s="157"/>
      <c r="EFP28" s="157"/>
      <c r="EFQ28" s="156"/>
      <c r="EFR28" s="157"/>
      <c r="EFS28" s="157"/>
      <c r="EFT28" s="156"/>
      <c r="EFU28" s="157"/>
      <c r="EFV28" s="157"/>
      <c r="EFW28" s="156"/>
      <c r="EFX28" s="157"/>
      <c r="EFY28" s="157"/>
      <c r="EFZ28" s="156"/>
      <c r="EGA28" s="157"/>
      <c r="EGB28" s="157"/>
      <c r="EGC28" s="156"/>
      <c r="EGD28" s="157"/>
      <c r="EGE28" s="157"/>
      <c r="EGF28" s="156"/>
      <c r="EGG28" s="157"/>
      <c r="EGH28" s="157"/>
      <c r="EGI28" s="156"/>
      <c r="EGJ28" s="157"/>
      <c r="EGK28" s="157"/>
      <c r="EGL28" s="156"/>
      <c r="EGM28" s="157"/>
      <c r="EGN28" s="157"/>
      <c r="EGO28" s="156"/>
      <c r="EGP28" s="157"/>
      <c r="EGQ28" s="157"/>
      <c r="EGR28" s="156"/>
      <c r="EGS28" s="157"/>
      <c r="EGT28" s="157"/>
      <c r="EGU28" s="156"/>
      <c r="EGV28" s="157"/>
      <c r="EGW28" s="157"/>
      <c r="EGX28" s="156"/>
      <c r="EGY28" s="157"/>
      <c r="EGZ28" s="157"/>
      <c r="EHA28" s="156"/>
      <c r="EHB28" s="157"/>
      <c r="EHC28" s="157"/>
      <c r="EHD28" s="156"/>
      <c r="EHE28" s="157"/>
      <c r="EHF28" s="157"/>
      <c r="EHG28" s="156"/>
      <c r="EHH28" s="157"/>
      <c r="EHI28" s="157"/>
      <c r="EHJ28" s="156"/>
      <c r="EHK28" s="157"/>
      <c r="EHL28" s="157"/>
      <c r="EHM28" s="156"/>
      <c r="EHN28" s="157"/>
      <c r="EHO28" s="157"/>
      <c r="EHP28" s="156"/>
      <c r="EHQ28" s="157"/>
      <c r="EHR28" s="157"/>
      <c r="EHS28" s="156"/>
      <c r="EHT28" s="157"/>
      <c r="EHU28" s="157"/>
      <c r="EHV28" s="156"/>
      <c r="EHW28" s="157"/>
      <c r="EHX28" s="157"/>
      <c r="EHY28" s="156"/>
      <c r="EHZ28" s="157"/>
      <c r="EIA28" s="157"/>
      <c r="EIB28" s="156"/>
      <c r="EIC28" s="157"/>
      <c r="EID28" s="157"/>
      <c r="EIE28" s="156"/>
      <c r="EIF28" s="157"/>
      <c r="EIG28" s="157"/>
      <c r="EIH28" s="156"/>
      <c r="EII28" s="157"/>
      <c r="EIJ28" s="157"/>
      <c r="EIK28" s="156"/>
      <c r="EIL28" s="157"/>
      <c r="EIM28" s="157"/>
      <c r="EIN28" s="156"/>
      <c r="EIO28" s="157"/>
      <c r="EIP28" s="157"/>
      <c r="EIQ28" s="156"/>
      <c r="EIR28" s="157"/>
      <c r="EIS28" s="157"/>
      <c r="EIT28" s="156"/>
      <c r="EIU28" s="157"/>
      <c r="EIV28" s="157"/>
      <c r="EIW28" s="156"/>
      <c r="EIX28" s="157"/>
      <c r="EIY28" s="157"/>
      <c r="EIZ28" s="156"/>
      <c r="EJA28" s="157"/>
      <c r="EJB28" s="157"/>
      <c r="EJC28" s="156"/>
      <c r="EJD28" s="157"/>
      <c r="EJE28" s="157"/>
      <c r="EJF28" s="156"/>
      <c r="EJG28" s="157"/>
      <c r="EJH28" s="157"/>
      <c r="EJI28" s="156"/>
      <c r="EJJ28" s="157"/>
      <c r="EJK28" s="157"/>
      <c r="EJL28" s="156"/>
      <c r="EJM28" s="157"/>
      <c r="EJN28" s="157"/>
      <c r="EJO28" s="156"/>
      <c r="EJP28" s="157"/>
      <c r="EJQ28" s="157"/>
      <c r="EJR28" s="156"/>
      <c r="EJS28" s="157"/>
      <c r="EJT28" s="157"/>
      <c r="EJU28" s="156"/>
      <c r="EJV28" s="157"/>
      <c r="EJW28" s="157"/>
      <c r="EJX28" s="156"/>
      <c r="EJY28" s="157"/>
      <c r="EJZ28" s="157"/>
      <c r="EKA28" s="156"/>
      <c r="EKB28" s="157"/>
      <c r="EKC28" s="157"/>
      <c r="EKD28" s="156"/>
      <c r="EKE28" s="157"/>
      <c r="EKF28" s="157"/>
      <c r="EKG28" s="156"/>
      <c r="EKH28" s="157"/>
      <c r="EKI28" s="157"/>
      <c r="EKJ28" s="156"/>
      <c r="EKK28" s="157"/>
      <c r="EKL28" s="157"/>
      <c r="EKM28" s="156"/>
      <c r="EKN28" s="157"/>
      <c r="EKO28" s="157"/>
      <c r="EKP28" s="156"/>
      <c r="EKQ28" s="157"/>
      <c r="EKR28" s="157"/>
      <c r="EKS28" s="156"/>
      <c r="EKT28" s="157"/>
      <c r="EKU28" s="157"/>
      <c r="EKV28" s="156"/>
      <c r="EKW28" s="157"/>
      <c r="EKX28" s="157"/>
      <c r="EKY28" s="156"/>
      <c r="EKZ28" s="157"/>
      <c r="ELA28" s="157"/>
      <c r="ELB28" s="156"/>
      <c r="ELC28" s="157"/>
      <c r="ELD28" s="157"/>
      <c r="ELE28" s="156"/>
      <c r="ELF28" s="157"/>
      <c r="ELG28" s="157"/>
      <c r="ELH28" s="156"/>
      <c r="ELI28" s="157"/>
      <c r="ELJ28" s="157"/>
      <c r="ELK28" s="156"/>
      <c r="ELL28" s="157"/>
      <c r="ELM28" s="157"/>
      <c r="ELN28" s="156"/>
      <c r="ELO28" s="157"/>
      <c r="ELP28" s="157"/>
      <c r="ELQ28" s="156"/>
      <c r="ELR28" s="157"/>
      <c r="ELS28" s="157"/>
      <c r="ELT28" s="156"/>
      <c r="ELU28" s="157"/>
      <c r="ELV28" s="157"/>
      <c r="ELW28" s="156"/>
      <c r="ELX28" s="157"/>
      <c r="ELY28" s="157"/>
      <c r="ELZ28" s="156"/>
      <c r="EMA28" s="157"/>
      <c r="EMB28" s="157"/>
      <c r="EMC28" s="156"/>
      <c r="EMD28" s="157"/>
      <c r="EME28" s="157"/>
      <c r="EMF28" s="156"/>
      <c r="EMG28" s="157"/>
      <c r="EMH28" s="157"/>
      <c r="EMI28" s="156"/>
      <c r="EMJ28" s="157"/>
      <c r="EMK28" s="157"/>
      <c r="EML28" s="156"/>
      <c r="EMM28" s="157"/>
      <c r="EMN28" s="157"/>
      <c r="EMO28" s="156"/>
      <c r="EMP28" s="157"/>
      <c r="EMQ28" s="157"/>
      <c r="EMR28" s="156"/>
      <c r="EMS28" s="157"/>
      <c r="EMT28" s="157"/>
      <c r="EMU28" s="156"/>
      <c r="EMV28" s="157"/>
      <c r="EMW28" s="157"/>
      <c r="EMX28" s="156"/>
      <c r="EMY28" s="157"/>
      <c r="EMZ28" s="157"/>
      <c r="ENA28" s="156"/>
      <c r="ENB28" s="157"/>
      <c r="ENC28" s="157"/>
      <c r="END28" s="156"/>
      <c r="ENE28" s="157"/>
      <c r="ENF28" s="157"/>
      <c r="ENG28" s="156"/>
      <c r="ENH28" s="157"/>
      <c r="ENI28" s="157"/>
      <c r="ENJ28" s="156"/>
      <c r="ENK28" s="157"/>
      <c r="ENL28" s="157"/>
      <c r="ENM28" s="156"/>
      <c r="ENN28" s="157"/>
      <c r="ENO28" s="157"/>
      <c r="ENP28" s="156"/>
      <c r="ENQ28" s="157"/>
      <c r="ENR28" s="157"/>
      <c r="ENS28" s="156"/>
      <c r="ENT28" s="157"/>
      <c r="ENU28" s="157"/>
      <c r="ENV28" s="156"/>
      <c r="ENW28" s="157"/>
      <c r="ENX28" s="157"/>
      <c r="ENY28" s="156"/>
      <c r="ENZ28" s="157"/>
      <c r="EOA28" s="157"/>
      <c r="EOB28" s="156"/>
      <c r="EOC28" s="157"/>
      <c r="EOD28" s="157"/>
      <c r="EOE28" s="156"/>
      <c r="EOF28" s="157"/>
      <c r="EOG28" s="157"/>
      <c r="EOH28" s="156"/>
      <c r="EOI28" s="157"/>
      <c r="EOJ28" s="157"/>
      <c r="EOK28" s="156"/>
      <c r="EOL28" s="157"/>
      <c r="EOM28" s="157"/>
      <c r="EON28" s="156"/>
      <c r="EOO28" s="157"/>
      <c r="EOP28" s="157"/>
      <c r="EOQ28" s="156"/>
      <c r="EOR28" s="157"/>
      <c r="EOS28" s="157"/>
      <c r="EOT28" s="156"/>
      <c r="EOU28" s="157"/>
      <c r="EOV28" s="157"/>
      <c r="EOW28" s="156"/>
      <c r="EOX28" s="157"/>
      <c r="EOY28" s="157"/>
      <c r="EOZ28" s="156"/>
      <c r="EPA28" s="157"/>
      <c r="EPB28" s="157"/>
      <c r="EPC28" s="156"/>
      <c r="EPD28" s="157"/>
      <c r="EPE28" s="157"/>
      <c r="EPF28" s="156"/>
      <c r="EPG28" s="157"/>
      <c r="EPH28" s="157"/>
      <c r="EPI28" s="156"/>
      <c r="EPJ28" s="157"/>
      <c r="EPK28" s="157"/>
      <c r="EPL28" s="156"/>
      <c r="EPM28" s="157"/>
      <c r="EPN28" s="157"/>
      <c r="EPO28" s="156"/>
      <c r="EPP28" s="157"/>
      <c r="EPQ28" s="157"/>
      <c r="EPR28" s="156"/>
      <c r="EPS28" s="157"/>
      <c r="EPT28" s="157"/>
      <c r="EPU28" s="156"/>
      <c r="EPV28" s="157"/>
      <c r="EPW28" s="157"/>
      <c r="EPX28" s="156"/>
      <c r="EPY28" s="157"/>
      <c r="EPZ28" s="157"/>
      <c r="EQA28" s="156"/>
      <c r="EQB28" s="157"/>
      <c r="EQC28" s="157"/>
      <c r="EQD28" s="156"/>
      <c r="EQE28" s="157"/>
      <c r="EQF28" s="157"/>
      <c r="EQG28" s="156"/>
      <c r="EQH28" s="157"/>
      <c r="EQI28" s="157"/>
      <c r="EQJ28" s="156"/>
      <c r="EQK28" s="157"/>
      <c r="EQL28" s="157"/>
      <c r="EQM28" s="156"/>
      <c r="EQN28" s="157"/>
      <c r="EQO28" s="157"/>
      <c r="EQP28" s="156"/>
      <c r="EQQ28" s="157"/>
      <c r="EQR28" s="157"/>
      <c r="EQS28" s="156"/>
      <c r="EQT28" s="157"/>
      <c r="EQU28" s="157"/>
      <c r="EQV28" s="156"/>
      <c r="EQW28" s="157"/>
      <c r="EQX28" s="157"/>
      <c r="EQY28" s="156"/>
      <c r="EQZ28" s="157"/>
      <c r="ERA28" s="157"/>
      <c r="ERB28" s="156"/>
      <c r="ERC28" s="157"/>
      <c r="ERD28" s="157"/>
      <c r="ERE28" s="156"/>
      <c r="ERF28" s="157"/>
      <c r="ERG28" s="157"/>
      <c r="ERH28" s="156"/>
      <c r="ERI28" s="157"/>
      <c r="ERJ28" s="157"/>
      <c r="ERK28" s="156"/>
      <c r="ERL28" s="157"/>
      <c r="ERM28" s="157"/>
      <c r="ERN28" s="156"/>
      <c r="ERO28" s="157"/>
      <c r="ERP28" s="157"/>
      <c r="ERQ28" s="156"/>
      <c r="ERR28" s="157"/>
      <c r="ERS28" s="157"/>
      <c r="ERT28" s="156"/>
      <c r="ERU28" s="157"/>
      <c r="ERV28" s="157"/>
      <c r="ERW28" s="156"/>
      <c r="ERX28" s="157"/>
      <c r="ERY28" s="157"/>
      <c r="ERZ28" s="156"/>
      <c r="ESA28" s="157"/>
      <c r="ESB28" s="157"/>
      <c r="ESC28" s="156"/>
      <c r="ESD28" s="157"/>
      <c r="ESE28" s="157"/>
      <c r="ESF28" s="156"/>
      <c r="ESG28" s="157"/>
      <c r="ESH28" s="157"/>
      <c r="ESI28" s="156"/>
      <c r="ESJ28" s="157"/>
      <c r="ESK28" s="157"/>
      <c r="ESL28" s="156"/>
      <c r="ESM28" s="157"/>
      <c r="ESN28" s="157"/>
      <c r="ESO28" s="156"/>
      <c r="ESP28" s="157"/>
      <c r="ESQ28" s="157"/>
      <c r="ESR28" s="156"/>
      <c r="ESS28" s="157"/>
      <c r="EST28" s="157"/>
      <c r="ESU28" s="156"/>
      <c r="ESV28" s="157"/>
      <c r="ESW28" s="157"/>
      <c r="ESX28" s="156"/>
      <c r="ESY28" s="157"/>
      <c r="ESZ28" s="157"/>
      <c r="ETA28" s="156"/>
      <c r="ETB28" s="157"/>
      <c r="ETC28" s="157"/>
      <c r="ETD28" s="156"/>
      <c r="ETE28" s="157"/>
      <c r="ETF28" s="157"/>
      <c r="ETG28" s="156"/>
      <c r="ETH28" s="157"/>
      <c r="ETI28" s="157"/>
      <c r="ETJ28" s="156"/>
      <c r="ETK28" s="157"/>
      <c r="ETL28" s="157"/>
      <c r="ETM28" s="156"/>
      <c r="ETN28" s="157"/>
      <c r="ETO28" s="157"/>
      <c r="ETP28" s="156"/>
      <c r="ETQ28" s="157"/>
      <c r="ETR28" s="157"/>
      <c r="ETS28" s="156"/>
      <c r="ETT28" s="157"/>
      <c r="ETU28" s="157"/>
      <c r="ETV28" s="156"/>
      <c r="ETW28" s="157"/>
      <c r="ETX28" s="157"/>
      <c r="ETY28" s="156"/>
      <c r="ETZ28" s="157"/>
      <c r="EUA28" s="157"/>
      <c r="EUB28" s="156"/>
      <c r="EUC28" s="157"/>
      <c r="EUD28" s="157"/>
      <c r="EUE28" s="156"/>
      <c r="EUF28" s="157"/>
      <c r="EUG28" s="157"/>
      <c r="EUH28" s="156"/>
      <c r="EUI28" s="157"/>
      <c r="EUJ28" s="157"/>
      <c r="EUK28" s="156"/>
      <c r="EUL28" s="157"/>
      <c r="EUM28" s="157"/>
      <c r="EUN28" s="156"/>
      <c r="EUO28" s="157"/>
      <c r="EUP28" s="157"/>
      <c r="EUQ28" s="156"/>
      <c r="EUR28" s="157"/>
      <c r="EUS28" s="157"/>
      <c r="EUT28" s="156"/>
      <c r="EUU28" s="157"/>
      <c r="EUV28" s="157"/>
      <c r="EUW28" s="156"/>
      <c r="EUX28" s="157"/>
      <c r="EUY28" s="157"/>
      <c r="EUZ28" s="156"/>
      <c r="EVA28" s="157"/>
      <c r="EVB28" s="157"/>
      <c r="EVC28" s="156"/>
      <c r="EVD28" s="157"/>
      <c r="EVE28" s="157"/>
      <c r="EVF28" s="156"/>
      <c r="EVG28" s="157"/>
      <c r="EVH28" s="157"/>
      <c r="EVI28" s="156"/>
      <c r="EVJ28" s="157"/>
      <c r="EVK28" s="157"/>
      <c r="EVL28" s="156"/>
      <c r="EVM28" s="157"/>
      <c r="EVN28" s="157"/>
      <c r="EVO28" s="156"/>
      <c r="EVP28" s="157"/>
      <c r="EVQ28" s="157"/>
      <c r="EVR28" s="156"/>
      <c r="EVS28" s="157"/>
      <c r="EVT28" s="157"/>
      <c r="EVU28" s="156"/>
      <c r="EVV28" s="157"/>
      <c r="EVW28" s="157"/>
      <c r="EVX28" s="156"/>
      <c r="EVY28" s="157"/>
      <c r="EVZ28" s="157"/>
      <c r="EWA28" s="156"/>
      <c r="EWB28" s="157"/>
      <c r="EWC28" s="157"/>
      <c r="EWD28" s="156"/>
      <c r="EWE28" s="157"/>
      <c r="EWF28" s="157"/>
      <c r="EWG28" s="156"/>
      <c r="EWH28" s="157"/>
      <c r="EWI28" s="157"/>
      <c r="EWJ28" s="156"/>
      <c r="EWK28" s="157"/>
      <c r="EWL28" s="157"/>
      <c r="EWM28" s="156"/>
      <c r="EWN28" s="157"/>
      <c r="EWO28" s="157"/>
      <c r="EWP28" s="156"/>
      <c r="EWQ28" s="157"/>
      <c r="EWR28" s="157"/>
      <c r="EWS28" s="156"/>
      <c r="EWT28" s="157"/>
      <c r="EWU28" s="157"/>
      <c r="EWV28" s="156"/>
      <c r="EWW28" s="157"/>
      <c r="EWX28" s="157"/>
      <c r="EWY28" s="156"/>
      <c r="EWZ28" s="157"/>
      <c r="EXA28" s="157"/>
      <c r="EXB28" s="156"/>
      <c r="EXC28" s="157"/>
      <c r="EXD28" s="157"/>
      <c r="EXE28" s="156"/>
      <c r="EXF28" s="157"/>
      <c r="EXG28" s="157"/>
      <c r="EXH28" s="156"/>
      <c r="EXI28" s="157"/>
      <c r="EXJ28" s="157"/>
      <c r="EXK28" s="156"/>
      <c r="EXL28" s="157"/>
      <c r="EXM28" s="157"/>
      <c r="EXN28" s="156"/>
      <c r="EXO28" s="157"/>
      <c r="EXP28" s="157"/>
      <c r="EXQ28" s="156"/>
      <c r="EXR28" s="157"/>
      <c r="EXS28" s="157"/>
      <c r="EXT28" s="156"/>
      <c r="EXU28" s="157"/>
      <c r="EXV28" s="157"/>
      <c r="EXW28" s="156"/>
      <c r="EXX28" s="157"/>
      <c r="EXY28" s="157"/>
      <c r="EXZ28" s="156"/>
      <c r="EYA28" s="157"/>
      <c r="EYB28" s="157"/>
      <c r="EYC28" s="156"/>
      <c r="EYD28" s="157"/>
      <c r="EYE28" s="157"/>
      <c r="EYF28" s="156"/>
      <c r="EYG28" s="157"/>
      <c r="EYH28" s="157"/>
      <c r="EYI28" s="156"/>
      <c r="EYJ28" s="157"/>
      <c r="EYK28" s="157"/>
      <c r="EYL28" s="156"/>
      <c r="EYM28" s="157"/>
      <c r="EYN28" s="157"/>
      <c r="EYO28" s="156"/>
      <c r="EYP28" s="157"/>
      <c r="EYQ28" s="157"/>
      <c r="EYR28" s="156"/>
      <c r="EYS28" s="157"/>
      <c r="EYT28" s="157"/>
      <c r="EYU28" s="156"/>
      <c r="EYV28" s="157"/>
      <c r="EYW28" s="157"/>
      <c r="EYX28" s="156"/>
      <c r="EYY28" s="157"/>
      <c r="EYZ28" s="157"/>
      <c r="EZA28" s="156"/>
      <c r="EZB28" s="157"/>
      <c r="EZC28" s="157"/>
      <c r="EZD28" s="156"/>
      <c r="EZE28" s="157"/>
      <c r="EZF28" s="157"/>
      <c r="EZG28" s="156"/>
      <c r="EZH28" s="157"/>
      <c r="EZI28" s="157"/>
      <c r="EZJ28" s="156"/>
      <c r="EZK28" s="157"/>
      <c r="EZL28" s="157"/>
      <c r="EZM28" s="156"/>
      <c r="EZN28" s="157"/>
      <c r="EZO28" s="157"/>
      <c r="EZP28" s="156"/>
      <c r="EZQ28" s="157"/>
      <c r="EZR28" s="157"/>
      <c r="EZS28" s="156"/>
      <c r="EZT28" s="157"/>
      <c r="EZU28" s="157"/>
      <c r="EZV28" s="156"/>
      <c r="EZW28" s="157"/>
      <c r="EZX28" s="157"/>
      <c r="EZY28" s="156"/>
      <c r="EZZ28" s="157"/>
      <c r="FAA28" s="157"/>
      <c r="FAB28" s="156"/>
      <c r="FAC28" s="157"/>
      <c r="FAD28" s="157"/>
      <c r="FAE28" s="156"/>
      <c r="FAF28" s="157"/>
      <c r="FAG28" s="157"/>
      <c r="FAH28" s="156"/>
      <c r="FAI28" s="157"/>
      <c r="FAJ28" s="157"/>
      <c r="FAK28" s="156"/>
      <c r="FAL28" s="157"/>
      <c r="FAM28" s="157"/>
      <c r="FAN28" s="156"/>
      <c r="FAO28" s="157"/>
      <c r="FAP28" s="157"/>
      <c r="FAQ28" s="156"/>
      <c r="FAR28" s="157"/>
      <c r="FAS28" s="157"/>
      <c r="FAT28" s="156"/>
      <c r="FAU28" s="157"/>
      <c r="FAV28" s="157"/>
      <c r="FAW28" s="156"/>
      <c r="FAX28" s="157"/>
      <c r="FAY28" s="157"/>
      <c r="FAZ28" s="156"/>
      <c r="FBA28" s="157"/>
      <c r="FBB28" s="157"/>
      <c r="FBC28" s="156"/>
      <c r="FBD28" s="157"/>
      <c r="FBE28" s="157"/>
      <c r="FBF28" s="156"/>
      <c r="FBG28" s="157"/>
      <c r="FBH28" s="157"/>
      <c r="FBI28" s="156"/>
      <c r="FBJ28" s="157"/>
      <c r="FBK28" s="157"/>
      <c r="FBL28" s="156"/>
      <c r="FBM28" s="157"/>
      <c r="FBN28" s="157"/>
      <c r="FBO28" s="156"/>
      <c r="FBP28" s="157"/>
      <c r="FBQ28" s="157"/>
      <c r="FBR28" s="156"/>
      <c r="FBS28" s="157"/>
      <c r="FBT28" s="157"/>
      <c r="FBU28" s="156"/>
      <c r="FBV28" s="157"/>
      <c r="FBW28" s="157"/>
      <c r="FBX28" s="156"/>
      <c r="FBY28" s="157"/>
      <c r="FBZ28" s="157"/>
      <c r="FCA28" s="156"/>
      <c r="FCB28" s="157"/>
      <c r="FCC28" s="157"/>
      <c r="FCD28" s="156"/>
      <c r="FCE28" s="157"/>
      <c r="FCF28" s="157"/>
      <c r="FCG28" s="156"/>
      <c r="FCH28" s="157"/>
      <c r="FCI28" s="157"/>
      <c r="FCJ28" s="156"/>
      <c r="FCK28" s="157"/>
      <c r="FCL28" s="157"/>
      <c r="FCM28" s="156"/>
      <c r="FCN28" s="157"/>
      <c r="FCO28" s="157"/>
      <c r="FCP28" s="156"/>
      <c r="FCQ28" s="157"/>
      <c r="FCR28" s="157"/>
      <c r="FCS28" s="156"/>
      <c r="FCT28" s="157"/>
      <c r="FCU28" s="157"/>
      <c r="FCV28" s="156"/>
      <c r="FCW28" s="157"/>
      <c r="FCX28" s="157"/>
      <c r="FCY28" s="156"/>
      <c r="FCZ28" s="157"/>
      <c r="FDA28" s="157"/>
      <c r="FDB28" s="156"/>
      <c r="FDC28" s="157"/>
      <c r="FDD28" s="157"/>
      <c r="FDE28" s="156"/>
      <c r="FDF28" s="157"/>
      <c r="FDG28" s="157"/>
      <c r="FDH28" s="156"/>
      <c r="FDI28" s="157"/>
      <c r="FDJ28" s="157"/>
      <c r="FDK28" s="156"/>
      <c r="FDL28" s="157"/>
      <c r="FDM28" s="157"/>
      <c r="FDN28" s="156"/>
      <c r="FDO28" s="157"/>
      <c r="FDP28" s="157"/>
      <c r="FDQ28" s="156"/>
      <c r="FDR28" s="157"/>
      <c r="FDS28" s="157"/>
      <c r="FDT28" s="156"/>
      <c r="FDU28" s="157"/>
      <c r="FDV28" s="157"/>
      <c r="FDW28" s="156"/>
      <c r="FDX28" s="157"/>
      <c r="FDY28" s="157"/>
      <c r="FDZ28" s="156"/>
      <c r="FEA28" s="157"/>
      <c r="FEB28" s="157"/>
      <c r="FEC28" s="156"/>
      <c r="FED28" s="157"/>
      <c r="FEE28" s="157"/>
      <c r="FEF28" s="156"/>
      <c r="FEG28" s="157"/>
      <c r="FEH28" s="157"/>
      <c r="FEI28" s="156"/>
      <c r="FEJ28" s="157"/>
      <c r="FEK28" s="157"/>
      <c r="FEL28" s="156"/>
      <c r="FEM28" s="157"/>
      <c r="FEN28" s="157"/>
      <c r="FEO28" s="156"/>
      <c r="FEP28" s="157"/>
      <c r="FEQ28" s="157"/>
      <c r="FER28" s="156"/>
      <c r="FES28" s="157"/>
      <c r="FET28" s="157"/>
      <c r="FEU28" s="156"/>
      <c r="FEV28" s="157"/>
      <c r="FEW28" s="157"/>
      <c r="FEX28" s="156"/>
      <c r="FEY28" s="157"/>
      <c r="FEZ28" s="157"/>
      <c r="FFA28" s="156"/>
      <c r="FFB28" s="157"/>
      <c r="FFC28" s="157"/>
      <c r="FFD28" s="156"/>
      <c r="FFE28" s="157"/>
      <c r="FFF28" s="157"/>
      <c r="FFG28" s="156"/>
      <c r="FFH28" s="157"/>
      <c r="FFI28" s="157"/>
      <c r="FFJ28" s="156"/>
      <c r="FFK28" s="157"/>
      <c r="FFL28" s="157"/>
      <c r="FFM28" s="156"/>
      <c r="FFN28" s="157"/>
      <c r="FFO28" s="157"/>
      <c r="FFP28" s="156"/>
      <c r="FFQ28" s="157"/>
      <c r="FFR28" s="157"/>
      <c r="FFS28" s="156"/>
      <c r="FFT28" s="157"/>
      <c r="FFU28" s="157"/>
      <c r="FFV28" s="156"/>
      <c r="FFW28" s="157"/>
      <c r="FFX28" s="157"/>
      <c r="FFY28" s="156"/>
      <c r="FFZ28" s="157"/>
      <c r="FGA28" s="157"/>
      <c r="FGB28" s="156"/>
      <c r="FGC28" s="157"/>
      <c r="FGD28" s="157"/>
      <c r="FGE28" s="156"/>
      <c r="FGF28" s="157"/>
      <c r="FGG28" s="157"/>
      <c r="FGH28" s="156"/>
      <c r="FGI28" s="157"/>
      <c r="FGJ28" s="157"/>
      <c r="FGK28" s="156"/>
      <c r="FGL28" s="157"/>
      <c r="FGM28" s="157"/>
      <c r="FGN28" s="156"/>
      <c r="FGO28" s="157"/>
      <c r="FGP28" s="157"/>
      <c r="FGQ28" s="156"/>
      <c r="FGR28" s="157"/>
      <c r="FGS28" s="157"/>
      <c r="FGT28" s="156"/>
      <c r="FGU28" s="157"/>
      <c r="FGV28" s="157"/>
      <c r="FGW28" s="156"/>
      <c r="FGX28" s="157"/>
      <c r="FGY28" s="157"/>
      <c r="FGZ28" s="156"/>
      <c r="FHA28" s="157"/>
      <c r="FHB28" s="157"/>
      <c r="FHC28" s="156"/>
      <c r="FHD28" s="157"/>
      <c r="FHE28" s="157"/>
      <c r="FHF28" s="156"/>
      <c r="FHG28" s="157"/>
      <c r="FHH28" s="157"/>
      <c r="FHI28" s="156"/>
      <c r="FHJ28" s="157"/>
      <c r="FHK28" s="157"/>
      <c r="FHL28" s="156"/>
      <c r="FHM28" s="157"/>
      <c r="FHN28" s="157"/>
      <c r="FHO28" s="156"/>
      <c r="FHP28" s="157"/>
      <c r="FHQ28" s="157"/>
      <c r="FHR28" s="156"/>
      <c r="FHS28" s="157"/>
      <c r="FHT28" s="157"/>
      <c r="FHU28" s="156"/>
      <c r="FHV28" s="157"/>
      <c r="FHW28" s="157"/>
      <c r="FHX28" s="156"/>
      <c r="FHY28" s="157"/>
      <c r="FHZ28" s="157"/>
      <c r="FIA28" s="156"/>
      <c r="FIB28" s="157"/>
      <c r="FIC28" s="157"/>
      <c r="FID28" s="156"/>
      <c r="FIE28" s="157"/>
      <c r="FIF28" s="157"/>
      <c r="FIG28" s="156"/>
      <c r="FIH28" s="157"/>
      <c r="FII28" s="157"/>
      <c r="FIJ28" s="156"/>
      <c r="FIK28" s="157"/>
      <c r="FIL28" s="157"/>
      <c r="FIM28" s="156"/>
      <c r="FIN28" s="157"/>
      <c r="FIO28" s="157"/>
      <c r="FIP28" s="156"/>
      <c r="FIQ28" s="157"/>
      <c r="FIR28" s="157"/>
      <c r="FIS28" s="156"/>
      <c r="FIT28" s="157"/>
      <c r="FIU28" s="157"/>
      <c r="FIV28" s="156"/>
      <c r="FIW28" s="157"/>
      <c r="FIX28" s="157"/>
      <c r="FIY28" s="156"/>
      <c r="FIZ28" s="157"/>
      <c r="FJA28" s="157"/>
      <c r="FJB28" s="156"/>
      <c r="FJC28" s="157"/>
      <c r="FJD28" s="157"/>
      <c r="FJE28" s="156"/>
      <c r="FJF28" s="157"/>
      <c r="FJG28" s="157"/>
      <c r="FJH28" s="156"/>
      <c r="FJI28" s="157"/>
      <c r="FJJ28" s="157"/>
      <c r="FJK28" s="156"/>
      <c r="FJL28" s="157"/>
      <c r="FJM28" s="157"/>
      <c r="FJN28" s="156"/>
      <c r="FJO28" s="157"/>
      <c r="FJP28" s="157"/>
      <c r="FJQ28" s="156"/>
      <c r="FJR28" s="157"/>
      <c r="FJS28" s="157"/>
      <c r="FJT28" s="156"/>
      <c r="FJU28" s="157"/>
      <c r="FJV28" s="157"/>
      <c r="FJW28" s="156"/>
      <c r="FJX28" s="157"/>
      <c r="FJY28" s="157"/>
      <c r="FJZ28" s="156"/>
      <c r="FKA28" s="157"/>
      <c r="FKB28" s="157"/>
      <c r="FKC28" s="156"/>
      <c r="FKD28" s="157"/>
      <c r="FKE28" s="157"/>
      <c r="FKF28" s="156"/>
      <c r="FKG28" s="157"/>
      <c r="FKH28" s="157"/>
      <c r="FKI28" s="156"/>
      <c r="FKJ28" s="157"/>
      <c r="FKK28" s="157"/>
      <c r="FKL28" s="156"/>
      <c r="FKM28" s="157"/>
      <c r="FKN28" s="157"/>
      <c r="FKO28" s="156"/>
      <c r="FKP28" s="157"/>
      <c r="FKQ28" s="157"/>
      <c r="FKR28" s="156"/>
      <c r="FKS28" s="157"/>
      <c r="FKT28" s="157"/>
      <c r="FKU28" s="156"/>
      <c r="FKV28" s="157"/>
      <c r="FKW28" s="157"/>
      <c r="FKX28" s="156"/>
      <c r="FKY28" s="157"/>
      <c r="FKZ28" s="157"/>
      <c r="FLA28" s="156"/>
      <c r="FLB28" s="157"/>
      <c r="FLC28" s="157"/>
      <c r="FLD28" s="156"/>
      <c r="FLE28" s="157"/>
      <c r="FLF28" s="157"/>
      <c r="FLG28" s="156"/>
      <c r="FLH28" s="157"/>
      <c r="FLI28" s="157"/>
      <c r="FLJ28" s="156"/>
      <c r="FLK28" s="157"/>
      <c r="FLL28" s="157"/>
      <c r="FLM28" s="156"/>
      <c r="FLN28" s="157"/>
      <c r="FLO28" s="157"/>
      <c r="FLP28" s="156"/>
      <c r="FLQ28" s="157"/>
      <c r="FLR28" s="157"/>
      <c r="FLS28" s="156"/>
      <c r="FLT28" s="157"/>
      <c r="FLU28" s="157"/>
      <c r="FLV28" s="156"/>
      <c r="FLW28" s="157"/>
      <c r="FLX28" s="157"/>
      <c r="FLY28" s="156"/>
      <c r="FLZ28" s="157"/>
      <c r="FMA28" s="157"/>
      <c r="FMB28" s="156"/>
      <c r="FMC28" s="157"/>
      <c r="FMD28" s="157"/>
      <c r="FME28" s="156"/>
      <c r="FMF28" s="157"/>
      <c r="FMG28" s="157"/>
      <c r="FMH28" s="156"/>
      <c r="FMI28" s="157"/>
      <c r="FMJ28" s="157"/>
      <c r="FMK28" s="156"/>
      <c r="FML28" s="157"/>
      <c r="FMM28" s="157"/>
      <c r="FMN28" s="156"/>
      <c r="FMO28" s="157"/>
      <c r="FMP28" s="157"/>
      <c r="FMQ28" s="156"/>
      <c r="FMR28" s="157"/>
      <c r="FMS28" s="157"/>
      <c r="FMT28" s="156"/>
      <c r="FMU28" s="157"/>
      <c r="FMV28" s="157"/>
      <c r="FMW28" s="156"/>
      <c r="FMX28" s="157"/>
      <c r="FMY28" s="157"/>
      <c r="FMZ28" s="156"/>
      <c r="FNA28" s="157"/>
      <c r="FNB28" s="157"/>
      <c r="FNC28" s="156"/>
      <c r="FND28" s="157"/>
      <c r="FNE28" s="157"/>
      <c r="FNF28" s="156"/>
      <c r="FNG28" s="157"/>
      <c r="FNH28" s="157"/>
      <c r="FNI28" s="156"/>
      <c r="FNJ28" s="157"/>
      <c r="FNK28" s="157"/>
      <c r="FNL28" s="156"/>
      <c r="FNM28" s="157"/>
      <c r="FNN28" s="157"/>
      <c r="FNO28" s="156"/>
      <c r="FNP28" s="157"/>
      <c r="FNQ28" s="157"/>
      <c r="FNR28" s="156"/>
      <c r="FNS28" s="157"/>
      <c r="FNT28" s="157"/>
      <c r="FNU28" s="156"/>
      <c r="FNV28" s="157"/>
      <c r="FNW28" s="157"/>
      <c r="FNX28" s="156"/>
      <c r="FNY28" s="157"/>
      <c r="FNZ28" s="157"/>
      <c r="FOA28" s="156"/>
      <c r="FOB28" s="157"/>
      <c r="FOC28" s="157"/>
      <c r="FOD28" s="156"/>
      <c r="FOE28" s="157"/>
      <c r="FOF28" s="157"/>
      <c r="FOG28" s="156"/>
      <c r="FOH28" s="157"/>
      <c r="FOI28" s="157"/>
      <c r="FOJ28" s="156"/>
      <c r="FOK28" s="157"/>
      <c r="FOL28" s="157"/>
      <c r="FOM28" s="156"/>
      <c r="FON28" s="157"/>
      <c r="FOO28" s="157"/>
      <c r="FOP28" s="156"/>
      <c r="FOQ28" s="157"/>
      <c r="FOR28" s="157"/>
      <c r="FOS28" s="156"/>
      <c r="FOT28" s="157"/>
      <c r="FOU28" s="157"/>
      <c r="FOV28" s="156"/>
      <c r="FOW28" s="157"/>
      <c r="FOX28" s="157"/>
      <c r="FOY28" s="156"/>
      <c r="FOZ28" s="157"/>
      <c r="FPA28" s="157"/>
      <c r="FPB28" s="156"/>
      <c r="FPC28" s="157"/>
      <c r="FPD28" s="157"/>
      <c r="FPE28" s="156"/>
      <c r="FPF28" s="157"/>
      <c r="FPG28" s="157"/>
      <c r="FPH28" s="156"/>
      <c r="FPI28" s="157"/>
      <c r="FPJ28" s="157"/>
      <c r="FPK28" s="156"/>
      <c r="FPL28" s="157"/>
      <c r="FPM28" s="157"/>
      <c r="FPN28" s="156"/>
      <c r="FPO28" s="157"/>
      <c r="FPP28" s="157"/>
      <c r="FPQ28" s="156"/>
      <c r="FPR28" s="157"/>
      <c r="FPS28" s="157"/>
      <c r="FPT28" s="156"/>
      <c r="FPU28" s="157"/>
      <c r="FPV28" s="157"/>
      <c r="FPW28" s="156"/>
      <c r="FPX28" s="157"/>
      <c r="FPY28" s="157"/>
      <c r="FPZ28" s="156"/>
      <c r="FQA28" s="157"/>
      <c r="FQB28" s="157"/>
      <c r="FQC28" s="156"/>
      <c r="FQD28" s="157"/>
      <c r="FQE28" s="157"/>
      <c r="FQF28" s="156"/>
      <c r="FQG28" s="157"/>
      <c r="FQH28" s="157"/>
      <c r="FQI28" s="156"/>
      <c r="FQJ28" s="157"/>
      <c r="FQK28" s="157"/>
      <c r="FQL28" s="156"/>
      <c r="FQM28" s="157"/>
      <c r="FQN28" s="157"/>
      <c r="FQO28" s="156"/>
      <c r="FQP28" s="157"/>
      <c r="FQQ28" s="157"/>
      <c r="FQR28" s="156"/>
      <c r="FQS28" s="157"/>
      <c r="FQT28" s="157"/>
      <c r="FQU28" s="156"/>
      <c r="FQV28" s="157"/>
      <c r="FQW28" s="157"/>
      <c r="FQX28" s="156"/>
      <c r="FQY28" s="157"/>
      <c r="FQZ28" s="157"/>
      <c r="FRA28" s="156"/>
      <c r="FRB28" s="157"/>
      <c r="FRC28" s="157"/>
      <c r="FRD28" s="156"/>
      <c r="FRE28" s="157"/>
      <c r="FRF28" s="157"/>
      <c r="FRG28" s="156"/>
      <c r="FRH28" s="157"/>
      <c r="FRI28" s="157"/>
      <c r="FRJ28" s="156"/>
      <c r="FRK28" s="157"/>
      <c r="FRL28" s="157"/>
      <c r="FRM28" s="156"/>
      <c r="FRN28" s="157"/>
      <c r="FRO28" s="157"/>
      <c r="FRP28" s="156"/>
      <c r="FRQ28" s="157"/>
      <c r="FRR28" s="157"/>
      <c r="FRS28" s="156"/>
      <c r="FRT28" s="157"/>
      <c r="FRU28" s="157"/>
      <c r="FRV28" s="156"/>
      <c r="FRW28" s="157"/>
      <c r="FRX28" s="157"/>
      <c r="FRY28" s="156"/>
      <c r="FRZ28" s="157"/>
      <c r="FSA28" s="157"/>
      <c r="FSB28" s="156"/>
      <c r="FSC28" s="157"/>
      <c r="FSD28" s="157"/>
      <c r="FSE28" s="156"/>
      <c r="FSF28" s="157"/>
      <c r="FSG28" s="157"/>
      <c r="FSH28" s="156"/>
      <c r="FSI28" s="157"/>
      <c r="FSJ28" s="157"/>
      <c r="FSK28" s="156"/>
      <c r="FSL28" s="157"/>
      <c r="FSM28" s="157"/>
      <c r="FSN28" s="156"/>
      <c r="FSO28" s="157"/>
      <c r="FSP28" s="157"/>
      <c r="FSQ28" s="156"/>
      <c r="FSR28" s="157"/>
      <c r="FSS28" s="157"/>
      <c r="FST28" s="156"/>
      <c r="FSU28" s="157"/>
      <c r="FSV28" s="157"/>
      <c r="FSW28" s="156"/>
      <c r="FSX28" s="157"/>
      <c r="FSY28" s="157"/>
      <c r="FSZ28" s="156"/>
      <c r="FTA28" s="157"/>
      <c r="FTB28" s="157"/>
      <c r="FTC28" s="156"/>
      <c r="FTD28" s="157"/>
      <c r="FTE28" s="157"/>
      <c r="FTF28" s="156"/>
      <c r="FTG28" s="157"/>
      <c r="FTH28" s="157"/>
      <c r="FTI28" s="156"/>
      <c r="FTJ28" s="157"/>
      <c r="FTK28" s="157"/>
      <c r="FTL28" s="156"/>
      <c r="FTM28" s="157"/>
      <c r="FTN28" s="157"/>
      <c r="FTO28" s="156"/>
      <c r="FTP28" s="157"/>
      <c r="FTQ28" s="157"/>
      <c r="FTR28" s="156"/>
      <c r="FTS28" s="157"/>
      <c r="FTT28" s="157"/>
      <c r="FTU28" s="156"/>
      <c r="FTV28" s="157"/>
      <c r="FTW28" s="157"/>
      <c r="FTX28" s="156"/>
      <c r="FTY28" s="157"/>
      <c r="FTZ28" s="157"/>
      <c r="FUA28" s="156"/>
      <c r="FUB28" s="157"/>
      <c r="FUC28" s="157"/>
      <c r="FUD28" s="156"/>
      <c r="FUE28" s="157"/>
      <c r="FUF28" s="157"/>
      <c r="FUG28" s="156"/>
      <c r="FUH28" s="157"/>
      <c r="FUI28" s="157"/>
      <c r="FUJ28" s="156"/>
      <c r="FUK28" s="157"/>
      <c r="FUL28" s="157"/>
      <c r="FUM28" s="156"/>
      <c r="FUN28" s="157"/>
      <c r="FUO28" s="157"/>
      <c r="FUP28" s="156"/>
      <c r="FUQ28" s="157"/>
      <c r="FUR28" s="157"/>
      <c r="FUS28" s="156"/>
      <c r="FUT28" s="157"/>
      <c r="FUU28" s="157"/>
      <c r="FUV28" s="156"/>
      <c r="FUW28" s="157"/>
      <c r="FUX28" s="157"/>
      <c r="FUY28" s="156"/>
      <c r="FUZ28" s="157"/>
      <c r="FVA28" s="157"/>
      <c r="FVB28" s="156"/>
      <c r="FVC28" s="157"/>
      <c r="FVD28" s="157"/>
      <c r="FVE28" s="156"/>
      <c r="FVF28" s="157"/>
      <c r="FVG28" s="157"/>
      <c r="FVH28" s="156"/>
      <c r="FVI28" s="157"/>
      <c r="FVJ28" s="157"/>
      <c r="FVK28" s="156"/>
      <c r="FVL28" s="157"/>
      <c r="FVM28" s="157"/>
      <c r="FVN28" s="156"/>
      <c r="FVO28" s="157"/>
      <c r="FVP28" s="157"/>
      <c r="FVQ28" s="156"/>
      <c r="FVR28" s="157"/>
      <c r="FVS28" s="157"/>
      <c r="FVT28" s="156"/>
      <c r="FVU28" s="157"/>
      <c r="FVV28" s="157"/>
      <c r="FVW28" s="156"/>
      <c r="FVX28" s="157"/>
      <c r="FVY28" s="157"/>
      <c r="FVZ28" s="156"/>
      <c r="FWA28" s="157"/>
      <c r="FWB28" s="157"/>
      <c r="FWC28" s="156"/>
      <c r="FWD28" s="157"/>
      <c r="FWE28" s="157"/>
      <c r="FWF28" s="156"/>
      <c r="FWG28" s="157"/>
      <c r="FWH28" s="157"/>
      <c r="FWI28" s="156"/>
      <c r="FWJ28" s="157"/>
      <c r="FWK28" s="157"/>
      <c r="FWL28" s="156"/>
      <c r="FWM28" s="157"/>
      <c r="FWN28" s="157"/>
      <c r="FWO28" s="156"/>
      <c r="FWP28" s="157"/>
      <c r="FWQ28" s="157"/>
      <c r="FWR28" s="156"/>
      <c r="FWS28" s="157"/>
      <c r="FWT28" s="157"/>
      <c r="FWU28" s="156"/>
      <c r="FWV28" s="157"/>
      <c r="FWW28" s="157"/>
      <c r="FWX28" s="156"/>
      <c r="FWY28" s="157"/>
      <c r="FWZ28" s="157"/>
      <c r="FXA28" s="156"/>
      <c r="FXB28" s="157"/>
      <c r="FXC28" s="157"/>
      <c r="FXD28" s="156"/>
      <c r="FXE28" s="157"/>
      <c r="FXF28" s="157"/>
      <c r="FXG28" s="156"/>
      <c r="FXH28" s="157"/>
      <c r="FXI28" s="157"/>
      <c r="FXJ28" s="156"/>
      <c r="FXK28" s="157"/>
      <c r="FXL28" s="157"/>
      <c r="FXM28" s="156"/>
      <c r="FXN28" s="157"/>
      <c r="FXO28" s="157"/>
      <c r="FXP28" s="156"/>
      <c r="FXQ28" s="157"/>
      <c r="FXR28" s="157"/>
      <c r="FXS28" s="156"/>
      <c r="FXT28" s="157"/>
      <c r="FXU28" s="157"/>
      <c r="FXV28" s="156"/>
      <c r="FXW28" s="157"/>
      <c r="FXX28" s="157"/>
      <c r="FXY28" s="156"/>
      <c r="FXZ28" s="157"/>
      <c r="FYA28" s="157"/>
      <c r="FYB28" s="156"/>
      <c r="FYC28" s="157"/>
      <c r="FYD28" s="157"/>
      <c r="FYE28" s="156"/>
      <c r="FYF28" s="157"/>
      <c r="FYG28" s="157"/>
      <c r="FYH28" s="156"/>
      <c r="FYI28" s="157"/>
      <c r="FYJ28" s="157"/>
      <c r="FYK28" s="156"/>
      <c r="FYL28" s="157"/>
      <c r="FYM28" s="157"/>
      <c r="FYN28" s="156"/>
      <c r="FYO28" s="157"/>
      <c r="FYP28" s="157"/>
      <c r="FYQ28" s="156"/>
      <c r="FYR28" s="157"/>
      <c r="FYS28" s="157"/>
      <c r="FYT28" s="156"/>
      <c r="FYU28" s="157"/>
      <c r="FYV28" s="157"/>
      <c r="FYW28" s="156"/>
      <c r="FYX28" s="157"/>
      <c r="FYY28" s="157"/>
      <c r="FYZ28" s="156"/>
      <c r="FZA28" s="157"/>
      <c r="FZB28" s="157"/>
      <c r="FZC28" s="156"/>
      <c r="FZD28" s="157"/>
      <c r="FZE28" s="157"/>
      <c r="FZF28" s="156"/>
      <c r="FZG28" s="157"/>
      <c r="FZH28" s="157"/>
      <c r="FZI28" s="156"/>
      <c r="FZJ28" s="157"/>
      <c r="FZK28" s="157"/>
      <c r="FZL28" s="156"/>
      <c r="FZM28" s="157"/>
      <c r="FZN28" s="157"/>
      <c r="FZO28" s="156"/>
      <c r="FZP28" s="157"/>
      <c r="FZQ28" s="157"/>
      <c r="FZR28" s="156"/>
      <c r="FZS28" s="157"/>
      <c r="FZT28" s="157"/>
      <c r="FZU28" s="156"/>
      <c r="FZV28" s="157"/>
      <c r="FZW28" s="157"/>
      <c r="FZX28" s="156"/>
      <c r="FZY28" s="157"/>
      <c r="FZZ28" s="157"/>
      <c r="GAA28" s="156"/>
      <c r="GAB28" s="157"/>
      <c r="GAC28" s="157"/>
      <c r="GAD28" s="156"/>
      <c r="GAE28" s="157"/>
      <c r="GAF28" s="157"/>
      <c r="GAG28" s="156"/>
      <c r="GAH28" s="157"/>
      <c r="GAI28" s="157"/>
      <c r="GAJ28" s="156"/>
      <c r="GAK28" s="157"/>
      <c r="GAL28" s="157"/>
      <c r="GAM28" s="156"/>
      <c r="GAN28" s="157"/>
      <c r="GAO28" s="157"/>
      <c r="GAP28" s="156"/>
      <c r="GAQ28" s="157"/>
      <c r="GAR28" s="157"/>
      <c r="GAS28" s="156"/>
      <c r="GAT28" s="157"/>
      <c r="GAU28" s="157"/>
      <c r="GAV28" s="156"/>
      <c r="GAW28" s="157"/>
      <c r="GAX28" s="157"/>
      <c r="GAY28" s="156"/>
      <c r="GAZ28" s="157"/>
      <c r="GBA28" s="157"/>
      <c r="GBB28" s="156"/>
      <c r="GBC28" s="157"/>
      <c r="GBD28" s="157"/>
      <c r="GBE28" s="156"/>
      <c r="GBF28" s="157"/>
      <c r="GBG28" s="157"/>
      <c r="GBH28" s="156"/>
      <c r="GBI28" s="157"/>
      <c r="GBJ28" s="157"/>
      <c r="GBK28" s="156"/>
      <c r="GBL28" s="157"/>
      <c r="GBM28" s="157"/>
      <c r="GBN28" s="156"/>
      <c r="GBO28" s="157"/>
      <c r="GBP28" s="157"/>
      <c r="GBQ28" s="156"/>
      <c r="GBR28" s="157"/>
      <c r="GBS28" s="157"/>
      <c r="GBT28" s="156"/>
      <c r="GBU28" s="157"/>
      <c r="GBV28" s="157"/>
      <c r="GBW28" s="156"/>
      <c r="GBX28" s="157"/>
      <c r="GBY28" s="157"/>
      <c r="GBZ28" s="156"/>
      <c r="GCA28" s="157"/>
      <c r="GCB28" s="157"/>
      <c r="GCC28" s="156"/>
      <c r="GCD28" s="157"/>
      <c r="GCE28" s="157"/>
      <c r="GCF28" s="156"/>
      <c r="GCG28" s="157"/>
      <c r="GCH28" s="157"/>
      <c r="GCI28" s="156"/>
      <c r="GCJ28" s="157"/>
      <c r="GCK28" s="157"/>
      <c r="GCL28" s="156"/>
      <c r="GCM28" s="157"/>
      <c r="GCN28" s="157"/>
      <c r="GCO28" s="156"/>
      <c r="GCP28" s="157"/>
      <c r="GCQ28" s="157"/>
      <c r="GCR28" s="156"/>
      <c r="GCS28" s="157"/>
      <c r="GCT28" s="157"/>
      <c r="GCU28" s="156"/>
      <c r="GCV28" s="157"/>
      <c r="GCW28" s="157"/>
      <c r="GCX28" s="156"/>
      <c r="GCY28" s="157"/>
      <c r="GCZ28" s="157"/>
      <c r="GDA28" s="156"/>
      <c r="GDB28" s="157"/>
      <c r="GDC28" s="157"/>
      <c r="GDD28" s="156"/>
      <c r="GDE28" s="157"/>
      <c r="GDF28" s="157"/>
      <c r="GDG28" s="156"/>
      <c r="GDH28" s="157"/>
      <c r="GDI28" s="157"/>
      <c r="GDJ28" s="156"/>
      <c r="GDK28" s="157"/>
      <c r="GDL28" s="157"/>
      <c r="GDM28" s="156"/>
      <c r="GDN28" s="157"/>
      <c r="GDO28" s="157"/>
      <c r="GDP28" s="156"/>
      <c r="GDQ28" s="157"/>
      <c r="GDR28" s="157"/>
      <c r="GDS28" s="156"/>
      <c r="GDT28" s="157"/>
      <c r="GDU28" s="157"/>
      <c r="GDV28" s="156"/>
      <c r="GDW28" s="157"/>
      <c r="GDX28" s="157"/>
      <c r="GDY28" s="156"/>
      <c r="GDZ28" s="157"/>
      <c r="GEA28" s="157"/>
      <c r="GEB28" s="156"/>
      <c r="GEC28" s="157"/>
      <c r="GED28" s="157"/>
      <c r="GEE28" s="156"/>
      <c r="GEF28" s="157"/>
      <c r="GEG28" s="157"/>
      <c r="GEH28" s="156"/>
      <c r="GEI28" s="157"/>
      <c r="GEJ28" s="157"/>
      <c r="GEK28" s="156"/>
      <c r="GEL28" s="157"/>
      <c r="GEM28" s="157"/>
      <c r="GEN28" s="156"/>
      <c r="GEO28" s="157"/>
      <c r="GEP28" s="157"/>
      <c r="GEQ28" s="156"/>
      <c r="GER28" s="157"/>
      <c r="GES28" s="157"/>
      <c r="GET28" s="156"/>
      <c r="GEU28" s="157"/>
      <c r="GEV28" s="157"/>
      <c r="GEW28" s="156"/>
      <c r="GEX28" s="157"/>
      <c r="GEY28" s="157"/>
      <c r="GEZ28" s="156"/>
      <c r="GFA28" s="157"/>
      <c r="GFB28" s="157"/>
      <c r="GFC28" s="156"/>
      <c r="GFD28" s="157"/>
      <c r="GFE28" s="157"/>
      <c r="GFF28" s="156"/>
      <c r="GFG28" s="157"/>
      <c r="GFH28" s="157"/>
      <c r="GFI28" s="156"/>
      <c r="GFJ28" s="157"/>
      <c r="GFK28" s="157"/>
      <c r="GFL28" s="156"/>
      <c r="GFM28" s="157"/>
      <c r="GFN28" s="157"/>
      <c r="GFO28" s="156"/>
      <c r="GFP28" s="157"/>
      <c r="GFQ28" s="157"/>
      <c r="GFR28" s="156"/>
      <c r="GFS28" s="157"/>
      <c r="GFT28" s="157"/>
      <c r="GFU28" s="156"/>
      <c r="GFV28" s="157"/>
      <c r="GFW28" s="157"/>
      <c r="GFX28" s="156"/>
      <c r="GFY28" s="157"/>
      <c r="GFZ28" s="157"/>
      <c r="GGA28" s="156"/>
      <c r="GGB28" s="157"/>
      <c r="GGC28" s="157"/>
      <c r="GGD28" s="156"/>
      <c r="GGE28" s="157"/>
      <c r="GGF28" s="157"/>
      <c r="GGG28" s="156"/>
      <c r="GGH28" s="157"/>
      <c r="GGI28" s="157"/>
      <c r="GGJ28" s="156"/>
      <c r="GGK28" s="157"/>
      <c r="GGL28" s="157"/>
      <c r="GGM28" s="156"/>
      <c r="GGN28" s="157"/>
      <c r="GGO28" s="157"/>
      <c r="GGP28" s="156"/>
      <c r="GGQ28" s="157"/>
      <c r="GGR28" s="157"/>
      <c r="GGS28" s="156"/>
      <c r="GGT28" s="157"/>
      <c r="GGU28" s="157"/>
      <c r="GGV28" s="156"/>
      <c r="GGW28" s="157"/>
      <c r="GGX28" s="157"/>
      <c r="GGY28" s="156"/>
      <c r="GGZ28" s="157"/>
      <c r="GHA28" s="157"/>
      <c r="GHB28" s="156"/>
      <c r="GHC28" s="157"/>
      <c r="GHD28" s="157"/>
      <c r="GHE28" s="156"/>
      <c r="GHF28" s="157"/>
      <c r="GHG28" s="157"/>
      <c r="GHH28" s="156"/>
      <c r="GHI28" s="157"/>
      <c r="GHJ28" s="157"/>
      <c r="GHK28" s="156"/>
      <c r="GHL28" s="157"/>
      <c r="GHM28" s="157"/>
      <c r="GHN28" s="156"/>
      <c r="GHO28" s="157"/>
      <c r="GHP28" s="157"/>
      <c r="GHQ28" s="156"/>
      <c r="GHR28" s="157"/>
      <c r="GHS28" s="157"/>
      <c r="GHT28" s="156"/>
      <c r="GHU28" s="157"/>
      <c r="GHV28" s="157"/>
      <c r="GHW28" s="156"/>
      <c r="GHX28" s="157"/>
      <c r="GHY28" s="157"/>
      <c r="GHZ28" s="156"/>
      <c r="GIA28" s="157"/>
      <c r="GIB28" s="157"/>
      <c r="GIC28" s="156"/>
      <c r="GID28" s="157"/>
      <c r="GIE28" s="157"/>
      <c r="GIF28" s="156"/>
      <c r="GIG28" s="157"/>
      <c r="GIH28" s="157"/>
      <c r="GII28" s="156"/>
      <c r="GIJ28" s="157"/>
      <c r="GIK28" s="157"/>
      <c r="GIL28" s="156"/>
      <c r="GIM28" s="157"/>
      <c r="GIN28" s="157"/>
      <c r="GIO28" s="156"/>
      <c r="GIP28" s="157"/>
      <c r="GIQ28" s="157"/>
      <c r="GIR28" s="156"/>
      <c r="GIS28" s="157"/>
      <c r="GIT28" s="157"/>
      <c r="GIU28" s="156"/>
      <c r="GIV28" s="157"/>
      <c r="GIW28" s="157"/>
      <c r="GIX28" s="156"/>
      <c r="GIY28" s="157"/>
      <c r="GIZ28" s="157"/>
      <c r="GJA28" s="156"/>
      <c r="GJB28" s="157"/>
      <c r="GJC28" s="157"/>
      <c r="GJD28" s="156"/>
      <c r="GJE28" s="157"/>
      <c r="GJF28" s="157"/>
      <c r="GJG28" s="156"/>
      <c r="GJH28" s="157"/>
      <c r="GJI28" s="157"/>
      <c r="GJJ28" s="156"/>
      <c r="GJK28" s="157"/>
      <c r="GJL28" s="157"/>
      <c r="GJM28" s="156"/>
      <c r="GJN28" s="157"/>
      <c r="GJO28" s="157"/>
      <c r="GJP28" s="156"/>
      <c r="GJQ28" s="157"/>
      <c r="GJR28" s="157"/>
      <c r="GJS28" s="156"/>
      <c r="GJT28" s="157"/>
      <c r="GJU28" s="157"/>
      <c r="GJV28" s="156"/>
      <c r="GJW28" s="157"/>
      <c r="GJX28" s="157"/>
      <c r="GJY28" s="156"/>
      <c r="GJZ28" s="157"/>
      <c r="GKA28" s="157"/>
      <c r="GKB28" s="156"/>
      <c r="GKC28" s="157"/>
      <c r="GKD28" s="157"/>
      <c r="GKE28" s="156"/>
      <c r="GKF28" s="157"/>
      <c r="GKG28" s="157"/>
      <c r="GKH28" s="156"/>
      <c r="GKI28" s="157"/>
      <c r="GKJ28" s="157"/>
      <c r="GKK28" s="156"/>
      <c r="GKL28" s="157"/>
      <c r="GKM28" s="157"/>
      <c r="GKN28" s="156"/>
      <c r="GKO28" s="157"/>
      <c r="GKP28" s="157"/>
      <c r="GKQ28" s="156"/>
      <c r="GKR28" s="157"/>
      <c r="GKS28" s="157"/>
      <c r="GKT28" s="156"/>
      <c r="GKU28" s="157"/>
      <c r="GKV28" s="157"/>
      <c r="GKW28" s="156"/>
      <c r="GKX28" s="157"/>
      <c r="GKY28" s="157"/>
      <c r="GKZ28" s="156"/>
      <c r="GLA28" s="157"/>
      <c r="GLB28" s="157"/>
      <c r="GLC28" s="156"/>
      <c r="GLD28" s="157"/>
      <c r="GLE28" s="157"/>
      <c r="GLF28" s="156"/>
      <c r="GLG28" s="157"/>
      <c r="GLH28" s="157"/>
      <c r="GLI28" s="156"/>
      <c r="GLJ28" s="157"/>
      <c r="GLK28" s="157"/>
      <c r="GLL28" s="156"/>
      <c r="GLM28" s="157"/>
      <c r="GLN28" s="157"/>
      <c r="GLO28" s="156"/>
      <c r="GLP28" s="157"/>
      <c r="GLQ28" s="157"/>
      <c r="GLR28" s="156"/>
      <c r="GLS28" s="157"/>
      <c r="GLT28" s="157"/>
      <c r="GLU28" s="156"/>
      <c r="GLV28" s="157"/>
      <c r="GLW28" s="157"/>
      <c r="GLX28" s="156"/>
      <c r="GLY28" s="157"/>
      <c r="GLZ28" s="157"/>
      <c r="GMA28" s="156"/>
      <c r="GMB28" s="157"/>
      <c r="GMC28" s="157"/>
      <c r="GMD28" s="156"/>
      <c r="GME28" s="157"/>
      <c r="GMF28" s="157"/>
      <c r="GMG28" s="156"/>
      <c r="GMH28" s="157"/>
      <c r="GMI28" s="157"/>
      <c r="GMJ28" s="156"/>
      <c r="GMK28" s="157"/>
      <c r="GML28" s="157"/>
      <c r="GMM28" s="156"/>
      <c r="GMN28" s="157"/>
      <c r="GMO28" s="157"/>
      <c r="GMP28" s="156"/>
      <c r="GMQ28" s="157"/>
      <c r="GMR28" s="157"/>
      <c r="GMS28" s="156"/>
      <c r="GMT28" s="157"/>
      <c r="GMU28" s="157"/>
      <c r="GMV28" s="156"/>
      <c r="GMW28" s="157"/>
      <c r="GMX28" s="157"/>
      <c r="GMY28" s="156"/>
      <c r="GMZ28" s="157"/>
      <c r="GNA28" s="157"/>
      <c r="GNB28" s="156"/>
      <c r="GNC28" s="157"/>
      <c r="GND28" s="157"/>
      <c r="GNE28" s="156"/>
      <c r="GNF28" s="157"/>
      <c r="GNG28" s="157"/>
      <c r="GNH28" s="156"/>
      <c r="GNI28" s="157"/>
      <c r="GNJ28" s="157"/>
      <c r="GNK28" s="156"/>
      <c r="GNL28" s="157"/>
      <c r="GNM28" s="157"/>
      <c r="GNN28" s="156"/>
      <c r="GNO28" s="157"/>
      <c r="GNP28" s="157"/>
      <c r="GNQ28" s="156"/>
      <c r="GNR28" s="157"/>
      <c r="GNS28" s="157"/>
      <c r="GNT28" s="156"/>
      <c r="GNU28" s="157"/>
      <c r="GNV28" s="157"/>
      <c r="GNW28" s="156"/>
      <c r="GNX28" s="157"/>
      <c r="GNY28" s="157"/>
      <c r="GNZ28" s="156"/>
      <c r="GOA28" s="157"/>
      <c r="GOB28" s="157"/>
      <c r="GOC28" s="156"/>
      <c r="GOD28" s="157"/>
      <c r="GOE28" s="157"/>
      <c r="GOF28" s="156"/>
      <c r="GOG28" s="157"/>
      <c r="GOH28" s="157"/>
      <c r="GOI28" s="156"/>
      <c r="GOJ28" s="157"/>
      <c r="GOK28" s="157"/>
      <c r="GOL28" s="156"/>
      <c r="GOM28" s="157"/>
      <c r="GON28" s="157"/>
      <c r="GOO28" s="156"/>
      <c r="GOP28" s="157"/>
      <c r="GOQ28" s="157"/>
      <c r="GOR28" s="156"/>
      <c r="GOS28" s="157"/>
      <c r="GOT28" s="157"/>
      <c r="GOU28" s="156"/>
      <c r="GOV28" s="157"/>
      <c r="GOW28" s="157"/>
      <c r="GOX28" s="156"/>
      <c r="GOY28" s="157"/>
      <c r="GOZ28" s="157"/>
      <c r="GPA28" s="156"/>
      <c r="GPB28" s="157"/>
      <c r="GPC28" s="157"/>
      <c r="GPD28" s="156"/>
      <c r="GPE28" s="157"/>
      <c r="GPF28" s="157"/>
      <c r="GPG28" s="156"/>
      <c r="GPH28" s="157"/>
      <c r="GPI28" s="157"/>
      <c r="GPJ28" s="156"/>
      <c r="GPK28" s="157"/>
      <c r="GPL28" s="157"/>
      <c r="GPM28" s="156"/>
      <c r="GPN28" s="157"/>
      <c r="GPO28" s="157"/>
      <c r="GPP28" s="156"/>
      <c r="GPQ28" s="157"/>
      <c r="GPR28" s="157"/>
      <c r="GPS28" s="156"/>
      <c r="GPT28" s="157"/>
      <c r="GPU28" s="157"/>
      <c r="GPV28" s="156"/>
      <c r="GPW28" s="157"/>
      <c r="GPX28" s="157"/>
      <c r="GPY28" s="156"/>
      <c r="GPZ28" s="157"/>
      <c r="GQA28" s="157"/>
      <c r="GQB28" s="156"/>
      <c r="GQC28" s="157"/>
      <c r="GQD28" s="157"/>
      <c r="GQE28" s="156"/>
      <c r="GQF28" s="157"/>
      <c r="GQG28" s="157"/>
      <c r="GQH28" s="156"/>
      <c r="GQI28" s="157"/>
      <c r="GQJ28" s="157"/>
      <c r="GQK28" s="156"/>
      <c r="GQL28" s="157"/>
      <c r="GQM28" s="157"/>
      <c r="GQN28" s="156"/>
      <c r="GQO28" s="157"/>
      <c r="GQP28" s="157"/>
      <c r="GQQ28" s="156"/>
      <c r="GQR28" s="157"/>
      <c r="GQS28" s="157"/>
      <c r="GQT28" s="156"/>
      <c r="GQU28" s="157"/>
      <c r="GQV28" s="157"/>
      <c r="GQW28" s="156"/>
      <c r="GQX28" s="157"/>
      <c r="GQY28" s="157"/>
      <c r="GQZ28" s="156"/>
      <c r="GRA28" s="157"/>
      <c r="GRB28" s="157"/>
      <c r="GRC28" s="156"/>
      <c r="GRD28" s="157"/>
      <c r="GRE28" s="157"/>
      <c r="GRF28" s="156"/>
      <c r="GRG28" s="157"/>
      <c r="GRH28" s="157"/>
      <c r="GRI28" s="156"/>
      <c r="GRJ28" s="157"/>
      <c r="GRK28" s="157"/>
      <c r="GRL28" s="156"/>
      <c r="GRM28" s="157"/>
      <c r="GRN28" s="157"/>
      <c r="GRO28" s="156"/>
      <c r="GRP28" s="157"/>
      <c r="GRQ28" s="157"/>
      <c r="GRR28" s="156"/>
      <c r="GRS28" s="157"/>
      <c r="GRT28" s="157"/>
      <c r="GRU28" s="156"/>
      <c r="GRV28" s="157"/>
      <c r="GRW28" s="157"/>
      <c r="GRX28" s="156"/>
      <c r="GRY28" s="157"/>
      <c r="GRZ28" s="157"/>
      <c r="GSA28" s="156"/>
      <c r="GSB28" s="157"/>
      <c r="GSC28" s="157"/>
      <c r="GSD28" s="156"/>
      <c r="GSE28" s="157"/>
      <c r="GSF28" s="157"/>
      <c r="GSG28" s="156"/>
      <c r="GSH28" s="157"/>
      <c r="GSI28" s="157"/>
      <c r="GSJ28" s="156"/>
      <c r="GSK28" s="157"/>
      <c r="GSL28" s="157"/>
      <c r="GSM28" s="156"/>
      <c r="GSN28" s="157"/>
      <c r="GSO28" s="157"/>
      <c r="GSP28" s="156"/>
      <c r="GSQ28" s="157"/>
      <c r="GSR28" s="157"/>
      <c r="GSS28" s="156"/>
      <c r="GST28" s="157"/>
      <c r="GSU28" s="157"/>
      <c r="GSV28" s="156"/>
      <c r="GSW28" s="157"/>
      <c r="GSX28" s="157"/>
      <c r="GSY28" s="156"/>
      <c r="GSZ28" s="157"/>
      <c r="GTA28" s="157"/>
      <c r="GTB28" s="156"/>
      <c r="GTC28" s="157"/>
      <c r="GTD28" s="157"/>
      <c r="GTE28" s="156"/>
      <c r="GTF28" s="157"/>
      <c r="GTG28" s="157"/>
      <c r="GTH28" s="156"/>
      <c r="GTI28" s="157"/>
      <c r="GTJ28" s="157"/>
      <c r="GTK28" s="156"/>
      <c r="GTL28" s="157"/>
      <c r="GTM28" s="157"/>
      <c r="GTN28" s="156"/>
      <c r="GTO28" s="157"/>
      <c r="GTP28" s="157"/>
      <c r="GTQ28" s="156"/>
      <c r="GTR28" s="157"/>
      <c r="GTS28" s="157"/>
      <c r="GTT28" s="156"/>
      <c r="GTU28" s="157"/>
      <c r="GTV28" s="157"/>
      <c r="GTW28" s="156"/>
      <c r="GTX28" s="157"/>
      <c r="GTY28" s="157"/>
      <c r="GTZ28" s="156"/>
      <c r="GUA28" s="157"/>
      <c r="GUB28" s="157"/>
      <c r="GUC28" s="156"/>
      <c r="GUD28" s="157"/>
      <c r="GUE28" s="157"/>
      <c r="GUF28" s="156"/>
      <c r="GUG28" s="157"/>
      <c r="GUH28" s="157"/>
      <c r="GUI28" s="156"/>
      <c r="GUJ28" s="157"/>
      <c r="GUK28" s="157"/>
      <c r="GUL28" s="156"/>
      <c r="GUM28" s="157"/>
      <c r="GUN28" s="157"/>
      <c r="GUO28" s="156"/>
      <c r="GUP28" s="157"/>
      <c r="GUQ28" s="157"/>
      <c r="GUR28" s="156"/>
      <c r="GUS28" s="157"/>
      <c r="GUT28" s="157"/>
      <c r="GUU28" s="156"/>
      <c r="GUV28" s="157"/>
      <c r="GUW28" s="157"/>
      <c r="GUX28" s="156"/>
      <c r="GUY28" s="157"/>
      <c r="GUZ28" s="157"/>
      <c r="GVA28" s="156"/>
      <c r="GVB28" s="157"/>
      <c r="GVC28" s="157"/>
      <c r="GVD28" s="156"/>
      <c r="GVE28" s="157"/>
      <c r="GVF28" s="157"/>
      <c r="GVG28" s="156"/>
      <c r="GVH28" s="157"/>
      <c r="GVI28" s="157"/>
      <c r="GVJ28" s="156"/>
      <c r="GVK28" s="157"/>
      <c r="GVL28" s="157"/>
      <c r="GVM28" s="156"/>
      <c r="GVN28" s="157"/>
      <c r="GVO28" s="157"/>
      <c r="GVP28" s="156"/>
      <c r="GVQ28" s="157"/>
      <c r="GVR28" s="157"/>
      <c r="GVS28" s="156"/>
      <c r="GVT28" s="157"/>
      <c r="GVU28" s="157"/>
      <c r="GVV28" s="156"/>
      <c r="GVW28" s="157"/>
      <c r="GVX28" s="157"/>
      <c r="GVY28" s="156"/>
      <c r="GVZ28" s="157"/>
      <c r="GWA28" s="157"/>
      <c r="GWB28" s="156"/>
      <c r="GWC28" s="157"/>
      <c r="GWD28" s="157"/>
      <c r="GWE28" s="156"/>
      <c r="GWF28" s="157"/>
      <c r="GWG28" s="157"/>
      <c r="GWH28" s="156"/>
      <c r="GWI28" s="157"/>
      <c r="GWJ28" s="157"/>
      <c r="GWK28" s="156"/>
      <c r="GWL28" s="157"/>
      <c r="GWM28" s="157"/>
      <c r="GWN28" s="156"/>
      <c r="GWO28" s="157"/>
      <c r="GWP28" s="157"/>
      <c r="GWQ28" s="156"/>
      <c r="GWR28" s="157"/>
      <c r="GWS28" s="157"/>
      <c r="GWT28" s="156"/>
      <c r="GWU28" s="157"/>
      <c r="GWV28" s="157"/>
      <c r="GWW28" s="156"/>
      <c r="GWX28" s="157"/>
      <c r="GWY28" s="157"/>
      <c r="GWZ28" s="156"/>
      <c r="GXA28" s="157"/>
      <c r="GXB28" s="157"/>
      <c r="GXC28" s="156"/>
      <c r="GXD28" s="157"/>
      <c r="GXE28" s="157"/>
      <c r="GXF28" s="156"/>
      <c r="GXG28" s="157"/>
      <c r="GXH28" s="157"/>
      <c r="GXI28" s="156"/>
      <c r="GXJ28" s="157"/>
      <c r="GXK28" s="157"/>
      <c r="GXL28" s="156"/>
      <c r="GXM28" s="157"/>
      <c r="GXN28" s="157"/>
      <c r="GXO28" s="156"/>
      <c r="GXP28" s="157"/>
      <c r="GXQ28" s="157"/>
      <c r="GXR28" s="156"/>
      <c r="GXS28" s="157"/>
      <c r="GXT28" s="157"/>
      <c r="GXU28" s="156"/>
      <c r="GXV28" s="157"/>
      <c r="GXW28" s="157"/>
      <c r="GXX28" s="156"/>
      <c r="GXY28" s="157"/>
      <c r="GXZ28" s="157"/>
      <c r="GYA28" s="156"/>
      <c r="GYB28" s="157"/>
      <c r="GYC28" s="157"/>
      <c r="GYD28" s="156"/>
      <c r="GYE28" s="157"/>
      <c r="GYF28" s="157"/>
      <c r="GYG28" s="156"/>
      <c r="GYH28" s="157"/>
      <c r="GYI28" s="157"/>
      <c r="GYJ28" s="156"/>
      <c r="GYK28" s="157"/>
      <c r="GYL28" s="157"/>
      <c r="GYM28" s="156"/>
      <c r="GYN28" s="157"/>
      <c r="GYO28" s="157"/>
      <c r="GYP28" s="156"/>
      <c r="GYQ28" s="157"/>
      <c r="GYR28" s="157"/>
      <c r="GYS28" s="156"/>
      <c r="GYT28" s="157"/>
      <c r="GYU28" s="157"/>
      <c r="GYV28" s="156"/>
      <c r="GYW28" s="157"/>
      <c r="GYX28" s="157"/>
      <c r="GYY28" s="156"/>
      <c r="GYZ28" s="157"/>
      <c r="GZA28" s="157"/>
      <c r="GZB28" s="156"/>
      <c r="GZC28" s="157"/>
      <c r="GZD28" s="157"/>
      <c r="GZE28" s="156"/>
      <c r="GZF28" s="157"/>
      <c r="GZG28" s="157"/>
      <c r="GZH28" s="156"/>
      <c r="GZI28" s="157"/>
      <c r="GZJ28" s="157"/>
      <c r="GZK28" s="156"/>
      <c r="GZL28" s="157"/>
      <c r="GZM28" s="157"/>
      <c r="GZN28" s="156"/>
      <c r="GZO28" s="157"/>
      <c r="GZP28" s="157"/>
      <c r="GZQ28" s="156"/>
      <c r="GZR28" s="157"/>
      <c r="GZS28" s="157"/>
      <c r="GZT28" s="156"/>
      <c r="GZU28" s="157"/>
      <c r="GZV28" s="157"/>
      <c r="GZW28" s="156"/>
      <c r="GZX28" s="157"/>
      <c r="GZY28" s="157"/>
      <c r="GZZ28" s="156"/>
      <c r="HAA28" s="157"/>
      <c r="HAB28" s="157"/>
      <c r="HAC28" s="156"/>
      <c r="HAD28" s="157"/>
      <c r="HAE28" s="157"/>
      <c r="HAF28" s="156"/>
      <c r="HAG28" s="157"/>
      <c r="HAH28" s="157"/>
      <c r="HAI28" s="156"/>
      <c r="HAJ28" s="157"/>
      <c r="HAK28" s="157"/>
      <c r="HAL28" s="156"/>
      <c r="HAM28" s="157"/>
      <c r="HAN28" s="157"/>
      <c r="HAO28" s="156"/>
      <c r="HAP28" s="157"/>
      <c r="HAQ28" s="157"/>
      <c r="HAR28" s="156"/>
      <c r="HAS28" s="157"/>
      <c r="HAT28" s="157"/>
      <c r="HAU28" s="156"/>
      <c r="HAV28" s="157"/>
      <c r="HAW28" s="157"/>
      <c r="HAX28" s="156"/>
      <c r="HAY28" s="157"/>
      <c r="HAZ28" s="157"/>
      <c r="HBA28" s="156"/>
      <c r="HBB28" s="157"/>
      <c r="HBC28" s="157"/>
      <c r="HBD28" s="156"/>
      <c r="HBE28" s="157"/>
      <c r="HBF28" s="157"/>
      <c r="HBG28" s="156"/>
      <c r="HBH28" s="157"/>
      <c r="HBI28" s="157"/>
      <c r="HBJ28" s="156"/>
      <c r="HBK28" s="157"/>
      <c r="HBL28" s="157"/>
      <c r="HBM28" s="156"/>
      <c r="HBN28" s="157"/>
      <c r="HBO28" s="157"/>
      <c r="HBP28" s="156"/>
      <c r="HBQ28" s="157"/>
      <c r="HBR28" s="157"/>
      <c r="HBS28" s="156"/>
      <c r="HBT28" s="157"/>
      <c r="HBU28" s="157"/>
      <c r="HBV28" s="156"/>
      <c r="HBW28" s="157"/>
      <c r="HBX28" s="157"/>
      <c r="HBY28" s="156"/>
      <c r="HBZ28" s="157"/>
      <c r="HCA28" s="157"/>
      <c r="HCB28" s="156"/>
      <c r="HCC28" s="157"/>
      <c r="HCD28" s="157"/>
      <c r="HCE28" s="156"/>
      <c r="HCF28" s="157"/>
      <c r="HCG28" s="157"/>
      <c r="HCH28" s="156"/>
      <c r="HCI28" s="157"/>
      <c r="HCJ28" s="157"/>
      <c r="HCK28" s="156"/>
      <c r="HCL28" s="157"/>
      <c r="HCM28" s="157"/>
      <c r="HCN28" s="156"/>
      <c r="HCO28" s="157"/>
      <c r="HCP28" s="157"/>
      <c r="HCQ28" s="156"/>
      <c r="HCR28" s="157"/>
      <c r="HCS28" s="157"/>
      <c r="HCT28" s="156"/>
      <c r="HCU28" s="157"/>
      <c r="HCV28" s="157"/>
      <c r="HCW28" s="156"/>
      <c r="HCX28" s="157"/>
      <c r="HCY28" s="157"/>
      <c r="HCZ28" s="156"/>
      <c r="HDA28" s="157"/>
      <c r="HDB28" s="157"/>
      <c r="HDC28" s="156"/>
      <c r="HDD28" s="157"/>
      <c r="HDE28" s="157"/>
      <c r="HDF28" s="156"/>
      <c r="HDG28" s="157"/>
      <c r="HDH28" s="157"/>
      <c r="HDI28" s="156"/>
      <c r="HDJ28" s="157"/>
      <c r="HDK28" s="157"/>
      <c r="HDL28" s="156"/>
      <c r="HDM28" s="157"/>
      <c r="HDN28" s="157"/>
      <c r="HDO28" s="156"/>
      <c r="HDP28" s="157"/>
      <c r="HDQ28" s="157"/>
      <c r="HDR28" s="156"/>
      <c r="HDS28" s="157"/>
      <c r="HDT28" s="157"/>
      <c r="HDU28" s="156"/>
      <c r="HDV28" s="157"/>
      <c r="HDW28" s="157"/>
      <c r="HDX28" s="156"/>
      <c r="HDY28" s="157"/>
      <c r="HDZ28" s="157"/>
      <c r="HEA28" s="156"/>
      <c r="HEB28" s="157"/>
      <c r="HEC28" s="157"/>
      <c r="HED28" s="156"/>
      <c r="HEE28" s="157"/>
      <c r="HEF28" s="157"/>
      <c r="HEG28" s="156"/>
      <c r="HEH28" s="157"/>
      <c r="HEI28" s="157"/>
      <c r="HEJ28" s="156"/>
      <c r="HEK28" s="157"/>
      <c r="HEL28" s="157"/>
      <c r="HEM28" s="156"/>
      <c r="HEN28" s="157"/>
      <c r="HEO28" s="157"/>
      <c r="HEP28" s="156"/>
      <c r="HEQ28" s="157"/>
      <c r="HER28" s="157"/>
      <c r="HES28" s="156"/>
      <c r="HET28" s="157"/>
      <c r="HEU28" s="157"/>
      <c r="HEV28" s="156"/>
      <c r="HEW28" s="157"/>
      <c r="HEX28" s="157"/>
      <c r="HEY28" s="156"/>
      <c r="HEZ28" s="157"/>
      <c r="HFA28" s="157"/>
      <c r="HFB28" s="156"/>
      <c r="HFC28" s="157"/>
      <c r="HFD28" s="157"/>
      <c r="HFE28" s="156"/>
      <c r="HFF28" s="157"/>
      <c r="HFG28" s="157"/>
      <c r="HFH28" s="156"/>
      <c r="HFI28" s="157"/>
      <c r="HFJ28" s="157"/>
      <c r="HFK28" s="156"/>
      <c r="HFL28" s="157"/>
      <c r="HFM28" s="157"/>
      <c r="HFN28" s="156"/>
      <c r="HFO28" s="157"/>
      <c r="HFP28" s="157"/>
      <c r="HFQ28" s="156"/>
      <c r="HFR28" s="157"/>
      <c r="HFS28" s="157"/>
      <c r="HFT28" s="156"/>
      <c r="HFU28" s="157"/>
      <c r="HFV28" s="157"/>
      <c r="HFW28" s="156"/>
      <c r="HFX28" s="157"/>
      <c r="HFY28" s="157"/>
      <c r="HFZ28" s="156"/>
      <c r="HGA28" s="157"/>
      <c r="HGB28" s="157"/>
      <c r="HGC28" s="156"/>
      <c r="HGD28" s="157"/>
      <c r="HGE28" s="157"/>
      <c r="HGF28" s="156"/>
      <c r="HGG28" s="157"/>
      <c r="HGH28" s="157"/>
      <c r="HGI28" s="156"/>
      <c r="HGJ28" s="157"/>
      <c r="HGK28" s="157"/>
      <c r="HGL28" s="156"/>
      <c r="HGM28" s="157"/>
      <c r="HGN28" s="157"/>
      <c r="HGO28" s="156"/>
      <c r="HGP28" s="157"/>
      <c r="HGQ28" s="157"/>
      <c r="HGR28" s="156"/>
      <c r="HGS28" s="157"/>
      <c r="HGT28" s="157"/>
      <c r="HGU28" s="156"/>
      <c r="HGV28" s="157"/>
      <c r="HGW28" s="157"/>
      <c r="HGX28" s="156"/>
      <c r="HGY28" s="157"/>
      <c r="HGZ28" s="157"/>
      <c r="HHA28" s="156"/>
      <c r="HHB28" s="157"/>
      <c r="HHC28" s="157"/>
      <c r="HHD28" s="156"/>
      <c r="HHE28" s="157"/>
      <c r="HHF28" s="157"/>
      <c r="HHG28" s="156"/>
      <c r="HHH28" s="157"/>
      <c r="HHI28" s="157"/>
      <c r="HHJ28" s="156"/>
      <c r="HHK28" s="157"/>
      <c r="HHL28" s="157"/>
      <c r="HHM28" s="156"/>
      <c r="HHN28" s="157"/>
      <c r="HHO28" s="157"/>
      <c r="HHP28" s="156"/>
      <c r="HHQ28" s="157"/>
      <c r="HHR28" s="157"/>
      <c r="HHS28" s="156"/>
      <c r="HHT28" s="157"/>
      <c r="HHU28" s="157"/>
      <c r="HHV28" s="156"/>
      <c r="HHW28" s="157"/>
      <c r="HHX28" s="157"/>
      <c r="HHY28" s="156"/>
      <c r="HHZ28" s="157"/>
      <c r="HIA28" s="157"/>
      <c r="HIB28" s="156"/>
      <c r="HIC28" s="157"/>
      <c r="HID28" s="157"/>
      <c r="HIE28" s="156"/>
      <c r="HIF28" s="157"/>
      <c r="HIG28" s="157"/>
      <c r="HIH28" s="156"/>
      <c r="HII28" s="157"/>
      <c r="HIJ28" s="157"/>
      <c r="HIK28" s="156"/>
      <c r="HIL28" s="157"/>
      <c r="HIM28" s="157"/>
      <c r="HIN28" s="156"/>
      <c r="HIO28" s="157"/>
      <c r="HIP28" s="157"/>
      <c r="HIQ28" s="156"/>
      <c r="HIR28" s="157"/>
      <c r="HIS28" s="157"/>
      <c r="HIT28" s="156"/>
      <c r="HIU28" s="157"/>
      <c r="HIV28" s="157"/>
      <c r="HIW28" s="156"/>
      <c r="HIX28" s="157"/>
      <c r="HIY28" s="157"/>
      <c r="HIZ28" s="156"/>
      <c r="HJA28" s="157"/>
      <c r="HJB28" s="157"/>
      <c r="HJC28" s="156"/>
      <c r="HJD28" s="157"/>
      <c r="HJE28" s="157"/>
      <c r="HJF28" s="156"/>
      <c r="HJG28" s="157"/>
      <c r="HJH28" s="157"/>
      <c r="HJI28" s="156"/>
      <c r="HJJ28" s="157"/>
      <c r="HJK28" s="157"/>
      <c r="HJL28" s="156"/>
      <c r="HJM28" s="157"/>
      <c r="HJN28" s="157"/>
      <c r="HJO28" s="156"/>
      <c r="HJP28" s="157"/>
      <c r="HJQ28" s="157"/>
      <c r="HJR28" s="156"/>
      <c r="HJS28" s="157"/>
      <c r="HJT28" s="157"/>
      <c r="HJU28" s="156"/>
      <c r="HJV28" s="157"/>
      <c r="HJW28" s="157"/>
      <c r="HJX28" s="156"/>
      <c r="HJY28" s="157"/>
      <c r="HJZ28" s="157"/>
      <c r="HKA28" s="156"/>
      <c r="HKB28" s="157"/>
      <c r="HKC28" s="157"/>
      <c r="HKD28" s="156"/>
      <c r="HKE28" s="157"/>
      <c r="HKF28" s="157"/>
      <c r="HKG28" s="156"/>
      <c r="HKH28" s="157"/>
      <c r="HKI28" s="157"/>
      <c r="HKJ28" s="156"/>
      <c r="HKK28" s="157"/>
      <c r="HKL28" s="157"/>
      <c r="HKM28" s="156"/>
      <c r="HKN28" s="157"/>
      <c r="HKO28" s="157"/>
      <c r="HKP28" s="156"/>
      <c r="HKQ28" s="157"/>
      <c r="HKR28" s="157"/>
      <c r="HKS28" s="156"/>
      <c r="HKT28" s="157"/>
      <c r="HKU28" s="157"/>
      <c r="HKV28" s="156"/>
      <c r="HKW28" s="157"/>
      <c r="HKX28" s="157"/>
      <c r="HKY28" s="156"/>
      <c r="HKZ28" s="157"/>
      <c r="HLA28" s="157"/>
      <c r="HLB28" s="156"/>
      <c r="HLC28" s="157"/>
      <c r="HLD28" s="157"/>
      <c r="HLE28" s="156"/>
      <c r="HLF28" s="157"/>
      <c r="HLG28" s="157"/>
      <c r="HLH28" s="156"/>
      <c r="HLI28" s="157"/>
      <c r="HLJ28" s="157"/>
      <c r="HLK28" s="156"/>
      <c r="HLL28" s="157"/>
      <c r="HLM28" s="157"/>
      <c r="HLN28" s="156"/>
      <c r="HLO28" s="157"/>
      <c r="HLP28" s="157"/>
      <c r="HLQ28" s="156"/>
      <c r="HLR28" s="157"/>
      <c r="HLS28" s="157"/>
      <c r="HLT28" s="156"/>
      <c r="HLU28" s="157"/>
      <c r="HLV28" s="157"/>
      <c r="HLW28" s="156"/>
      <c r="HLX28" s="157"/>
      <c r="HLY28" s="157"/>
      <c r="HLZ28" s="156"/>
      <c r="HMA28" s="157"/>
      <c r="HMB28" s="157"/>
      <c r="HMC28" s="156"/>
      <c r="HMD28" s="157"/>
      <c r="HME28" s="157"/>
      <c r="HMF28" s="156"/>
      <c r="HMG28" s="157"/>
      <c r="HMH28" s="157"/>
      <c r="HMI28" s="156"/>
      <c r="HMJ28" s="157"/>
      <c r="HMK28" s="157"/>
      <c r="HML28" s="156"/>
      <c r="HMM28" s="157"/>
      <c r="HMN28" s="157"/>
      <c r="HMO28" s="156"/>
      <c r="HMP28" s="157"/>
      <c r="HMQ28" s="157"/>
      <c r="HMR28" s="156"/>
      <c r="HMS28" s="157"/>
      <c r="HMT28" s="157"/>
      <c r="HMU28" s="156"/>
      <c r="HMV28" s="157"/>
      <c r="HMW28" s="157"/>
      <c r="HMX28" s="156"/>
      <c r="HMY28" s="157"/>
      <c r="HMZ28" s="157"/>
      <c r="HNA28" s="156"/>
      <c r="HNB28" s="157"/>
      <c r="HNC28" s="157"/>
      <c r="HND28" s="156"/>
      <c r="HNE28" s="157"/>
      <c r="HNF28" s="157"/>
      <c r="HNG28" s="156"/>
      <c r="HNH28" s="157"/>
      <c r="HNI28" s="157"/>
      <c r="HNJ28" s="156"/>
      <c r="HNK28" s="157"/>
      <c r="HNL28" s="157"/>
      <c r="HNM28" s="156"/>
      <c r="HNN28" s="157"/>
      <c r="HNO28" s="157"/>
      <c r="HNP28" s="156"/>
      <c r="HNQ28" s="157"/>
      <c r="HNR28" s="157"/>
      <c r="HNS28" s="156"/>
      <c r="HNT28" s="157"/>
      <c r="HNU28" s="157"/>
      <c r="HNV28" s="156"/>
      <c r="HNW28" s="157"/>
      <c r="HNX28" s="157"/>
      <c r="HNY28" s="156"/>
      <c r="HNZ28" s="157"/>
      <c r="HOA28" s="157"/>
      <c r="HOB28" s="156"/>
      <c r="HOC28" s="157"/>
      <c r="HOD28" s="157"/>
      <c r="HOE28" s="156"/>
      <c r="HOF28" s="157"/>
      <c r="HOG28" s="157"/>
      <c r="HOH28" s="156"/>
      <c r="HOI28" s="157"/>
      <c r="HOJ28" s="157"/>
      <c r="HOK28" s="156"/>
      <c r="HOL28" s="157"/>
      <c r="HOM28" s="157"/>
      <c r="HON28" s="156"/>
      <c r="HOO28" s="157"/>
      <c r="HOP28" s="157"/>
      <c r="HOQ28" s="156"/>
      <c r="HOR28" s="157"/>
      <c r="HOS28" s="157"/>
      <c r="HOT28" s="156"/>
      <c r="HOU28" s="157"/>
      <c r="HOV28" s="157"/>
      <c r="HOW28" s="156"/>
      <c r="HOX28" s="157"/>
      <c r="HOY28" s="157"/>
      <c r="HOZ28" s="156"/>
      <c r="HPA28" s="157"/>
      <c r="HPB28" s="157"/>
      <c r="HPC28" s="156"/>
      <c r="HPD28" s="157"/>
      <c r="HPE28" s="157"/>
      <c r="HPF28" s="156"/>
      <c r="HPG28" s="157"/>
      <c r="HPH28" s="157"/>
      <c r="HPI28" s="156"/>
      <c r="HPJ28" s="157"/>
      <c r="HPK28" s="157"/>
      <c r="HPL28" s="156"/>
      <c r="HPM28" s="157"/>
      <c r="HPN28" s="157"/>
      <c r="HPO28" s="156"/>
      <c r="HPP28" s="157"/>
      <c r="HPQ28" s="157"/>
      <c r="HPR28" s="156"/>
      <c r="HPS28" s="157"/>
      <c r="HPT28" s="157"/>
      <c r="HPU28" s="156"/>
      <c r="HPV28" s="157"/>
      <c r="HPW28" s="157"/>
      <c r="HPX28" s="156"/>
      <c r="HPY28" s="157"/>
      <c r="HPZ28" s="157"/>
      <c r="HQA28" s="156"/>
      <c r="HQB28" s="157"/>
      <c r="HQC28" s="157"/>
      <c r="HQD28" s="156"/>
      <c r="HQE28" s="157"/>
      <c r="HQF28" s="157"/>
      <c r="HQG28" s="156"/>
      <c r="HQH28" s="157"/>
      <c r="HQI28" s="157"/>
      <c r="HQJ28" s="156"/>
      <c r="HQK28" s="157"/>
      <c r="HQL28" s="157"/>
      <c r="HQM28" s="156"/>
      <c r="HQN28" s="157"/>
      <c r="HQO28" s="157"/>
      <c r="HQP28" s="156"/>
      <c r="HQQ28" s="157"/>
      <c r="HQR28" s="157"/>
      <c r="HQS28" s="156"/>
      <c r="HQT28" s="157"/>
      <c r="HQU28" s="157"/>
      <c r="HQV28" s="156"/>
      <c r="HQW28" s="157"/>
      <c r="HQX28" s="157"/>
      <c r="HQY28" s="156"/>
      <c r="HQZ28" s="157"/>
      <c r="HRA28" s="157"/>
      <c r="HRB28" s="156"/>
      <c r="HRC28" s="157"/>
      <c r="HRD28" s="157"/>
      <c r="HRE28" s="156"/>
      <c r="HRF28" s="157"/>
      <c r="HRG28" s="157"/>
      <c r="HRH28" s="156"/>
      <c r="HRI28" s="157"/>
      <c r="HRJ28" s="157"/>
      <c r="HRK28" s="156"/>
      <c r="HRL28" s="157"/>
      <c r="HRM28" s="157"/>
      <c r="HRN28" s="156"/>
      <c r="HRO28" s="157"/>
      <c r="HRP28" s="157"/>
      <c r="HRQ28" s="156"/>
      <c r="HRR28" s="157"/>
      <c r="HRS28" s="157"/>
      <c r="HRT28" s="156"/>
      <c r="HRU28" s="157"/>
      <c r="HRV28" s="157"/>
      <c r="HRW28" s="156"/>
      <c r="HRX28" s="157"/>
      <c r="HRY28" s="157"/>
      <c r="HRZ28" s="156"/>
      <c r="HSA28" s="157"/>
      <c r="HSB28" s="157"/>
      <c r="HSC28" s="156"/>
      <c r="HSD28" s="157"/>
      <c r="HSE28" s="157"/>
      <c r="HSF28" s="156"/>
      <c r="HSG28" s="157"/>
      <c r="HSH28" s="157"/>
      <c r="HSI28" s="156"/>
      <c r="HSJ28" s="157"/>
      <c r="HSK28" s="157"/>
      <c r="HSL28" s="156"/>
      <c r="HSM28" s="157"/>
      <c r="HSN28" s="157"/>
      <c r="HSO28" s="156"/>
      <c r="HSP28" s="157"/>
      <c r="HSQ28" s="157"/>
      <c r="HSR28" s="156"/>
      <c r="HSS28" s="157"/>
      <c r="HST28" s="157"/>
      <c r="HSU28" s="156"/>
      <c r="HSV28" s="157"/>
      <c r="HSW28" s="157"/>
      <c r="HSX28" s="156"/>
      <c r="HSY28" s="157"/>
      <c r="HSZ28" s="157"/>
      <c r="HTA28" s="156"/>
      <c r="HTB28" s="157"/>
      <c r="HTC28" s="157"/>
      <c r="HTD28" s="156"/>
      <c r="HTE28" s="157"/>
      <c r="HTF28" s="157"/>
      <c r="HTG28" s="156"/>
      <c r="HTH28" s="157"/>
      <c r="HTI28" s="157"/>
      <c r="HTJ28" s="156"/>
      <c r="HTK28" s="157"/>
      <c r="HTL28" s="157"/>
      <c r="HTM28" s="156"/>
      <c r="HTN28" s="157"/>
      <c r="HTO28" s="157"/>
      <c r="HTP28" s="156"/>
      <c r="HTQ28" s="157"/>
      <c r="HTR28" s="157"/>
      <c r="HTS28" s="156"/>
      <c r="HTT28" s="157"/>
      <c r="HTU28" s="157"/>
      <c r="HTV28" s="156"/>
      <c r="HTW28" s="157"/>
      <c r="HTX28" s="157"/>
      <c r="HTY28" s="156"/>
      <c r="HTZ28" s="157"/>
      <c r="HUA28" s="157"/>
      <c r="HUB28" s="156"/>
      <c r="HUC28" s="157"/>
      <c r="HUD28" s="157"/>
      <c r="HUE28" s="156"/>
      <c r="HUF28" s="157"/>
      <c r="HUG28" s="157"/>
      <c r="HUH28" s="156"/>
      <c r="HUI28" s="157"/>
      <c r="HUJ28" s="157"/>
      <c r="HUK28" s="156"/>
      <c r="HUL28" s="157"/>
      <c r="HUM28" s="157"/>
      <c r="HUN28" s="156"/>
      <c r="HUO28" s="157"/>
      <c r="HUP28" s="157"/>
      <c r="HUQ28" s="156"/>
      <c r="HUR28" s="157"/>
      <c r="HUS28" s="157"/>
      <c r="HUT28" s="156"/>
      <c r="HUU28" s="157"/>
      <c r="HUV28" s="157"/>
      <c r="HUW28" s="156"/>
      <c r="HUX28" s="157"/>
      <c r="HUY28" s="157"/>
      <c r="HUZ28" s="156"/>
      <c r="HVA28" s="157"/>
      <c r="HVB28" s="157"/>
      <c r="HVC28" s="156"/>
      <c r="HVD28" s="157"/>
      <c r="HVE28" s="157"/>
      <c r="HVF28" s="156"/>
      <c r="HVG28" s="157"/>
      <c r="HVH28" s="157"/>
      <c r="HVI28" s="156"/>
      <c r="HVJ28" s="157"/>
      <c r="HVK28" s="157"/>
      <c r="HVL28" s="156"/>
      <c r="HVM28" s="157"/>
      <c r="HVN28" s="157"/>
      <c r="HVO28" s="156"/>
      <c r="HVP28" s="157"/>
      <c r="HVQ28" s="157"/>
      <c r="HVR28" s="156"/>
      <c r="HVS28" s="157"/>
      <c r="HVT28" s="157"/>
      <c r="HVU28" s="156"/>
      <c r="HVV28" s="157"/>
      <c r="HVW28" s="157"/>
      <c r="HVX28" s="156"/>
      <c r="HVY28" s="157"/>
      <c r="HVZ28" s="157"/>
      <c r="HWA28" s="156"/>
      <c r="HWB28" s="157"/>
      <c r="HWC28" s="157"/>
      <c r="HWD28" s="156"/>
      <c r="HWE28" s="157"/>
      <c r="HWF28" s="157"/>
      <c r="HWG28" s="156"/>
      <c r="HWH28" s="157"/>
      <c r="HWI28" s="157"/>
      <c r="HWJ28" s="156"/>
      <c r="HWK28" s="157"/>
      <c r="HWL28" s="157"/>
      <c r="HWM28" s="156"/>
      <c r="HWN28" s="157"/>
      <c r="HWO28" s="157"/>
      <c r="HWP28" s="156"/>
      <c r="HWQ28" s="157"/>
      <c r="HWR28" s="157"/>
      <c r="HWS28" s="156"/>
      <c r="HWT28" s="157"/>
      <c r="HWU28" s="157"/>
      <c r="HWV28" s="156"/>
      <c r="HWW28" s="157"/>
      <c r="HWX28" s="157"/>
      <c r="HWY28" s="156"/>
      <c r="HWZ28" s="157"/>
      <c r="HXA28" s="157"/>
      <c r="HXB28" s="156"/>
      <c r="HXC28" s="157"/>
      <c r="HXD28" s="157"/>
      <c r="HXE28" s="156"/>
      <c r="HXF28" s="157"/>
      <c r="HXG28" s="157"/>
      <c r="HXH28" s="156"/>
      <c r="HXI28" s="157"/>
      <c r="HXJ28" s="157"/>
      <c r="HXK28" s="156"/>
      <c r="HXL28" s="157"/>
      <c r="HXM28" s="157"/>
      <c r="HXN28" s="156"/>
      <c r="HXO28" s="157"/>
      <c r="HXP28" s="157"/>
      <c r="HXQ28" s="156"/>
      <c r="HXR28" s="157"/>
      <c r="HXS28" s="157"/>
      <c r="HXT28" s="156"/>
      <c r="HXU28" s="157"/>
      <c r="HXV28" s="157"/>
      <c r="HXW28" s="156"/>
      <c r="HXX28" s="157"/>
      <c r="HXY28" s="157"/>
      <c r="HXZ28" s="156"/>
      <c r="HYA28" s="157"/>
      <c r="HYB28" s="157"/>
      <c r="HYC28" s="156"/>
      <c r="HYD28" s="157"/>
      <c r="HYE28" s="157"/>
      <c r="HYF28" s="156"/>
      <c r="HYG28" s="157"/>
      <c r="HYH28" s="157"/>
      <c r="HYI28" s="156"/>
      <c r="HYJ28" s="157"/>
      <c r="HYK28" s="157"/>
      <c r="HYL28" s="156"/>
      <c r="HYM28" s="157"/>
      <c r="HYN28" s="157"/>
      <c r="HYO28" s="156"/>
      <c r="HYP28" s="157"/>
      <c r="HYQ28" s="157"/>
      <c r="HYR28" s="156"/>
      <c r="HYS28" s="157"/>
      <c r="HYT28" s="157"/>
      <c r="HYU28" s="156"/>
      <c r="HYV28" s="157"/>
      <c r="HYW28" s="157"/>
      <c r="HYX28" s="156"/>
      <c r="HYY28" s="157"/>
      <c r="HYZ28" s="157"/>
      <c r="HZA28" s="156"/>
      <c r="HZB28" s="157"/>
      <c r="HZC28" s="157"/>
      <c r="HZD28" s="156"/>
      <c r="HZE28" s="157"/>
      <c r="HZF28" s="157"/>
      <c r="HZG28" s="156"/>
      <c r="HZH28" s="157"/>
      <c r="HZI28" s="157"/>
      <c r="HZJ28" s="156"/>
      <c r="HZK28" s="157"/>
      <c r="HZL28" s="157"/>
      <c r="HZM28" s="156"/>
      <c r="HZN28" s="157"/>
      <c r="HZO28" s="157"/>
      <c r="HZP28" s="156"/>
      <c r="HZQ28" s="157"/>
      <c r="HZR28" s="157"/>
      <c r="HZS28" s="156"/>
      <c r="HZT28" s="157"/>
      <c r="HZU28" s="157"/>
      <c r="HZV28" s="156"/>
      <c r="HZW28" s="157"/>
      <c r="HZX28" s="157"/>
      <c r="HZY28" s="156"/>
      <c r="HZZ28" s="157"/>
      <c r="IAA28" s="157"/>
      <c r="IAB28" s="156"/>
      <c r="IAC28" s="157"/>
      <c r="IAD28" s="157"/>
      <c r="IAE28" s="156"/>
      <c r="IAF28" s="157"/>
      <c r="IAG28" s="157"/>
      <c r="IAH28" s="156"/>
      <c r="IAI28" s="157"/>
      <c r="IAJ28" s="157"/>
      <c r="IAK28" s="156"/>
      <c r="IAL28" s="157"/>
      <c r="IAM28" s="157"/>
      <c r="IAN28" s="156"/>
      <c r="IAO28" s="157"/>
      <c r="IAP28" s="157"/>
      <c r="IAQ28" s="156"/>
      <c r="IAR28" s="157"/>
      <c r="IAS28" s="157"/>
      <c r="IAT28" s="156"/>
      <c r="IAU28" s="157"/>
      <c r="IAV28" s="157"/>
      <c r="IAW28" s="156"/>
      <c r="IAX28" s="157"/>
      <c r="IAY28" s="157"/>
      <c r="IAZ28" s="156"/>
      <c r="IBA28" s="157"/>
      <c r="IBB28" s="157"/>
      <c r="IBC28" s="156"/>
      <c r="IBD28" s="157"/>
      <c r="IBE28" s="157"/>
      <c r="IBF28" s="156"/>
      <c r="IBG28" s="157"/>
      <c r="IBH28" s="157"/>
      <c r="IBI28" s="156"/>
      <c r="IBJ28" s="157"/>
      <c r="IBK28" s="157"/>
      <c r="IBL28" s="156"/>
      <c r="IBM28" s="157"/>
      <c r="IBN28" s="157"/>
      <c r="IBO28" s="156"/>
      <c r="IBP28" s="157"/>
      <c r="IBQ28" s="157"/>
      <c r="IBR28" s="156"/>
      <c r="IBS28" s="157"/>
      <c r="IBT28" s="157"/>
      <c r="IBU28" s="156"/>
      <c r="IBV28" s="157"/>
      <c r="IBW28" s="157"/>
      <c r="IBX28" s="156"/>
      <c r="IBY28" s="157"/>
      <c r="IBZ28" s="157"/>
      <c r="ICA28" s="156"/>
      <c r="ICB28" s="157"/>
      <c r="ICC28" s="157"/>
      <c r="ICD28" s="156"/>
      <c r="ICE28" s="157"/>
      <c r="ICF28" s="157"/>
      <c r="ICG28" s="156"/>
      <c r="ICH28" s="157"/>
      <c r="ICI28" s="157"/>
      <c r="ICJ28" s="156"/>
      <c r="ICK28" s="157"/>
      <c r="ICL28" s="157"/>
      <c r="ICM28" s="156"/>
      <c r="ICN28" s="157"/>
      <c r="ICO28" s="157"/>
      <c r="ICP28" s="156"/>
      <c r="ICQ28" s="157"/>
      <c r="ICR28" s="157"/>
      <c r="ICS28" s="156"/>
      <c r="ICT28" s="157"/>
      <c r="ICU28" s="157"/>
      <c r="ICV28" s="156"/>
      <c r="ICW28" s="157"/>
      <c r="ICX28" s="157"/>
      <c r="ICY28" s="156"/>
      <c r="ICZ28" s="157"/>
      <c r="IDA28" s="157"/>
      <c r="IDB28" s="156"/>
      <c r="IDC28" s="157"/>
      <c r="IDD28" s="157"/>
      <c r="IDE28" s="156"/>
      <c r="IDF28" s="157"/>
      <c r="IDG28" s="157"/>
      <c r="IDH28" s="156"/>
      <c r="IDI28" s="157"/>
      <c r="IDJ28" s="157"/>
      <c r="IDK28" s="156"/>
      <c r="IDL28" s="157"/>
      <c r="IDM28" s="157"/>
      <c r="IDN28" s="156"/>
      <c r="IDO28" s="157"/>
      <c r="IDP28" s="157"/>
      <c r="IDQ28" s="156"/>
      <c r="IDR28" s="157"/>
      <c r="IDS28" s="157"/>
      <c r="IDT28" s="156"/>
      <c r="IDU28" s="157"/>
      <c r="IDV28" s="157"/>
      <c r="IDW28" s="156"/>
      <c r="IDX28" s="157"/>
      <c r="IDY28" s="157"/>
      <c r="IDZ28" s="156"/>
      <c r="IEA28" s="157"/>
      <c r="IEB28" s="157"/>
      <c r="IEC28" s="156"/>
      <c r="IED28" s="157"/>
      <c r="IEE28" s="157"/>
      <c r="IEF28" s="156"/>
      <c r="IEG28" s="157"/>
      <c r="IEH28" s="157"/>
      <c r="IEI28" s="156"/>
      <c r="IEJ28" s="157"/>
      <c r="IEK28" s="157"/>
      <c r="IEL28" s="156"/>
      <c r="IEM28" s="157"/>
      <c r="IEN28" s="157"/>
      <c r="IEO28" s="156"/>
      <c r="IEP28" s="157"/>
      <c r="IEQ28" s="157"/>
      <c r="IER28" s="156"/>
      <c r="IES28" s="157"/>
      <c r="IET28" s="157"/>
      <c r="IEU28" s="156"/>
      <c r="IEV28" s="157"/>
      <c r="IEW28" s="157"/>
      <c r="IEX28" s="156"/>
      <c r="IEY28" s="157"/>
      <c r="IEZ28" s="157"/>
      <c r="IFA28" s="156"/>
      <c r="IFB28" s="157"/>
      <c r="IFC28" s="157"/>
      <c r="IFD28" s="156"/>
      <c r="IFE28" s="157"/>
      <c r="IFF28" s="157"/>
      <c r="IFG28" s="156"/>
      <c r="IFH28" s="157"/>
      <c r="IFI28" s="157"/>
      <c r="IFJ28" s="156"/>
      <c r="IFK28" s="157"/>
      <c r="IFL28" s="157"/>
      <c r="IFM28" s="156"/>
      <c r="IFN28" s="157"/>
      <c r="IFO28" s="157"/>
      <c r="IFP28" s="156"/>
      <c r="IFQ28" s="157"/>
      <c r="IFR28" s="157"/>
      <c r="IFS28" s="156"/>
      <c r="IFT28" s="157"/>
      <c r="IFU28" s="157"/>
      <c r="IFV28" s="156"/>
      <c r="IFW28" s="157"/>
      <c r="IFX28" s="157"/>
      <c r="IFY28" s="156"/>
      <c r="IFZ28" s="157"/>
      <c r="IGA28" s="157"/>
      <c r="IGB28" s="156"/>
      <c r="IGC28" s="157"/>
      <c r="IGD28" s="157"/>
      <c r="IGE28" s="156"/>
      <c r="IGF28" s="157"/>
      <c r="IGG28" s="157"/>
      <c r="IGH28" s="156"/>
      <c r="IGI28" s="157"/>
      <c r="IGJ28" s="157"/>
      <c r="IGK28" s="156"/>
      <c r="IGL28" s="157"/>
      <c r="IGM28" s="157"/>
      <c r="IGN28" s="156"/>
      <c r="IGO28" s="157"/>
      <c r="IGP28" s="157"/>
      <c r="IGQ28" s="156"/>
      <c r="IGR28" s="157"/>
      <c r="IGS28" s="157"/>
      <c r="IGT28" s="156"/>
      <c r="IGU28" s="157"/>
      <c r="IGV28" s="157"/>
      <c r="IGW28" s="156"/>
      <c r="IGX28" s="157"/>
      <c r="IGY28" s="157"/>
      <c r="IGZ28" s="156"/>
      <c r="IHA28" s="157"/>
      <c r="IHB28" s="157"/>
      <c r="IHC28" s="156"/>
      <c r="IHD28" s="157"/>
      <c r="IHE28" s="157"/>
      <c r="IHF28" s="156"/>
      <c r="IHG28" s="157"/>
      <c r="IHH28" s="157"/>
      <c r="IHI28" s="156"/>
      <c r="IHJ28" s="157"/>
      <c r="IHK28" s="157"/>
      <c r="IHL28" s="156"/>
      <c r="IHM28" s="157"/>
      <c r="IHN28" s="157"/>
      <c r="IHO28" s="156"/>
      <c r="IHP28" s="157"/>
      <c r="IHQ28" s="157"/>
      <c r="IHR28" s="156"/>
      <c r="IHS28" s="157"/>
      <c r="IHT28" s="157"/>
      <c r="IHU28" s="156"/>
      <c r="IHV28" s="157"/>
      <c r="IHW28" s="157"/>
      <c r="IHX28" s="156"/>
      <c r="IHY28" s="157"/>
      <c r="IHZ28" s="157"/>
      <c r="IIA28" s="156"/>
      <c r="IIB28" s="157"/>
      <c r="IIC28" s="157"/>
      <c r="IID28" s="156"/>
      <c r="IIE28" s="157"/>
      <c r="IIF28" s="157"/>
      <c r="IIG28" s="156"/>
      <c r="IIH28" s="157"/>
      <c r="III28" s="157"/>
      <c r="IIJ28" s="156"/>
      <c r="IIK28" s="157"/>
      <c r="IIL28" s="157"/>
      <c r="IIM28" s="156"/>
      <c r="IIN28" s="157"/>
      <c r="IIO28" s="157"/>
      <c r="IIP28" s="156"/>
      <c r="IIQ28" s="157"/>
      <c r="IIR28" s="157"/>
      <c r="IIS28" s="156"/>
      <c r="IIT28" s="157"/>
      <c r="IIU28" s="157"/>
      <c r="IIV28" s="156"/>
      <c r="IIW28" s="157"/>
      <c r="IIX28" s="157"/>
      <c r="IIY28" s="156"/>
      <c r="IIZ28" s="157"/>
      <c r="IJA28" s="157"/>
      <c r="IJB28" s="156"/>
      <c r="IJC28" s="157"/>
      <c r="IJD28" s="157"/>
      <c r="IJE28" s="156"/>
      <c r="IJF28" s="157"/>
      <c r="IJG28" s="157"/>
      <c r="IJH28" s="156"/>
      <c r="IJI28" s="157"/>
      <c r="IJJ28" s="157"/>
      <c r="IJK28" s="156"/>
      <c r="IJL28" s="157"/>
      <c r="IJM28" s="157"/>
      <c r="IJN28" s="156"/>
      <c r="IJO28" s="157"/>
      <c r="IJP28" s="157"/>
      <c r="IJQ28" s="156"/>
      <c r="IJR28" s="157"/>
      <c r="IJS28" s="157"/>
      <c r="IJT28" s="156"/>
      <c r="IJU28" s="157"/>
      <c r="IJV28" s="157"/>
      <c r="IJW28" s="156"/>
      <c r="IJX28" s="157"/>
      <c r="IJY28" s="157"/>
      <c r="IJZ28" s="156"/>
      <c r="IKA28" s="157"/>
      <c r="IKB28" s="157"/>
      <c r="IKC28" s="156"/>
      <c r="IKD28" s="157"/>
      <c r="IKE28" s="157"/>
      <c r="IKF28" s="156"/>
      <c r="IKG28" s="157"/>
      <c r="IKH28" s="157"/>
      <c r="IKI28" s="156"/>
      <c r="IKJ28" s="157"/>
      <c r="IKK28" s="157"/>
      <c r="IKL28" s="156"/>
      <c r="IKM28" s="157"/>
      <c r="IKN28" s="157"/>
      <c r="IKO28" s="156"/>
      <c r="IKP28" s="157"/>
      <c r="IKQ28" s="157"/>
      <c r="IKR28" s="156"/>
      <c r="IKS28" s="157"/>
      <c r="IKT28" s="157"/>
      <c r="IKU28" s="156"/>
      <c r="IKV28" s="157"/>
      <c r="IKW28" s="157"/>
      <c r="IKX28" s="156"/>
      <c r="IKY28" s="157"/>
      <c r="IKZ28" s="157"/>
      <c r="ILA28" s="156"/>
      <c r="ILB28" s="157"/>
      <c r="ILC28" s="157"/>
      <c r="ILD28" s="156"/>
      <c r="ILE28" s="157"/>
      <c r="ILF28" s="157"/>
      <c r="ILG28" s="156"/>
      <c r="ILH28" s="157"/>
      <c r="ILI28" s="157"/>
      <c r="ILJ28" s="156"/>
      <c r="ILK28" s="157"/>
      <c r="ILL28" s="157"/>
      <c r="ILM28" s="156"/>
      <c r="ILN28" s="157"/>
      <c r="ILO28" s="157"/>
      <c r="ILP28" s="156"/>
      <c r="ILQ28" s="157"/>
      <c r="ILR28" s="157"/>
      <c r="ILS28" s="156"/>
      <c r="ILT28" s="157"/>
      <c r="ILU28" s="157"/>
      <c r="ILV28" s="156"/>
      <c r="ILW28" s="157"/>
      <c r="ILX28" s="157"/>
      <c r="ILY28" s="156"/>
      <c r="ILZ28" s="157"/>
      <c r="IMA28" s="157"/>
      <c r="IMB28" s="156"/>
      <c r="IMC28" s="157"/>
      <c r="IMD28" s="157"/>
      <c r="IME28" s="156"/>
      <c r="IMF28" s="157"/>
      <c r="IMG28" s="157"/>
      <c r="IMH28" s="156"/>
      <c r="IMI28" s="157"/>
      <c r="IMJ28" s="157"/>
      <c r="IMK28" s="156"/>
      <c r="IML28" s="157"/>
      <c r="IMM28" s="157"/>
      <c r="IMN28" s="156"/>
      <c r="IMO28" s="157"/>
      <c r="IMP28" s="157"/>
      <c r="IMQ28" s="156"/>
      <c r="IMR28" s="157"/>
      <c r="IMS28" s="157"/>
      <c r="IMT28" s="156"/>
      <c r="IMU28" s="157"/>
      <c r="IMV28" s="157"/>
      <c r="IMW28" s="156"/>
      <c r="IMX28" s="157"/>
      <c r="IMY28" s="157"/>
      <c r="IMZ28" s="156"/>
      <c r="INA28" s="157"/>
      <c r="INB28" s="157"/>
      <c r="INC28" s="156"/>
      <c r="IND28" s="157"/>
      <c r="INE28" s="157"/>
      <c r="INF28" s="156"/>
      <c r="ING28" s="157"/>
      <c r="INH28" s="157"/>
      <c r="INI28" s="156"/>
      <c r="INJ28" s="157"/>
      <c r="INK28" s="157"/>
      <c r="INL28" s="156"/>
      <c r="INM28" s="157"/>
      <c r="INN28" s="157"/>
      <c r="INO28" s="156"/>
      <c r="INP28" s="157"/>
      <c r="INQ28" s="157"/>
      <c r="INR28" s="156"/>
      <c r="INS28" s="157"/>
      <c r="INT28" s="157"/>
      <c r="INU28" s="156"/>
      <c r="INV28" s="157"/>
      <c r="INW28" s="157"/>
      <c r="INX28" s="156"/>
      <c r="INY28" s="157"/>
      <c r="INZ28" s="157"/>
      <c r="IOA28" s="156"/>
      <c r="IOB28" s="157"/>
      <c r="IOC28" s="157"/>
      <c r="IOD28" s="156"/>
      <c r="IOE28" s="157"/>
      <c r="IOF28" s="157"/>
      <c r="IOG28" s="156"/>
      <c r="IOH28" s="157"/>
      <c r="IOI28" s="157"/>
      <c r="IOJ28" s="156"/>
      <c r="IOK28" s="157"/>
      <c r="IOL28" s="157"/>
      <c r="IOM28" s="156"/>
      <c r="ION28" s="157"/>
      <c r="IOO28" s="157"/>
      <c r="IOP28" s="156"/>
      <c r="IOQ28" s="157"/>
      <c r="IOR28" s="157"/>
      <c r="IOS28" s="156"/>
      <c r="IOT28" s="157"/>
      <c r="IOU28" s="157"/>
      <c r="IOV28" s="156"/>
      <c r="IOW28" s="157"/>
      <c r="IOX28" s="157"/>
      <c r="IOY28" s="156"/>
      <c r="IOZ28" s="157"/>
      <c r="IPA28" s="157"/>
      <c r="IPB28" s="156"/>
      <c r="IPC28" s="157"/>
      <c r="IPD28" s="157"/>
      <c r="IPE28" s="156"/>
      <c r="IPF28" s="157"/>
      <c r="IPG28" s="157"/>
      <c r="IPH28" s="156"/>
      <c r="IPI28" s="157"/>
      <c r="IPJ28" s="157"/>
      <c r="IPK28" s="156"/>
      <c r="IPL28" s="157"/>
      <c r="IPM28" s="157"/>
      <c r="IPN28" s="156"/>
      <c r="IPO28" s="157"/>
      <c r="IPP28" s="157"/>
      <c r="IPQ28" s="156"/>
      <c r="IPR28" s="157"/>
      <c r="IPS28" s="157"/>
      <c r="IPT28" s="156"/>
      <c r="IPU28" s="157"/>
      <c r="IPV28" s="157"/>
      <c r="IPW28" s="156"/>
      <c r="IPX28" s="157"/>
      <c r="IPY28" s="157"/>
      <c r="IPZ28" s="156"/>
      <c r="IQA28" s="157"/>
      <c r="IQB28" s="157"/>
      <c r="IQC28" s="156"/>
      <c r="IQD28" s="157"/>
      <c r="IQE28" s="157"/>
      <c r="IQF28" s="156"/>
      <c r="IQG28" s="157"/>
      <c r="IQH28" s="157"/>
      <c r="IQI28" s="156"/>
      <c r="IQJ28" s="157"/>
      <c r="IQK28" s="157"/>
      <c r="IQL28" s="156"/>
      <c r="IQM28" s="157"/>
      <c r="IQN28" s="157"/>
      <c r="IQO28" s="156"/>
      <c r="IQP28" s="157"/>
      <c r="IQQ28" s="157"/>
      <c r="IQR28" s="156"/>
      <c r="IQS28" s="157"/>
      <c r="IQT28" s="157"/>
      <c r="IQU28" s="156"/>
      <c r="IQV28" s="157"/>
      <c r="IQW28" s="157"/>
      <c r="IQX28" s="156"/>
      <c r="IQY28" s="157"/>
      <c r="IQZ28" s="157"/>
      <c r="IRA28" s="156"/>
      <c r="IRB28" s="157"/>
      <c r="IRC28" s="157"/>
      <c r="IRD28" s="156"/>
      <c r="IRE28" s="157"/>
      <c r="IRF28" s="157"/>
      <c r="IRG28" s="156"/>
      <c r="IRH28" s="157"/>
      <c r="IRI28" s="157"/>
      <c r="IRJ28" s="156"/>
      <c r="IRK28" s="157"/>
      <c r="IRL28" s="157"/>
      <c r="IRM28" s="156"/>
      <c r="IRN28" s="157"/>
      <c r="IRO28" s="157"/>
      <c r="IRP28" s="156"/>
      <c r="IRQ28" s="157"/>
      <c r="IRR28" s="157"/>
      <c r="IRS28" s="156"/>
      <c r="IRT28" s="157"/>
      <c r="IRU28" s="157"/>
      <c r="IRV28" s="156"/>
      <c r="IRW28" s="157"/>
      <c r="IRX28" s="157"/>
      <c r="IRY28" s="156"/>
      <c r="IRZ28" s="157"/>
      <c r="ISA28" s="157"/>
      <c r="ISB28" s="156"/>
      <c r="ISC28" s="157"/>
      <c r="ISD28" s="157"/>
      <c r="ISE28" s="156"/>
      <c r="ISF28" s="157"/>
      <c r="ISG28" s="157"/>
      <c r="ISH28" s="156"/>
      <c r="ISI28" s="157"/>
      <c r="ISJ28" s="157"/>
      <c r="ISK28" s="156"/>
      <c r="ISL28" s="157"/>
      <c r="ISM28" s="157"/>
      <c r="ISN28" s="156"/>
      <c r="ISO28" s="157"/>
      <c r="ISP28" s="157"/>
      <c r="ISQ28" s="156"/>
      <c r="ISR28" s="157"/>
      <c r="ISS28" s="157"/>
      <c r="IST28" s="156"/>
      <c r="ISU28" s="157"/>
      <c r="ISV28" s="157"/>
      <c r="ISW28" s="156"/>
      <c r="ISX28" s="157"/>
      <c r="ISY28" s="157"/>
      <c r="ISZ28" s="156"/>
      <c r="ITA28" s="157"/>
      <c r="ITB28" s="157"/>
      <c r="ITC28" s="156"/>
      <c r="ITD28" s="157"/>
      <c r="ITE28" s="157"/>
      <c r="ITF28" s="156"/>
      <c r="ITG28" s="157"/>
      <c r="ITH28" s="157"/>
      <c r="ITI28" s="156"/>
      <c r="ITJ28" s="157"/>
      <c r="ITK28" s="157"/>
      <c r="ITL28" s="156"/>
      <c r="ITM28" s="157"/>
      <c r="ITN28" s="157"/>
      <c r="ITO28" s="156"/>
      <c r="ITP28" s="157"/>
      <c r="ITQ28" s="157"/>
      <c r="ITR28" s="156"/>
      <c r="ITS28" s="157"/>
      <c r="ITT28" s="157"/>
      <c r="ITU28" s="156"/>
      <c r="ITV28" s="157"/>
      <c r="ITW28" s="157"/>
      <c r="ITX28" s="156"/>
      <c r="ITY28" s="157"/>
      <c r="ITZ28" s="157"/>
      <c r="IUA28" s="156"/>
      <c r="IUB28" s="157"/>
      <c r="IUC28" s="157"/>
      <c r="IUD28" s="156"/>
      <c r="IUE28" s="157"/>
      <c r="IUF28" s="157"/>
      <c r="IUG28" s="156"/>
      <c r="IUH28" s="157"/>
      <c r="IUI28" s="157"/>
      <c r="IUJ28" s="156"/>
      <c r="IUK28" s="157"/>
      <c r="IUL28" s="157"/>
      <c r="IUM28" s="156"/>
      <c r="IUN28" s="157"/>
      <c r="IUO28" s="157"/>
      <c r="IUP28" s="156"/>
      <c r="IUQ28" s="157"/>
      <c r="IUR28" s="157"/>
      <c r="IUS28" s="156"/>
      <c r="IUT28" s="157"/>
      <c r="IUU28" s="157"/>
      <c r="IUV28" s="156"/>
      <c r="IUW28" s="157"/>
      <c r="IUX28" s="157"/>
      <c r="IUY28" s="156"/>
      <c r="IUZ28" s="157"/>
      <c r="IVA28" s="157"/>
      <c r="IVB28" s="156"/>
      <c r="IVC28" s="157"/>
      <c r="IVD28" s="157"/>
      <c r="IVE28" s="156"/>
      <c r="IVF28" s="157"/>
      <c r="IVG28" s="157"/>
      <c r="IVH28" s="156"/>
      <c r="IVI28" s="157"/>
      <c r="IVJ28" s="157"/>
      <c r="IVK28" s="156"/>
      <c r="IVL28" s="157"/>
      <c r="IVM28" s="157"/>
      <c r="IVN28" s="156"/>
      <c r="IVO28" s="157"/>
      <c r="IVP28" s="157"/>
      <c r="IVQ28" s="156"/>
      <c r="IVR28" s="157"/>
      <c r="IVS28" s="157"/>
      <c r="IVT28" s="156"/>
      <c r="IVU28" s="157"/>
      <c r="IVV28" s="157"/>
      <c r="IVW28" s="156"/>
      <c r="IVX28" s="157"/>
      <c r="IVY28" s="157"/>
      <c r="IVZ28" s="156"/>
      <c r="IWA28" s="157"/>
      <c r="IWB28" s="157"/>
      <c r="IWC28" s="156"/>
      <c r="IWD28" s="157"/>
      <c r="IWE28" s="157"/>
      <c r="IWF28" s="156"/>
      <c r="IWG28" s="157"/>
      <c r="IWH28" s="157"/>
      <c r="IWI28" s="156"/>
      <c r="IWJ28" s="157"/>
      <c r="IWK28" s="157"/>
      <c r="IWL28" s="156"/>
      <c r="IWM28" s="157"/>
      <c r="IWN28" s="157"/>
      <c r="IWO28" s="156"/>
      <c r="IWP28" s="157"/>
      <c r="IWQ28" s="157"/>
      <c r="IWR28" s="156"/>
      <c r="IWS28" s="157"/>
      <c r="IWT28" s="157"/>
      <c r="IWU28" s="156"/>
      <c r="IWV28" s="157"/>
      <c r="IWW28" s="157"/>
      <c r="IWX28" s="156"/>
      <c r="IWY28" s="157"/>
      <c r="IWZ28" s="157"/>
      <c r="IXA28" s="156"/>
      <c r="IXB28" s="157"/>
      <c r="IXC28" s="157"/>
      <c r="IXD28" s="156"/>
      <c r="IXE28" s="157"/>
      <c r="IXF28" s="157"/>
      <c r="IXG28" s="156"/>
      <c r="IXH28" s="157"/>
      <c r="IXI28" s="157"/>
      <c r="IXJ28" s="156"/>
      <c r="IXK28" s="157"/>
      <c r="IXL28" s="157"/>
      <c r="IXM28" s="156"/>
      <c r="IXN28" s="157"/>
      <c r="IXO28" s="157"/>
      <c r="IXP28" s="156"/>
      <c r="IXQ28" s="157"/>
      <c r="IXR28" s="157"/>
      <c r="IXS28" s="156"/>
      <c r="IXT28" s="157"/>
      <c r="IXU28" s="157"/>
      <c r="IXV28" s="156"/>
      <c r="IXW28" s="157"/>
      <c r="IXX28" s="157"/>
      <c r="IXY28" s="156"/>
      <c r="IXZ28" s="157"/>
      <c r="IYA28" s="157"/>
      <c r="IYB28" s="156"/>
      <c r="IYC28" s="157"/>
      <c r="IYD28" s="157"/>
      <c r="IYE28" s="156"/>
      <c r="IYF28" s="157"/>
      <c r="IYG28" s="157"/>
      <c r="IYH28" s="156"/>
      <c r="IYI28" s="157"/>
      <c r="IYJ28" s="157"/>
      <c r="IYK28" s="156"/>
      <c r="IYL28" s="157"/>
      <c r="IYM28" s="157"/>
      <c r="IYN28" s="156"/>
      <c r="IYO28" s="157"/>
      <c r="IYP28" s="157"/>
      <c r="IYQ28" s="156"/>
      <c r="IYR28" s="157"/>
      <c r="IYS28" s="157"/>
      <c r="IYT28" s="156"/>
      <c r="IYU28" s="157"/>
      <c r="IYV28" s="157"/>
      <c r="IYW28" s="156"/>
      <c r="IYX28" s="157"/>
      <c r="IYY28" s="157"/>
      <c r="IYZ28" s="156"/>
      <c r="IZA28" s="157"/>
      <c r="IZB28" s="157"/>
      <c r="IZC28" s="156"/>
      <c r="IZD28" s="157"/>
      <c r="IZE28" s="157"/>
      <c r="IZF28" s="156"/>
      <c r="IZG28" s="157"/>
      <c r="IZH28" s="157"/>
      <c r="IZI28" s="156"/>
      <c r="IZJ28" s="157"/>
      <c r="IZK28" s="157"/>
      <c r="IZL28" s="156"/>
      <c r="IZM28" s="157"/>
      <c r="IZN28" s="157"/>
      <c r="IZO28" s="156"/>
      <c r="IZP28" s="157"/>
      <c r="IZQ28" s="157"/>
      <c r="IZR28" s="156"/>
      <c r="IZS28" s="157"/>
      <c r="IZT28" s="157"/>
      <c r="IZU28" s="156"/>
      <c r="IZV28" s="157"/>
      <c r="IZW28" s="157"/>
      <c r="IZX28" s="156"/>
      <c r="IZY28" s="157"/>
      <c r="IZZ28" s="157"/>
      <c r="JAA28" s="156"/>
      <c r="JAB28" s="157"/>
      <c r="JAC28" s="157"/>
      <c r="JAD28" s="156"/>
      <c r="JAE28" s="157"/>
      <c r="JAF28" s="157"/>
      <c r="JAG28" s="156"/>
      <c r="JAH28" s="157"/>
      <c r="JAI28" s="157"/>
      <c r="JAJ28" s="156"/>
      <c r="JAK28" s="157"/>
      <c r="JAL28" s="157"/>
      <c r="JAM28" s="156"/>
      <c r="JAN28" s="157"/>
      <c r="JAO28" s="157"/>
      <c r="JAP28" s="156"/>
      <c r="JAQ28" s="157"/>
      <c r="JAR28" s="157"/>
      <c r="JAS28" s="156"/>
      <c r="JAT28" s="157"/>
      <c r="JAU28" s="157"/>
      <c r="JAV28" s="156"/>
      <c r="JAW28" s="157"/>
      <c r="JAX28" s="157"/>
      <c r="JAY28" s="156"/>
      <c r="JAZ28" s="157"/>
      <c r="JBA28" s="157"/>
      <c r="JBB28" s="156"/>
      <c r="JBC28" s="157"/>
      <c r="JBD28" s="157"/>
      <c r="JBE28" s="156"/>
      <c r="JBF28" s="157"/>
      <c r="JBG28" s="157"/>
      <c r="JBH28" s="156"/>
      <c r="JBI28" s="157"/>
      <c r="JBJ28" s="157"/>
      <c r="JBK28" s="156"/>
      <c r="JBL28" s="157"/>
      <c r="JBM28" s="157"/>
      <c r="JBN28" s="156"/>
      <c r="JBO28" s="157"/>
      <c r="JBP28" s="157"/>
      <c r="JBQ28" s="156"/>
      <c r="JBR28" s="157"/>
      <c r="JBS28" s="157"/>
      <c r="JBT28" s="156"/>
      <c r="JBU28" s="157"/>
      <c r="JBV28" s="157"/>
      <c r="JBW28" s="156"/>
      <c r="JBX28" s="157"/>
      <c r="JBY28" s="157"/>
      <c r="JBZ28" s="156"/>
      <c r="JCA28" s="157"/>
      <c r="JCB28" s="157"/>
      <c r="JCC28" s="156"/>
      <c r="JCD28" s="157"/>
      <c r="JCE28" s="157"/>
      <c r="JCF28" s="156"/>
      <c r="JCG28" s="157"/>
      <c r="JCH28" s="157"/>
      <c r="JCI28" s="156"/>
      <c r="JCJ28" s="157"/>
      <c r="JCK28" s="157"/>
      <c r="JCL28" s="156"/>
      <c r="JCM28" s="157"/>
      <c r="JCN28" s="157"/>
      <c r="JCO28" s="156"/>
      <c r="JCP28" s="157"/>
      <c r="JCQ28" s="157"/>
      <c r="JCR28" s="156"/>
      <c r="JCS28" s="157"/>
      <c r="JCT28" s="157"/>
      <c r="JCU28" s="156"/>
      <c r="JCV28" s="157"/>
      <c r="JCW28" s="157"/>
      <c r="JCX28" s="156"/>
      <c r="JCY28" s="157"/>
      <c r="JCZ28" s="157"/>
      <c r="JDA28" s="156"/>
      <c r="JDB28" s="157"/>
      <c r="JDC28" s="157"/>
      <c r="JDD28" s="156"/>
      <c r="JDE28" s="157"/>
      <c r="JDF28" s="157"/>
      <c r="JDG28" s="156"/>
      <c r="JDH28" s="157"/>
      <c r="JDI28" s="157"/>
      <c r="JDJ28" s="156"/>
      <c r="JDK28" s="157"/>
      <c r="JDL28" s="157"/>
      <c r="JDM28" s="156"/>
      <c r="JDN28" s="157"/>
      <c r="JDO28" s="157"/>
      <c r="JDP28" s="156"/>
      <c r="JDQ28" s="157"/>
      <c r="JDR28" s="157"/>
      <c r="JDS28" s="156"/>
      <c r="JDT28" s="157"/>
      <c r="JDU28" s="157"/>
      <c r="JDV28" s="156"/>
      <c r="JDW28" s="157"/>
      <c r="JDX28" s="157"/>
      <c r="JDY28" s="156"/>
      <c r="JDZ28" s="157"/>
      <c r="JEA28" s="157"/>
      <c r="JEB28" s="156"/>
      <c r="JEC28" s="157"/>
      <c r="JED28" s="157"/>
      <c r="JEE28" s="156"/>
      <c r="JEF28" s="157"/>
      <c r="JEG28" s="157"/>
      <c r="JEH28" s="156"/>
      <c r="JEI28" s="157"/>
      <c r="JEJ28" s="157"/>
      <c r="JEK28" s="156"/>
      <c r="JEL28" s="157"/>
      <c r="JEM28" s="157"/>
      <c r="JEN28" s="156"/>
      <c r="JEO28" s="157"/>
      <c r="JEP28" s="157"/>
      <c r="JEQ28" s="156"/>
      <c r="JER28" s="157"/>
      <c r="JES28" s="157"/>
      <c r="JET28" s="156"/>
      <c r="JEU28" s="157"/>
      <c r="JEV28" s="157"/>
      <c r="JEW28" s="156"/>
      <c r="JEX28" s="157"/>
      <c r="JEY28" s="157"/>
      <c r="JEZ28" s="156"/>
      <c r="JFA28" s="157"/>
      <c r="JFB28" s="157"/>
      <c r="JFC28" s="156"/>
      <c r="JFD28" s="157"/>
      <c r="JFE28" s="157"/>
      <c r="JFF28" s="156"/>
      <c r="JFG28" s="157"/>
      <c r="JFH28" s="157"/>
      <c r="JFI28" s="156"/>
      <c r="JFJ28" s="157"/>
      <c r="JFK28" s="157"/>
      <c r="JFL28" s="156"/>
      <c r="JFM28" s="157"/>
      <c r="JFN28" s="157"/>
      <c r="JFO28" s="156"/>
      <c r="JFP28" s="157"/>
      <c r="JFQ28" s="157"/>
      <c r="JFR28" s="156"/>
      <c r="JFS28" s="157"/>
      <c r="JFT28" s="157"/>
      <c r="JFU28" s="156"/>
      <c r="JFV28" s="157"/>
      <c r="JFW28" s="157"/>
      <c r="JFX28" s="156"/>
      <c r="JFY28" s="157"/>
      <c r="JFZ28" s="157"/>
      <c r="JGA28" s="156"/>
      <c r="JGB28" s="157"/>
      <c r="JGC28" s="157"/>
      <c r="JGD28" s="156"/>
      <c r="JGE28" s="157"/>
      <c r="JGF28" s="157"/>
      <c r="JGG28" s="156"/>
      <c r="JGH28" s="157"/>
      <c r="JGI28" s="157"/>
      <c r="JGJ28" s="156"/>
      <c r="JGK28" s="157"/>
      <c r="JGL28" s="157"/>
      <c r="JGM28" s="156"/>
      <c r="JGN28" s="157"/>
      <c r="JGO28" s="157"/>
      <c r="JGP28" s="156"/>
      <c r="JGQ28" s="157"/>
      <c r="JGR28" s="157"/>
      <c r="JGS28" s="156"/>
      <c r="JGT28" s="157"/>
      <c r="JGU28" s="157"/>
      <c r="JGV28" s="156"/>
      <c r="JGW28" s="157"/>
      <c r="JGX28" s="157"/>
      <c r="JGY28" s="156"/>
      <c r="JGZ28" s="157"/>
      <c r="JHA28" s="157"/>
      <c r="JHB28" s="156"/>
      <c r="JHC28" s="157"/>
      <c r="JHD28" s="157"/>
      <c r="JHE28" s="156"/>
      <c r="JHF28" s="157"/>
      <c r="JHG28" s="157"/>
      <c r="JHH28" s="156"/>
      <c r="JHI28" s="157"/>
      <c r="JHJ28" s="157"/>
      <c r="JHK28" s="156"/>
      <c r="JHL28" s="157"/>
      <c r="JHM28" s="157"/>
      <c r="JHN28" s="156"/>
      <c r="JHO28" s="157"/>
      <c r="JHP28" s="157"/>
      <c r="JHQ28" s="156"/>
      <c r="JHR28" s="157"/>
      <c r="JHS28" s="157"/>
      <c r="JHT28" s="156"/>
      <c r="JHU28" s="157"/>
      <c r="JHV28" s="157"/>
      <c r="JHW28" s="156"/>
      <c r="JHX28" s="157"/>
      <c r="JHY28" s="157"/>
      <c r="JHZ28" s="156"/>
      <c r="JIA28" s="157"/>
      <c r="JIB28" s="157"/>
      <c r="JIC28" s="156"/>
      <c r="JID28" s="157"/>
      <c r="JIE28" s="157"/>
      <c r="JIF28" s="156"/>
      <c r="JIG28" s="157"/>
      <c r="JIH28" s="157"/>
      <c r="JII28" s="156"/>
      <c r="JIJ28" s="157"/>
      <c r="JIK28" s="157"/>
      <c r="JIL28" s="156"/>
      <c r="JIM28" s="157"/>
      <c r="JIN28" s="157"/>
      <c r="JIO28" s="156"/>
      <c r="JIP28" s="157"/>
      <c r="JIQ28" s="157"/>
      <c r="JIR28" s="156"/>
      <c r="JIS28" s="157"/>
      <c r="JIT28" s="157"/>
      <c r="JIU28" s="156"/>
      <c r="JIV28" s="157"/>
      <c r="JIW28" s="157"/>
      <c r="JIX28" s="156"/>
      <c r="JIY28" s="157"/>
      <c r="JIZ28" s="157"/>
      <c r="JJA28" s="156"/>
      <c r="JJB28" s="157"/>
      <c r="JJC28" s="157"/>
      <c r="JJD28" s="156"/>
      <c r="JJE28" s="157"/>
      <c r="JJF28" s="157"/>
      <c r="JJG28" s="156"/>
      <c r="JJH28" s="157"/>
      <c r="JJI28" s="157"/>
      <c r="JJJ28" s="156"/>
      <c r="JJK28" s="157"/>
      <c r="JJL28" s="157"/>
      <c r="JJM28" s="156"/>
      <c r="JJN28" s="157"/>
      <c r="JJO28" s="157"/>
      <c r="JJP28" s="156"/>
      <c r="JJQ28" s="157"/>
      <c r="JJR28" s="157"/>
      <c r="JJS28" s="156"/>
      <c r="JJT28" s="157"/>
      <c r="JJU28" s="157"/>
      <c r="JJV28" s="156"/>
      <c r="JJW28" s="157"/>
      <c r="JJX28" s="157"/>
      <c r="JJY28" s="156"/>
      <c r="JJZ28" s="157"/>
      <c r="JKA28" s="157"/>
      <c r="JKB28" s="156"/>
      <c r="JKC28" s="157"/>
      <c r="JKD28" s="157"/>
      <c r="JKE28" s="156"/>
      <c r="JKF28" s="157"/>
      <c r="JKG28" s="157"/>
      <c r="JKH28" s="156"/>
      <c r="JKI28" s="157"/>
      <c r="JKJ28" s="157"/>
      <c r="JKK28" s="156"/>
      <c r="JKL28" s="157"/>
      <c r="JKM28" s="157"/>
      <c r="JKN28" s="156"/>
      <c r="JKO28" s="157"/>
      <c r="JKP28" s="157"/>
      <c r="JKQ28" s="156"/>
      <c r="JKR28" s="157"/>
      <c r="JKS28" s="157"/>
      <c r="JKT28" s="156"/>
      <c r="JKU28" s="157"/>
      <c r="JKV28" s="157"/>
      <c r="JKW28" s="156"/>
      <c r="JKX28" s="157"/>
      <c r="JKY28" s="157"/>
      <c r="JKZ28" s="156"/>
      <c r="JLA28" s="157"/>
      <c r="JLB28" s="157"/>
      <c r="JLC28" s="156"/>
      <c r="JLD28" s="157"/>
      <c r="JLE28" s="157"/>
      <c r="JLF28" s="156"/>
      <c r="JLG28" s="157"/>
      <c r="JLH28" s="157"/>
      <c r="JLI28" s="156"/>
      <c r="JLJ28" s="157"/>
      <c r="JLK28" s="157"/>
      <c r="JLL28" s="156"/>
      <c r="JLM28" s="157"/>
      <c r="JLN28" s="157"/>
      <c r="JLO28" s="156"/>
      <c r="JLP28" s="157"/>
      <c r="JLQ28" s="157"/>
      <c r="JLR28" s="156"/>
      <c r="JLS28" s="157"/>
      <c r="JLT28" s="157"/>
      <c r="JLU28" s="156"/>
      <c r="JLV28" s="157"/>
      <c r="JLW28" s="157"/>
      <c r="JLX28" s="156"/>
      <c r="JLY28" s="157"/>
      <c r="JLZ28" s="157"/>
      <c r="JMA28" s="156"/>
      <c r="JMB28" s="157"/>
      <c r="JMC28" s="157"/>
      <c r="JMD28" s="156"/>
      <c r="JME28" s="157"/>
      <c r="JMF28" s="157"/>
      <c r="JMG28" s="156"/>
      <c r="JMH28" s="157"/>
      <c r="JMI28" s="157"/>
      <c r="JMJ28" s="156"/>
      <c r="JMK28" s="157"/>
      <c r="JML28" s="157"/>
      <c r="JMM28" s="156"/>
      <c r="JMN28" s="157"/>
      <c r="JMO28" s="157"/>
      <c r="JMP28" s="156"/>
      <c r="JMQ28" s="157"/>
      <c r="JMR28" s="157"/>
      <c r="JMS28" s="156"/>
      <c r="JMT28" s="157"/>
      <c r="JMU28" s="157"/>
      <c r="JMV28" s="156"/>
      <c r="JMW28" s="157"/>
      <c r="JMX28" s="157"/>
      <c r="JMY28" s="156"/>
      <c r="JMZ28" s="157"/>
      <c r="JNA28" s="157"/>
      <c r="JNB28" s="156"/>
      <c r="JNC28" s="157"/>
      <c r="JND28" s="157"/>
      <c r="JNE28" s="156"/>
      <c r="JNF28" s="157"/>
      <c r="JNG28" s="157"/>
      <c r="JNH28" s="156"/>
      <c r="JNI28" s="157"/>
      <c r="JNJ28" s="157"/>
      <c r="JNK28" s="156"/>
      <c r="JNL28" s="157"/>
      <c r="JNM28" s="157"/>
      <c r="JNN28" s="156"/>
      <c r="JNO28" s="157"/>
      <c r="JNP28" s="157"/>
      <c r="JNQ28" s="156"/>
      <c r="JNR28" s="157"/>
      <c r="JNS28" s="157"/>
      <c r="JNT28" s="156"/>
      <c r="JNU28" s="157"/>
      <c r="JNV28" s="157"/>
      <c r="JNW28" s="156"/>
      <c r="JNX28" s="157"/>
      <c r="JNY28" s="157"/>
      <c r="JNZ28" s="156"/>
      <c r="JOA28" s="157"/>
      <c r="JOB28" s="157"/>
      <c r="JOC28" s="156"/>
      <c r="JOD28" s="157"/>
      <c r="JOE28" s="157"/>
      <c r="JOF28" s="156"/>
      <c r="JOG28" s="157"/>
      <c r="JOH28" s="157"/>
      <c r="JOI28" s="156"/>
      <c r="JOJ28" s="157"/>
      <c r="JOK28" s="157"/>
      <c r="JOL28" s="156"/>
      <c r="JOM28" s="157"/>
      <c r="JON28" s="157"/>
      <c r="JOO28" s="156"/>
      <c r="JOP28" s="157"/>
      <c r="JOQ28" s="157"/>
      <c r="JOR28" s="156"/>
      <c r="JOS28" s="157"/>
      <c r="JOT28" s="157"/>
      <c r="JOU28" s="156"/>
      <c r="JOV28" s="157"/>
      <c r="JOW28" s="157"/>
      <c r="JOX28" s="156"/>
      <c r="JOY28" s="157"/>
      <c r="JOZ28" s="157"/>
      <c r="JPA28" s="156"/>
      <c r="JPB28" s="157"/>
      <c r="JPC28" s="157"/>
      <c r="JPD28" s="156"/>
      <c r="JPE28" s="157"/>
      <c r="JPF28" s="157"/>
      <c r="JPG28" s="156"/>
      <c r="JPH28" s="157"/>
      <c r="JPI28" s="157"/>
      <c r="JPJ28" s="156"/>
      <c r="JPK28" s="157"/>
      <c r="JPL28" s="157"/>
      <c r="JPM28" s="156"/>
      <c r="JPN28" s="157"/>
      <c r="JPO28" s="157"/>
      <c r="JPP28" s="156"/>
      <c r="JPQ28" s="157"/>
      <c r="JPR28" s="157"/>
      <c r="JPS28" s="156"/>
      <c r="JPT28" s="157"/>
      <c r="JPU28" s="157"/>
      <c r="JPV28" s="156"/>
      <c r="JPW28" s="157"/>
      <c r="JPX28" s="157"/>
      <c r="JPY28" s="156"/>
      <c r="JPZ28" s="157"/>
      <c r="JQA28" s="157"/>
      <c r="JQB28" s="156"/>
      <c r="JQC28" s="157"/>
      <c r="JQD28" s="157"/>
      <c r="JQE28" s="156"/>
      <c r="JQF28" s="157"/>
      <c r="JQG28" s="157"/>
      <c r="JQH28" s="156"/>
      <c r="JQI28" s="157"/>
      <c r="JQJ28" s="157"/>
      <c r="JQK28" s="156"/>
      <c r="JQL28" s="157"/>
      <c r="JQM28" s="157"/>
      <c r="JQN28" s="156"/>
      <c r="JQO28" s="157"/>
      <c r="JQP28" s="157"/>
      <c r="JQQ28" s="156"/>
      <c r="JQR28" s="157"/>
      <c r="JQS28" s="157"/>
      <c r="JQT28" s="156"/>
      <c r="JQU28" s="157"/>
      <c r="JQV28" s="157"/>
      <c r="JQW28" s="156"/>
      <c r="JQX28" s="157"/>
      <c r="JQY28" s="157"/>
      <c r="JQZ28" s="156"/>
      <c r="JRA28" s="157"/>
      <c r="JRB28" s="157"/>
      <c r="JRC28" s="156"/>
      <c r="JRD28" s="157"/>
      <c r="JRE28" s="157"/>
      <c r="JRF28" s="156"/>
      <c r="JRG28" s="157"/>
      <c r="JRH28" s="157"/>
      <c r="JRI28" s="156"/>
      <c r="JRJ28" s="157"/>
      <c r="JRK28" s="157"/>
      <c r="JRL28" s="156"/>
      <c r="JRM28" s="157"/>
      <c r="JRN28" s="157"/>
      <c r="JRO28" s="156"/>
      <c r="JRP28" s="157"/>
      <c r="JRQ28" s="157"/>
      <c r="JRR28" s="156"/>
      <c r="JRS28" s="157"/>
      <c r="JRT28" s="157"/>
      <c r="JRU28" s="156"/>
      <c r="JRV28" s="157"/>
      <c r="JRW28" s="157"/>
      <c r="JRX28" s="156"/>
      <c r="JRY28" s="157"/>
      <c r="JRZ28" s="157"/>
      <c r="JSA28" s="156"/>
      <c r="JSB28" s="157"/>
      <c r="JSC28" s="157"/>
      <c r="JSD28" s="156"/>
      <c r="JSE28" s="157"/>
      <c r="JSF28" s="157"/>
      <c r="JSG28" s="156"/>
      <c r="JSH28" s="157"/>
      <c r="JSI28" s="157"/>
      <c r="JSJ28" s="156"/>
      <c r="JSK28" s="157"/>
      <c r="JSL28" s="157"/>
      <c r="JSM28" s="156"/>
      <c r="JSN28" s="157"/>
      <c r="JSO28" s="157"/>
      <c r="JSP28" s="156"/>
      <c r="JSQ28" s="157"/>
      <c r="JSR28" s="157"/>
      <c r="JSS28" s="156"/>
      <c r="JST28" s="157"/>
      <c r="JSU28" s="157"/>
      <c r="JSV28" s="156"/>
      <c r="JSW28" s="157"/>
      <c r="JSX28" s="157"/>
      <c r="JSY28" s="156"/>
      <c r="JSZ28" s="157"/>
      <c r="JTA28" s="157"/>
      <c r="JTB28" s="156"/>
      <c r="JTC28" s="157"/>
      <c r="JTD28" s="157"/>
      <c r="JTE28" s="156"/>
      <c r="JTF28" s="157"/>
      <c r="JTG28" s="157"/>
      <c r="JTH28" s="156"/>
      <c r="JTI28" s="157"/>
      <c r="JTJ28" s="157"/>
      <c r="JTK28" s="156"/>
      <c r="JTL28" s="157"/>
      <c r="JTM28" s="157"/>
      <c r="JTN28" s="156"/>
      <c r="JTO28" s="157"/>
      <c r="JTP28" s="157"/>
      <c r="JTQ28" s="156"/>
      <c r="JTR28" s="157"/>
      <c r="JTS28" s="157"/>
      <c r="JTT28" s="156"/>
      <c r="JTU28" s="157"/>
      <c r="JTV28" s="157"/>
      <c r="JTW28" s="156"/>
      <c r="JTX28" s="157"/>
      <c r="JTY28" s="157"/>
      <c r="JTZ28" s="156"/>
      <c r="JUA28" s="157"/>
      <c r="JUB28" s="157"/>
      <c r="JUC28" s="156"/>
      <c r="JUD28" s="157"/>
      <c r="JUE28" s="157"/>
      <c r="JUF28" s="156"/>
      <c r="JUG28" s="157"/>
      <c r="JUH28" s="157"/>
      <c r="JUI28" s="156"/>
      <c r="JUJ28" s="157"/>
      <c r="JUK28" s="157"/>
      <c r="JUL28" s="156"/>
      <c r="JUM28" s="157"/>
      <c r="JUN28" s="157"/>
      <c r="JUO28" s="156"/>
      <c r="JUP28" s="157"/>
      <c r="JUQ28" s="157"/>
      <c r="JUR28" s="156"/>
      <c r="JUS28" s="157"/>
      <c r="JUT28" s="157"/>
      <c r="JUU28" s="156"/>
      <c r="JUV28" s="157"/>
      <c r="JUW28" s="157"/>
      <c r="JUX28" s="156"/>
      <c r="JUY28" s="157"/>
      <c r="JUZ28" s="157"/>
      <c r="JVA28" s="156"/>
      <c r="JVB28" s="157"/>
      <c r="JVC28" s="157"/>
      <c r="JVD28" s="156"/>
      <c r="JVE28" s="157"/>
      <c r="JVF28" s="157"/>
      <c r="JVG28" s="156"/>
      <c r="JVH28" s="157"/>
      <c r="JVI28" s="157"/>
      <c r="JVJ28" s="156"/>
      <c r="JVK28" s="157"/>
      <c r="JVL28" s="157"/>
      <c r="JVM28" s="156"/>
      <c r="JVN28" s="157"/>
      <c r="JVO28" s="157"/>
      <c r="JVP28" s="156"/>
      <c r="JVQ28" s="157"/>
      <c r="JVR28" s="157"/>
      <c r="JVS28" s="156"/>
      <c r="JVT28" s="157"/>
      <c r="JVU28" s="157"/>
      <c r="JVV28" s="156"/>
      <c r="JVW28" s="157"/>
      <c r="JVX28" s="157"/>
      <c r="JVY28" s="156"/>
      <c r="JVZ28" s="157"/>
      <c r="JWA28" s="157"/>
      <c r="JWB28" s="156"/>
      <c r="JWC28" s="157"/>
      <c r="JWD28" s="157"/>
      <c r="JWE28" s="156"/>
      <c r="JWF28" s="157"/>
      <c r="JWG28" s="157"/>
      <c r="JWH28" s="156"/>
      <c r="JWI28" s="157"/>
      <c r="JWJ28" s="157"/>
      <c r="JWK28" s="156"/>
      <c r="JWL28" s="157"/>
      <c r="JWM28" s="157"/>
      <c r="JWN28" s="156"/>
      <c r="JWO28" s="157"/>
      <c r="JWP28" s="157"/>
      <c r="JWQ28" s="156"/>
      <c r="JWR28" s="157"/>
      <c r="JWS28" s="157"/>
      <c r="JWT28" s="156"/>
      <c r="JWU28" s="157"/>
      <c r="JWV28" s="157"/>
      <c r="JWW28" s="156"/>
      <c r="JWX28" s="157"/>
      <c r="JWY28" s="157"/>
      <c r="JWZ28" s="156"/>
      <c r="JXA28" s="157"/>
      <c r="JXB28" s="157"/>
      <c r="JXC28" s="156"/>
      <c r="JXD28" s="157"/>
      <c r="JXE28" s="157"/>
      <c r="JXF28" s="156"/>
      <c r="JXG28" s="157"/>
      <c r="JXH28" s="157"/>
      <c r="JXI28" s="156"/>
      <c r="JXJ28" s="157"/>
      <c r="JXK28" s="157"/>
      <c r="JXL28" s="156"/>
      <c r="JXM28" s="157"/>
      <c r="JXN28" s="157"/>
      <c r="JXO28" s="156"/>
      <c r="JXP28" s="157"/>
      <c r="JXQ28" s="157"/>
      <c r="JXR28" s="156"/>
      <c r="JXS28" s="157"/>
      <c r="JXT28" s="157"/>
      <c r="JXU28" s="156"/>
      <c r="JXV28" s="157"/>
      <c r="JXW28" s="157"/>
      <c r="JXX28" s="156"/>
      <c r="JXY28" s="157"/>
      <c r="JXZ28" s="157"/>
      <c r="JYA28" s="156"/>
      <c r="JYB28" s="157"/>
      <c r="JYC28" s="157"/>
      <c r="JYD28" s="156"/>
      <c r="JYE28" s="157"/>
      <c r="JYF28" s="157"/>
      <c r="JYG28" s="156"/>
      <c r="JYH28" s="157"/>
      <c r="JYI28" s="157"/>
      <c r="JYJ28" s="156"/>
      <c r="JYK28" s="157"/>
      <c r="JYL28" s="157"/>
      <c r="JYM28" s="156"/>
      <c r="JYN28" s="157"/>
      <c r="JYO28" s="157"/>
      <c r="JYP28" s="156"/>
      <c r="JYQ28" s="157"/>
      <c r="JYR28" s="157"/>
      <c r="JYS28" s="156"/>
      <c r="JYT28" s="157"/>
      <c r="JYU28" s="157"/>
      <c r="JYV28" s="156"/>
      <c r="JYW28" s="157"/>
      <c r="JYX28" s="157"/>
      <c r="JYY28" s="156"/>
      <c r="JYZ28" s="157"/>
      <c r="JZA28" s="157"/>
      <c r="JZB28" s="156"/>
      <c r="JZC28" s="157"/>
      <c r="JZD28" s="157"/>
      <c r="JZE28" s="156"/>
      <c r="JZF28" s="157"/>
      <c r="JZG28" s="157"/>
      <c r="JZH28" s="156"/>
      <c r="JZI28" s="157"/>
      <c r="JZJ28" s="157"/>
      <c r="JZK28" s="156"/>
      <c r="JZL28" s="157"/>
      <c r="JZM28" s="157"/>
      <c r="JZN28" s="156"/>
      <c r="JZO28" s="157"/>
      <c r="JZP28" s="157"/>
      <c r="JZQ28" s="156"/>
      <c r="JZR28" s="157"/>
      <c r="JZS28" s="157"/>
      <c r="JZT28" s="156"/>
      <c r="JZU28" s="157"/>
      <c r="JZV28" s="157"/>
      <c r="JZW28" s="156"/>
      <c r="JZX28" s="157"/>
      <c r="JZY28" s="157"/>
      <c r="JZZ28" s="156"/>
      <c r="KAA28" s="157"/>
      <c r="KAB28" s="157"/>
      <c r="KAC28" s="156"/>
      <c r="KAD28" s="157"/>
      <c r="KAE28" s="157"/>
      <c r="KAF28" s="156"/>
      <c r="KAG28" s="157"/>
      <c r="KAH28" s="157"/>
      <c r="KAI28" s="156"/>
      <c r="KAJ28" s="157"/>
      <c r="KAK28" s="157"/>
      <c r="KAL28" s="156"/>
      <c r="KAM28" s="157"/>
      <c r="KAN28" s="157"/>
      <c r="KAO28" s="156"/>
      <c r="KAP28" s="157"/>
      <c r="KAQ28" s="157"/>
      <c r="KAR28" s="156"/>
      <c r="KAS28" s="157"/>
      <c r="KAT28" s="157"/>
      <c r="KAU28" s="156"/>
      <c r="KAV28" s="157"/>
      <c r="KAW28" s="157"/>
      <c r="KAX28" s="156"/>
      <c r="KAY28" s="157"/>
      <c r="KAZ28" s="157"/>
      <c r="KBA28" s="156"/>
      <c r="KBB28" s="157"/>
      <c r="KBC28" s="157"/>
      <c r="KBD28" s="156"/>
      <c r="KBE28" s="157"/>
      <c r="KBF28" s="157"/>
      <c r="KBG28" s="156"/>
      <c r="KBH28" s="157"/>
      <c r="KBI28" s="157"/>
      <c r="KBJ28" s="156"/>
      <c r="KBK28" s="157"/>
      <c r="KBL28" s="157"/>
      <c r="KBM28" s="156"/>
      <c r="KBN28" s="157"/>
      <c r="KBO28" s="157"/>
      <c r="KBP28" s="156"/>
      <c r="KBQ28" s="157"/>
      <c r="KBR28" s="157"/>
      <c r="KBS28" s="156"/>
      <c r="KBT28" s="157"/>
      <c r="KBU28" s="157"/>
      <c r="KBV28" s="156"/>
      <c r="KBW28" s="157"/>
      <c r="KBX28" s="157"/>
      <c r="KBY28" s="156"/>
      <c r="KBZ28" s="157"/>
      <c r="KCA28" s="157"/>
      <c r="KCB28" s="156"/>
      <c r="KCC28" s="157"/>
      <c r="KCD28" s="157"/>
      <c r="KCE28" s="156"/>
      <c r="KCF28" s="157"/>
      <c r="KCG28" s="157"/>
      <c r="KCH28" s="156"/>
      <c r="KCI28" s="157"/>
      <c r="KCJ28" s="157"/>
      <c r="KCK28" s="156"/>
      <c r="KCL28" s="157"/>
      <c r="KCM28" s="157"/>
      <c r="KCN28" s="156"/>
      <c r="KCO28" s="157"/>
      <c r="KCP28" s="157"/>
      <c r="KCQ28" s="156"/>
      <c r="KCR28" s="157"/>
      <c r="KCS28" s="157"/>
      <c r="KCT28" s="156"/>
      <c r="KCU28" s="157"/>
      <c r="KCV28" s="157"/>
      <c r="KCW28" s="156"/>
      <c r="KCX28" s="157"/>
      <c r="KCY28" s="157"/>
      <c r="KCZ28" s="156"/>
      <c r="KDA28" s="157"/>
      <c r="KDB28" s="157"/>
      <c r="KDC28" s="156"/>
      <c r="KDD28" s="157"/>
      <c r="KDE28" s="157"/>
      <c r="KDF28" s="156"/>
      <c r="KDG28" s="157"/>
      <c r="KDH28" s="157"/>
      <c r="KDI28" s="156"/>
      <c r="KDJ28" s="157"/>
      <c r="KDK28" s="157"/>
      <c r="KDL28" s="156"/>
      <c r="KDM28" s="157"/>
      <c r="KDN28" s="157"/>
      <c r="KDO28" s="156"/>
      <c r="KDP28" s="157"/>
      <c r="KDQ28" s="157"/>
      <c r="KDR28" s="156"/>
      <c r="KDS28" s="157"/>
      <c r="KDT28" s="157"/>
      <c r="KDU28" s="156"/>
      <c r="KDV28" s="157"/>
      <c r="KDW28" s="157"/>
      <c r="KDX28" s="156"/>
      <c r="KDY28" s="157"/>
      <c r="KDZ28" s="157"/>
      <c r="KEA28" s="156"/>
      <c r="KEB28" s="157"/>
      <c r="KEC28" s="157"/>
      <c r="KED28" s="156"/>
      <c r="KEE28" s="157"/>
      <c r="KEF28" s="157"/>
      <c r="KEG28" s="156"/>
      <c r="KEH28" s="157"/>
      <c r="KEI28" s="157"/>
      <c r="KEJ28" s="156"/>
      <c r="KEK28" s="157"/>
      <c r="KEL28" s="157"/>
      <c r="KEM28" s="156"/>
      <c r="KEN28" s="157"/>
      <c r="KEO28" s="157"/>
      <c r="KEP28" s="156"/>
      <c r="KEQ28" s="157"/>
      <c r="KER28" s="157"/>
      <c r="KES28" s="156"/>
      <c r="KET28" s="157"/>
      <c r="KEU28" s="157"/>
      <c r="KEV28" s="156"/>
      <c r="KEW28" s="157"/>
      <c r="KEX28" s="157"/>
      <c r="KEY28" s="156"/>
      <c r="KEZ28" s="157"/>
      <c r="KFA28" s="157"/>
      <c r="KFB28" s="156"/>
      <c r="KFC28" s="157"/>
      <c r="KFD28" s="157"/>
      <c r="KFE28" s="156"/>
      <c r="KFF28" s="157"/>
      <c r="KFG28" s="157"/>
      <c r="KFH28" s="156"/>
      <c r="KFI28" s="157"/>
      <c r="KFJ28" s="157"/>
      <c r="KFK28" s="156"/>
      <c r="KFL28" s="157"/>
      <c r="KFM28" s="157"/>
      <c r="KFN28" s="156"/>
      <c r="KFO28" s="157"/>
      <c r="KFP28" s="157"/>
      <c r="KFQ28" s="156"/>
      <c r="KFR28" s="157"/>
      <c r="KFS28" s="157"/>
      <c r="KFT28" s="156"/>
      <c r="KFU28" s="157"/>
      <c r="KFV28" s="157"/>
      <c r="KFW28" s="156"/>
      <c r="KFX28" s="157"/>
      <c r="KFY28" s="157"/>
      <c r="KFZ28" s="156"/>
      <c r="KGA28" s="157"/>
      <c r="KGB28" s="157"/>
      <c r="KGC28" s="156"/>
      <c r="KGD28" s="157"/>
      <c r="KGE28" s="157"/>
      <c r="KGF28" s="156"/>
      <c r="KGG28" s="157"/>
      <c r="KGH28" s="157"/>
      <c r="KGI28" s="156"/>
      <c r="KGJ28" s="157"/>
      <c r="KGK28" s="157"/>
      <c r="KGL28" s="156"/>
      <c r="KGM28" s="157"/>
      <c r="KGN28" s="157"/>
      <c r="KGO28" s="156"/>
      <c r="KGP28" s="157"/>
      <c r="KGQ28" s="157"/>
      <c r="KGR28" s="156"/>
      <c r="KGS28" s="157"/>
      <c r="KGT28" s="157"/>
      <c r="KGU28" s="156"/>
      <c r="KGV28" s="157"/>
      <c r="KGW28" s="157"/>
      <c r="KGX28" s="156"/>
      <c r="KGY28" s="157"/>
      <c r="KGZ28" s="157"/>
      <c r="KHA28" s="156"/>
      <c r="KHB28" s="157"/>
      <c r="KHC28" s="157"/>
      <c r="KHD28" s="156"/>
      <c r="KHE28" s="157"/>
      <c r="KHF28" s="157"/>
      <c r="KHG28" s="156"/>
      <c r="KHH28" s="157"/>
      <c r="KHI28" s="157"/>
      <c r="KHJ28" s="156"/>
      <c r="KHK28" s="157"/>
      <c r="KHL28" s="157"/>
      <c r="KHM28" s="156"/>
      <c r="KHN28" s="157"/>
      <c r="KHO28" s="157"/>
      <c r="KHP28" s="156"/>
      <c r="KHQ28" s="157"/>
      <c r="KHR28" s="157"/>
      <c r="KHS28" s="156"/>
      <c r="KHT28" s="157"/>
      <c r="KHU28" s="157"/>
      <c r="KHV28" s="156"/>
      <c r="KHW28" s="157"/>
      <c r="KHX28" s="157"/>
      <c r="KHY28" s="156"/>
      <c r="KHZ28" s="157"/>
      <c r="KIA28" s="157"/>
      <c r="KIB28" s="156"/>
      <c r="KIC28" s="157"/>
      <c r="KID28" s="157"/>
      <c r="KIE28" s="156"/>
      <c r="KIF28" s="157"/>
      <c r="KIG28" s="157"/>
      <c r="KIH28" s="156"/>
      <c r="KII28" s="157"/>
      <c r="KIJ28" s="157"/>
      <c r="KIK28" s="156"/>
      <c r="KIL28" s="157"/>
      <c r="KIM28" s="157"/>
      <c r="KIN28" s="156"/>
      <c r="KIO28" s="157"/>
      <c r="KIP28" s="157"/>
      <c r="KIQ28" s="156"/>
      <c r="KIR28" s="157"/>
      <c r="KIS28" s="157"/>
      <c r="KIT28" s="156"/>
      <c r="KIU28" s="157"/>
      <c r="KIV28" s="157"/>
      <c r="KIW28" s="156"/>
      <c r="KIX28" s="157"/>
      <c r="KIY28" s="157"/>
      <c r="KIZ28" s="156"/>
      <c r="KJA28" s="157"/>
      <c r="KJB28" s="157"/>
      <c r="KJC28" s="156"/>
      <c r="KJD28" s="157"/>
      <c r="KJE28" s="157"/>
      <c r="KJF28" s="156"/>
      <c r="KJG28" s="157"/>
      <c r="KJH28" s="157"/>
      <c r="KJI28" s="156"/>
      <c r="KJJ28" s="157"/>
      <c r="KJK28" s="157"/>
      <c r="KJL28" s="156"/>
      <c r="KJM28" s="157"/>
      <c r="KJN28" s="157"/>
      <c r="KJO28" s="156"/>
      <c r="KJP28" s="157"/>
      <c r="KJQ28" s="157"/>
      <c r="KJR28" s="156"/>
      <c r="KJS28" s="157"/>
      <c r="KJT28" s="157"/>
      <c r="KJU28" s="156"/>
      <c r="KJV28" s="157"/>
      <c r="KJW28" s="157"/>
      <c r="KJX28" s="156"/>
      <c r="KJY28" s="157"/>
      <c r="KJZ28" s="157"/>
      <c r="KKA28" s="156"/>
      <c r="KKB28" s="157"/>
      <c r="KKC28" s="157"/>
      <c r="KKD28" s="156"/>
      <c r="KKE28" s="157"/>
      <c r="KKF28" s="157"/>
      <c r="KKG28" s="156"/>
      <c r="KKH28" s="157"/>
      <c r="KKI28" s="157"/>
      <c r="KKJ28" s="156"/>
      <c r="KKK28" s="157"/>
      <c r="KKL28" s="157"/>
      <c r="KKM28" s="156"/>
      <c r="KKN28" s="157"/>
      <c r="KKO28" s="157"/>
      <c r="KKP28" s="156"/>
      <c r="KKQ28" s="157"/>
      <c r="KKR28" s="157"/>
      <c r="KKS28" s="156"/>
      <c r="KKT28" s="157"/>
      <c r="KKU28" s="157"/>
      <c r="KKV28" s="156"/>
      <c r="KKW28" s="157"/>
      <c r="KKX28" s="157"/>
      <c r="KKY28" s="156"/>
      <c r="KKZ28" s="157"/>
      <c r="KLA28" s="157"/>
      <c r="KLB28" s="156"/>
      <c r="KLC28" s="157"/>
      <c r="KLD28" s="157"/>
      <c r="KLE28" s="156"/>
      <c r="KLF28" s="157"/>
      <c r="KLG28" s="157"/>
      <c r="KLH28" s="156"/>
      <c r="KLI28" s="157"/>
      <c r="KLJ28" s="157"/>
      <c r="KLK28" s="156"/>
      <c r="KLL28" s="157"/>
      <c r="KLM28" s="157"/>
      <c r="KLN28" s="156"/>
      <c r="KLO28" s="157"/>
      <c r="KLP28" s="157"/>
      <c r="KLQ28" s="156"/>
      <c r="KLR28" s="157"/>
      <c r="KLS28" s="157"/>
      <c r="KLT28" s="156"/>
      <c r="KLU28" s="157"/>
      <c r="KLV28" s="157"/>
      <c r="KLW28" s="156"/>
      <c r="KLX28" s="157"/>
      <c r="KLY28" s="157"/>
      <c r="KLZ28" s="156"/>
      <c r="KMA28" s="157"/>
      <c r="KMB28" s="157"/>
      <c r="KMC28" s="156"/>
      <c r="KMD28" s="157"/>
      <c r="KME28" s="157"/>
      <c r="KMF28" s="156"/>
      <c r="KMG28" s="157"/>
      <c r="KMH28" s="157"/>
      <c r="KMI28" s="156"/>
      <c r="KMJ28" s="157"/>
      <c r="KMK28" s="157"/>
      <c r="KML28" s="156"/>
      <c r="KMM28" s="157"/>
      <c r="KMN28" s="157"/>
      <c r="KMO28" s="156"/>
      <c r="KMP28" s="157"/>
      <c r="KMQ28" s="157"/>
      <c r="KMR28" s="156"/>
      <c r="KMS28" s="157"/>
      <c r="KMT28" s="157"/>
      <c r="KMU28" s="156"/>
      <c r="KMV28" s="157"/>
      <c r="KMW28" s="157"/>
      <c r="KMX28" s="156"/>
      <c r="KMY28" s="157"/>
      <c r="KMZ28" s="157"/>
      <c r="KNA28" s="156"/>
      <c r="KNB28" s="157"/>
      <c r="KNC28" s="157"/>
      <c r="KND28" s="156"/>
      <c r="KNE28" s="157"/>
      <c r="KNF28" s="157"/>
      <c r="KNG28" s="156"/>
      <c r="KNH28" s="157"/>
      <c r="KNI28" s="157"/>
      <c r="KNJ28" s="156"/>
      <c r="KNK28" s="157"/>
      <c r="KNL28" s="157"/>
      <c r="KNM28" s="156"/>
      <c r="KNN28" s="157"/>
      <c r="KNO28" s="157"/>
      <c r="KNP28" s="156"/>
      <c r="KNQ28" s="157"/>
      <c r="KNR28" s="157"/>
      <c r="KNS28" s="156"/>
      <c r="KNT28" s="157"/>
      <c r="KNU28" s="157"/>
      <c r="KNV28" s="156"/>
      <c r="KNW28" s="157"/>
      <c r="KNX28" s="157"/>
      <c r="KNY28" s="156"/>
      <c r="KNZ28" s="157"/>
      <c r="KOA28" s="157"/>
      <c r="KOB28" s="156"/>
      <c r="KOC28" s="157"/>
      <c r="KOD28" s="157"/>
      <c r="KOE28" s="156"/>
      <c r="KOF28" s="157"/>
      <c r="KOG28" s="157"/>
      <c r="KOH28" s="156"/>
      <c r="KOI28" s="157"/>
      <c r="KOJ28" s="157"/>
      <c r="KOK28" s="156"/>
      <c r="KOL28" s="157"/>
      <c r="KOM28" s="157"/>
      <c r="KON28" s="156"/>
      <c r="KOO28" s="157"/>
      <c r="KOP28" s="157"/>
      <c r="KOQ28" s="156"/>
      <c r="KOR28" s="157"/>
      <c r="KOS28" s="157"/>
      <c r="KOT28" s="156"/>
      <c r="KOU28" s="157"/>
      <c r="KOV28" s="157"/>
      <c r="KOW28" s="156"/>
      <c r="KOX28" s="157"/>
      <c r="KOY28" s="157"/>
      <c r="KOZ28" s="156"/>
      <c r="KPA28" s="157"/>
      <c r="KPB28" s="157"/>
      <c r="KPC28" s="156"/>
      <c r="KPD28" s="157"/>
      <c r="KPE28" s="157"/>
      <c r="KPF28" s="156"/>
      <c r="KPG28" s="157"/>
      <c r="KPH28" s="157"/>
      <c r="KPI28" s="156"/>
      <c r="KPJ28" s="157"/>
      <c r="KPK28" s="157"/>
      <c r="KPL28" s="156"/>
      <c r="KPM28" s="157"/>
      <c r="KPN28" s="157"/>
      <c r="KPO28" s="156"/>
      <c r="KPP28" s="157"/>
      <c r="KPQ28" s="157"/>
      <c r="KPR28" s="156"/>
      <c r="KPS28" s="157"/>
      <c r="KPT28" s="157"/>
      <c r="KPU28" s="156"/>
      <c r="KPV28" s="157"/>
      <c r="KPW28" s="157"/>
      <c r="KPX28" s="156"/>
      <c r="KPY28" s="157"/>
      <c r="KPZ28" s="157"/>
      <c r="KQA28" s="156"/>
      <c r="KQB28" s="157"/>
      <c r="KQC28" s="157"/>
      <c r="KQD28" s="156"/>
      <c r="KQE28" s="157"/>
      <c r="KQF28" s="157"/>
      <c r="KQG28" s="156"/>
      <c r="KQH28" s="157"/>
      <c r="KQI28" s="157"/>
      <c r="KQJ28" s="156"/>
      <c r="KQK28" s="157"/>
      <c r="KQL28" s="157"/>
      <c r="KQM28" s="156"/>
      <c r="KQN28" s="157"/>
      <c r="KQO28" s="157"/>
      <c r="KQP28" s="156"/>
      <c r="KQQ28" s="157"/>
      <c r="KQR28" s="157"/>
      <c r="KQS28" s="156"/>
      <c r="KQT28" s="157"/>
      <c r="KQU28" s="157"/>
      <c r="KQV28" s="156"/>
      <c r="KQW28" s="157"/>
      <c r="KQX28" s="157"/>
      <c r="KQY28" s="156"/>
      <c r="KQZ28" s="157"/>
      <c r="KRA28" s="157"/>
      <c r="KRB28" s="156"/>
      <c r="KRC28" s="157"/>
      <c r="KRD28" s="157"/>
      <c r="KRE28" s="156"/>
      <c r="KRF28" s="157"/>
      <c r="KRG28" s="157"/>
      <c r="KRH28" s="156"/>
      <c r="KRI28" s="157"/>
      <c r="KRJ28" s="157"/>
      <c r="KRK28" s="156"/>
      <c r="KRL28" s="157"/>
      <c r="KRM28" s="157"/>
      <c r="KRN28" s="156"/>
      <c r="KRO28" s="157"/>
      <c r="KRP28" s="157"/>
      <c r="KRQ28" s="156"/>
      <c r="KRR28" s="157"/>
      <c r="KRS28" s="157"/>
      <c r="KRT28" s="156"/>
      <c r="KRU28" s="157"/>
      <c r="KRV28" s="157"/>
      <c r="KRW28" s="156"/>
      <c r="KRX28" s="157"/>
      <c r="KRY28" s="157"/>
      <c r="KRZ28" s="156"/>
      <c r="KSA28" s="157"/>
      <c r="KSB28" s="157"/>
      <c r="KSC28" s="156"/>
      <c r="KSD28" s="157"/>
      <c r="KSE28" s="157"/>
      <c r="KSF28" s="156"/>
      <c r="KSG28" s="157"/>
      <c r="KSH28" s="157"/>
      <c r="KSI28" s="156"/>
      <c r="KSJ28" s="157"/>
      <c r="KSK28" s="157"/>
      <c r="KSL28" s="156"/>
      <c r="KSM28" s="157"/>
      <c r="KSN28" s="157"/>
      <c r="KSO28" s="156"/>
      <c r="KSP28" s="157"/>
      <c r="KSQ28" s="157"/>
      <c r="KSR28" s="156"/>
      <c r="KSS28" s="157"/>
      <c r="KST28" s="157"/>
      <c r="KSU28" s="156"/>
      <c r="KSV28" s="157"/>
      <c r="KSW28" s="157"/>
      <c r="KSX28" s="156"/>
      <c r="KSY28" s="157"/>
      <c r="KSZ28" s="157"/>
      <c r="KTA28" s="156"/>
      <c r="KTB28" s="157"/>
      <c r="KTC28" s="157"/>
      <c r="KTD28" s="156"/>
      <c r="KTE28" s="157"/>
      <c r="KTF28" s="157"/>
      <c r="KTG28" s="156"/>
      <c r="KTH28" s="157"/>
      <c r="KTI28" s="157"/>
      <c r="KTJ28" s="156"/>
      <c r="KTK28" s="157"/>
      <c r="KTL28" s="157"/>
      <c r="KTM28" s="156"/>
      <c r="KTN28" s="157"/>
      <c r="KTO28" s="157"/>
      <c r="KTP28" s="156"/>
      <c r="KTQ28" s="157"/>
      <c r="KTR28" s="157"/>
      <c r="KTS28" s="156"/>
      <c r="KTT28" s="157"/>
      <c r="KTU28" s="157"/>
      <c r="KTV28" s="156"/>
      <c r="KTW28" s="157"/>
      <c r="KTX28" s="157"/>
      <c r="KTY28" s="156"/>
      <c r="KTZ28" s="157"/>
      <c r="KUA28" s="157"/>
      <c r="KUB28" s="156"/>
      <c r="KUC28" s="157"/>
      <c r="KUD28" s="157"/>
      <c r="KUE28" s="156"/>
      <c r="KUF28" s="157"/>
      <c r="KUG28" s="157"/>
      <c r="KUH28" s="156"/>
      <c r="KUI28" s="157"/>
      <c r="KUJ28" s="157"/>
      <c r="KUK28" s="156"/>
      <c r="KUL28" s="157"/>
      <c r="KUM28" s="157"/>
      <c r="KUN28" s="156"/>
      <c r="KUO28" s="157"/>
      <c r="KUP28" s="157"/>
      <c r="KUQ28" s="156"/>
      <c r="KUR28" s="157"/>
      <c r="KUS28" s="157"/>
      <c r="KUT28" s="156"/>
      <c r="KUU28" s="157"/>
      <c r="KUV28" s="157"/>
      <c r="KUW28" s="156"/>
      <c r="KUX28" s="157"/>
      <c r="KUY28" s="157"/>
      <c r="KUZ28" s="156"/>
      <c r="KVA28" s="157"/>
      <c r="KVB28" s="157"/>
      <c r="KVC28" s="156"/>
      <c r="KVD28" s="157"/>
      <c r="KVE28" s="157"/>
      <c r="KVF28" s="156"/>
      <c r="KVG28" s="157"/>
      <c r="KVH28" s="157"/>
      <c r="KVI28" s="156"/>
      <c r="KVJ28" s="157"/>
      <c r="KVK28" s="157"/>
      <c r="KVL28" s="156"/>
      <c r="KVM28" s="157"/>
      <c r="KVN28" s="157"/>
      <c r="KVO28" s="156"/>
      <c r="KVP28" s="157"/>
      <c r="KVQ28" s="157"/>
      <c r="KVR28" s="156"/>
      <c r="KVS28" s="157"/>
      <c r="KVT28" s="157"/>
      <c r="KVU28" s="156"/>
      <c r="KVV28" s="157"/>
      <c r="KVW28" s="157"/>
      <c r="KVX28" s="156"/>
      <c r="KVY28" s="157"/>
      <c r="KVZ28" s="157"/>
      <c r="KWA28" s="156"/>
      <c r="KWB28" s="157"/>
      <c r="KWC28" s="157"/>
      <c r="KWD28" s="156"/>
      <c r="KWE28" s="157"/>
      <c r="KWF28" s="157"/>
      <c r="KWG28" s="156"/>
      <c r="KWH28" s="157"/>
      <c r="KWI28" s="157"/>
      <c r="KWJ28" s="156"/>
      <c r="KWK28" s="157"/>
      <c r="KWL28" s="157"/>
      <c r="KWM28" s="156"/>
      <c r="KWN28" s="157"/>
      <c r="KWO28" s="157"/>
      <c r="KWP28" s="156"/>
      <c r="KWQ28" s="157"/>
      <c r="KWR28" s="157"/>
      <c r="KWS28" s="156"/>
      <c r="KWT28" s="157"/>
      <c r="KWU28" s="157"/>
      <c r="KWV28" s="156"/>
      <c r="KWW28" s="157"/>
      <c r="KWX28" s="157"/>
      <c r="KWY28" s="156"/>
      <c r="KWZ28" s="157"/>
      <c r="KXA28" s="157"/>
      <c r="KXB28" s="156"/>
      <c r="KXC28" s="157"/>
      <c r="KXD28" s="157"/>
      <c r="KXE28" s="156"/>
      <c r="KXF28" s="157"/>
      <c r="KXG28" s="157"/>
      <c r="KXH28" s="156"/>
      <c r="KXI28" s="157"/>
      <c r="KXJ28" s="157"/>
      <c r="KXK28" s="156"/>
      <c r="KXL28" s="157"/>
      <c r="KXM28" s="157"/>
      <c r="KXN28" s="156"/>
      <c r="KXO28" s="157"/>
      <c r="KXP28" s="157"/>
      <c r="KXQ28" s="156"/>
      <c r="KXR28" s="157"/>
      <c r="KXS28" s="157"/>
      <c r="KXT28" s="156"/>
      <c r="KXU28" s="157"/>
      <c r="KXV28" s="157"/>
      <c r="KXW28" s="156"/>
      <c r="KXX28" s="157"/>
      <c r="KXY28" s="157"/>
      <c r="KXZ28" s="156"/>
      <c r="KYA28" s="157"/>
      <c r="KYB28" s="157"/>
      <c r="KYC28" s="156"/>
      <c r="KYD28" s="157"/>
      <c r="KYE28" s="157"/>
      <c r="KYF28" s="156"/>
      <c r="KYG28" s="157"/>
      <c r="KYH28" s="157"/>
      <c r="KYI28" s="156"/>
      <c r="KYJ28" s="157"/>
      <c r="KYK28" s="157"/>
      <c r="KYL28" s="156"/>
      <c r="KYM28" s="157"/>
      <c r="KYN28" s="157"/>
      <c r="KYO28" s="156"/>
      <c r="KYP28" s="157"/>
      <c r="KYQ28" s="157"/>
      <c r="KYR28" s="156"/>
      <c r="KYS28" s="157"/>
      <c r="KYT28" s="157"/>
      <c r="KYU28" s="156"/>
      <c r="KYV28" s="157"/>
      <c r="KYW28" s="157"/>
      <c r="KYX28" s="156"/>
      <c r="KYY28" s="157"/>
      <c r="KYZ28" s="157"/>
      <c r="KZA28" s="156"/>
      <c r="KZB28" s="157"/>
      <c r="KZC28" s="157"/>
      <c r="KZD28" s="156"/>
      <c r="KZE28" s="157"/>
      <c r="KZF28" s="157"/>
      <c r="KZG28" s="156"/>
      <c r="KZH28" s="157"/>
      <c r="KZI28" s="157"/>
      <c r="KZJ28" s="156"/>
      <c r="KZK28" s="157"/>
      <c r="KZL28" s="157"/>
      <c r="KZM28" s="156"/>
      <c r="KZN28" s="157"/>
      <c r="KZO28" s="157"/>
      <c r="KZP28" s="156"/>
      <c r="KZQ28" s="157"/>
      <c r="KZR28" s="157"/>
      <c r="KZS28" s="156"/>
      <c r="KZT28" s="157"/>
      <c r="KZU28" s="157"/>
      <c r="KZV28" s="156"/>
      <c r="KZW28" s="157"/>
      <c r="KZX28" s="157"/>
      <c r="KZY28" s="156"/>
      <c r="KZZ28" s="157"/>
      <c r="LAA28" s="157"/>
      <c r="LAB28" s="156"/>
      <c r="LAC28" s="157"/>
      <c r="LAD28" s="157"/>
      <c r="LAE28" s="156"/>
      <c r="LAF28" s="157"/>
      <c r="LAG28" s="157"/>
      <c r="LAH28" s="156"/>
      <c r="LAI28" s="157"/>
      <c r="LAJ28" s="157"/>
      <c r="LAK28" s="156"/>
      <c r="LAL28" s="157"/>
      <c r="LAM28" s="157"/>
      <c r="LAN28" s="156"/>
      <c r="LAO28" s="157"/>
      <c r="LAP28" s="157"/>
      <c r="LAQ28" s="156"/>
      <c r="LAR28" s="157"/>
      <c r="LAS28" s="157"/>
      <c r="LAT28" s="156"/>
      <c r="LAU28" s="157"/>
      <c r="LAV28" s="157"/>
      <c r="LAW28" s="156"/>
      <c r="LAX28" s="157"/>
      <c r="LAY28" s="157"/>
      <c r="LAZ28" s="156"/>
      <c r="LBA28" s="157"/>
      <c r="LBB28" s="157"/>
      <c r="LBC28" s="156"/>
      <c r="LBD28" s="157"/>
      <c r="LBE28" s="157"/>
      <c r="LBF28" s="156"/>
      <c r="LBG28" s="157"/>
      <c r="LBH28" s="157"/>
      <c r="LBI28" s="156"/>
      <c r="LBJ28" s="157"/>
      <c r="LBK28" s="157"/>
      <c r="LBL28" s="156"/>
      <c r="LBM28" s="157"/>
      <c r="LBN28" s="157"/>
      <c r="LBO28" s="156"/>
      <c r="LBP28" s="157"/>
      <c r="LBQ28" s="157"/>
      <c r="LBR28" s="156"/>
      <c r="LBS28" s="157"/>
      <c r="LBT28" s="157"/>
      <c r="LBU28" s="156"/>
      <c r="LBV28" s="157"/>
      <c r="LBW28" s="157"/>
      <c r="LBX28" s="156"/>
      <c r="LBY28" s="157"/>
      <c r="LBZ28" s="157"/>
      <c r="LCA28" s="156"/>
      <c r="LCB28" s="157"/>
      <c r="LCC28" s="157"/>
      <c r="LCD28" s="156"/>
      <c r="LCE28" s="157"/>
      <c r="LCF28" s="157"/>
      <c r="LCG28" s="156"/>
      <c r="LCH28" s="157"/>
      <c r="LCI28" s="157"/>
      <c r="LCJ28" s="156"/>
      <c r="LCK28" s="157"/>
      <c r="LCL28" s="157"/>
      <c r="LCM28" s="156"/>
      <c r="LCN28" s="157"/>
      <c r="LCO28" s="157"/>
      <c r="LCP28" s="156"/>
      <c r="LCQ28" s="157"/>
      <c r="LCR28" s="157"/>
      <c r="LCS28" s="156"/>
      <c r="LCT28" s="157"/>
      <c r="LCU28" s="157"/>
      <c r="LCV28" s="156"/>
      <c r="LCW28" s="157"/>
      <c r="LCX28" s="157"/>
      <c r="LCY28" s="156"/>
      <c r="LCZ28" s="157"/>
      <c r="LDA28" s="157"/>
      <c r="LDB28" s="156"/>
      <c r="LDC28" s="157"/>
      <c r="LDD28" s="157"/>
      <c r="LDE28" s="156"/>
      <c r="LDF28" s="157"/>
      <c r="LDG28" s="157"/>
      <c r="LDH28" s="156"/>
      <c r="LDI28" s="157"/>
      <c r="LDJ28" s="157"/>
      <c r="LDK28" s="156"/>
      <c r="LDL28" s="157"/>
      <c r="LDM28" s="157"/>
      <c r="LDN28" s="156"/>
      <c r="LDO28" s="157"/>
      <c r="LDP28" s="157"/>
      <c r="LDQ28" s="156"/>
      <c r="LDR28" s="157"/>
      <c r="LDS28" s="157"/>
      <c r="LDT28" s="156"/>
      <c r="LDU28" s="157"/>
      <c r="LDV28" s="157"/>
      <c r="LDW28" s="156"/>
      <c r="LDX28" s="157"/>
      <c r="LDY28" s="157"/>
      <c r="LDZ28" s="156"/>
      <c r="LEA28" s="157"/>
      <c r="LEB28" s="157"/>
      <c r="LEC28" s="156"/>
      <c r="LED28" s="157"/>
      <c r="LEE28" s="157"/>
      <c r="LEF28" s="156"/>
      <c r="LEG28" s="157"/>
      <c r="LEH28" s="157"/>
      <c r="LEI28" s="156"/>
      <c r="LEJ28" s="157"/>
      <c r="LEK28" s="157"/>
      <c r="LEL28" s="156"/>
      <c r="LEM28" s="157"/>
      <c r="LEN28" s="157"/>
      <c r="LEO28" s="156"/>
      <c r="LEP28" s="157"/>
      <c r="LEQ28" s="157"/>
      <c r="LER28" s="156"/>
      <c r="LES28" s="157"/>
      <c r="LET28" s="157"/>
      <c r="LEU28" s="156"/>
      <c r="LEV28" s="157"/>
      <c r="LEW28" s="157"/>
      <c r="LEX28" s="156"/>
      <c r="LEY28" s="157"/>
      <c r="LEZ28" s="157"/>
      <c r="LFA28" s="156"/>
      <c r="LFB28" s="157"/>
      <c r="LFC28" s="157"/>
      <c r="LFD28" s="156"/>
      <c r="LFE28" s="157"/>
      <c r="LFF28" s="157"/>
      <c r="LFG28" s="156"/>
      <c r="LFH28" s="157"/>
      <c r="LFI28" s="157"/>
      <c r="LFJ28" s="156"/>
      <c r="LFK28" s="157"/>
      <c r="LFL28" s="157"/>
      <c r="LFM28" s="156"/>
      <c r="LFN28" s="157"/>
      <c r="LFO28" s="157"/>
      <c r="LFP28" s="156"/>
      <c r="LFQ28" s="157"/>
      <c r="LFR28" s="157"/>
      <c r="LFS28" s="156"/>
      <c r="LFT28" s="157"/>
      <c r="LFU28" s="157"/>
      <c r="LFV28" s="156"/>
      <c r="LFW28" s="157"/>
      <c r="LFX28" s="157"/>
      <c r="LFY28" s="156"/>
      <c r="LFZ28" s="157"/>
      <c r="LGA28" s="157"/>
      <c r="LGB28" s="156"/>
      <c r="LGC28" s="157"/>
      <c r="LGD28" s="157"/>
      <c r="LGE28" s="156"/>
      <c r="LGF28" s="157"/>
      <c r="LGG28" s="157"/>
      <c r="LGH28" s="156"/>
      <c r="LGI28" s="157"/>
      <c r="LGJ28" s="157"/>
      <c r="LGK28" s="156"/>
      <c r="LGL28" s="157"/>
      <c r="LGM28" s="157"/>
      <c r="LGN28" s="156"/>
      <c r="LGO28" s="157"/>
      <c r="LGP28" s="157"/>
      <c r="LGQ28" s="156"/>
      <c r="LGR28" s="157"/>
      <c r="LGS28" s="157"/>
      <c r="LGT28" s="156"/>
      <c r="LGU28" s="157"/>
      <c r="LGV28" s="157"/>
      <c r="LGW28" s="156"/>
      <c r="LGX28" s="157"/>
      <c r="LGY28" s="157"/>
      <c r="LGZ28" s="156"/>
      <c r="LHA28" s="157"/>
      <c r="LHB28" s="157"/>
      <c r="LHC28" s="156"/>
      <c r="LHD28" s="157"/>
      <c r="LHE28" s="157"/>
      <c r="LHF28" s="156"/>
      <c r="LHG28" s="157"/>
      <c r="LHH28" s="157"/>
      <c r="LHI28" s="156"/>
      <c r="LHJ28" s="157"/>
      <c r="LHK28" s="157"/>
      <c r="LHL28" s="156"/>
      <c r="LHM28" s="157"/>
      <c r="LHN28" s="157"/>
      <c r="LHO28" s="156"/>
      <c r="LHP28" s="157"/>
      <c r="LHQ28" s="157"/>
      <c r="LHR28" s="156"/>
      <c r="LHS28" s="157"/>
      <c r="LHT28" s="157"/>
      <c r="LHU28" s="156"/>
      <c r="LHV28" s="157"/>
      <c r="LHW28" s="157"/>
      <c r="LHX28" s="156"/>
      <c r="LHY28" s="157"/>
      <c r="LHZ28" s="157"/>
      <c r="LIA28" s="156"/>
      <c r="LIB28" s="157"/>
      <c r="LIC28" s="157"/>
      <c r="LID28" s="156"/>
      <c r="LIE28" s="157"/>
      <c r="LIF28" s="157"/>
      <c r="LIG28" s="156"/>
      <c r="LIH28" s="157"/>
      <c r="LII28" s="157"/>
      <c r="LIJ28" s="156"/>
      <c r="LIK28" s="157"/>
      <c r="LIL28" s="157"/>
      <c r="LIM28" s="156"/>
      <c r="LIN28" s="157"/>
      <c r="LIO28" s="157"/>
      <c r="LIP28" s="156"/>
      <c r="LIQ28" s="157"/>
      <c r="LIR28" s="157"/>
      <c r="LIS28" s="156"/>
      <c r="LIT28" s="157"/>
      <c r="LIU28" s="157"/>
      <c r="LIV28" s="156"/>
      <c r="LIW28" s="157"/>
      <c r="LIX28" s="157"/>
      <c r="LIY28" s="156"/>
      <c r="LIZ28" s="157"/>
      <c r="LJA28" s="157"/>
      <c r="LJB28" s="156"/>
      <c r="LJC28" s="157"/>
      <c r="LJD28" s="157"/>
      <c r="LJE28" s="156"/>
      <c r="LJF28" s="157"/>
      <c r="LJG28" s="157"/>
      <c r="LJH28" s="156"/>
      <c r="LJI28" s="157"/>
      <c r="LJJ28" s="157"/>
      <c r="LJK28" s="156"/>
      <c r="LJL28" s="157"/>
      <c r="LJM28" s="157"/>
      <c r="LJN28" s="156"/>
      <c r="LJO28" s="157"/>
      <c r="LJP28" s="157"/>
      <c r="LJQ28" s="156"/>
      <c r="LJR28" s="157"/>
      <c r="LJS28" s="157"/>
      <c r="LJT28" s="156"/>
      <c r="LJU28" s="157"/>
      <c r="LJV28" s="157"/>
      <c r="LJW28" s="156"/>
      <c r="LJX28" s="157"/>
      <c r="LJY28" s="157"/>
      <c r="LJZ28" s="156"/>
      <c r="LKA28" s="157"/>
      <c r="LKB28" s="157"/>
      <c r="LKC28" s="156"/>
      <c r="LKD28" s="157"/>
      <c r="LKE28" s="157"/>
      <c r="LKF28" s="156"/>
      <c r="LKG28" s="157"/>
      <c r="LKH28" s="157"/>
      <c r="LKI28" s="156"/>
      <c r="LKJ28" s="157"/>
      <c r="LKK28" s="157"/>
      <c r="LKL28" s="156"/>
      <c r="LKM28" s="157"/>
      <c r="LKN28" s="157"/>
      <c r="LKO28" s="156"/>
      <c r="LKP28" s="157"/>
      <c r="LKQ28" s="157"/>
      <c r="LKR28" s="156"/>
      <c r="LKS28" s="157"/>
      <c r="LKT28" s="157"/>
      <c r="LKU28" s="156"/>
      <c r="LKV28" s="157"/>
      <c r="LKW28" s="157"/>
      <c r="LKX28" s="156"/>
      <c r="LKY28" s="157"/>
      <c r="LKZ28" s="157"/>
      <c r="LLA28" s="156"/>
      <c r="LLB28" s="157"/>
      <c r="LLC28" s="157"/>
      <c r="LLD28" s="156"/>
      <c r="LLE28" s="157"/>
      <c r="LLF28" s="157"/>
      <c r="LLG28" s="156"/>
      <c r="LLH28" s="157"/>
      <c r="LLI28" s="157"/>
      <c r="LLJ28" s="156"/>
      <c r="LLK28" s="157"/>
      <c r="LLL28" s="157"/>
      <c r="LLM28" s="156"/>
      <c r="LLN28" s="157"/>
      <c r="LLO28" s="157"/>
      <c r="LLP28" s="156"/>
      <c r="LLQ28" s="157"/>
      <c r="LLR28" s="157"/>
      <c r="LLS28" s="156"/>
      <c r="LLT28" s="157"/>
      <c r="LLU28" s="157"/>
      <c r="LLV28" s="156"/>
      <c r="LLW28" s="157"/>
      <c r="LLX28" s="157"/>
      <c r="LLY28" s="156"/>
      <c r="LLZ28" s="157"/>
      <c r="LMA28" s="157"/>
      <c r="LMB28" s="156"/>
      <c r="LMC28" s="157"/>
      <c r="LMD28" s="157"/>
      <c r="LME28" s="156"/>
      <c r="LMF28" s="157"/>
      <c r="LMG28" s="157"/>
      <c r="LMH28" s="156"/>
      <c r="LMI28" s="157"/>
      <c r="LMJ28" s="157"/>
      <c r="LMK28" s="156"/>
      <c r="LML28" s="157"/>
      <c r="LMM28" s="157"/>
      <c r="LMN28" s="156"/>
      <c r="LMO28" s="157"/>
      <c r="LMP28" s="157"/>
      <c r="LMQ28" s="156"/>
      <c r="LMR28" s="157"/>
      <c r="LMS28" s="157"/>
      <c r="LMT28" s="156"/>
      <c r="LMU28" s="157"/>
      <c r="LMV28" s="157"/>
      <c r="LMW28" s="156"/>
      <c r="LMX28" s="157"/>
      <c r="LMY28" s="157"/>
      <c r="LMZ28" s="156"/>
      <c r="LNA28" s="157"/>
      <c r="LNB28" s="157"/>
      <c r="LNC28" s="156"/>
      <c r="LND28" s="157"/>
      <c r="LNE28" s="157"/>
      <c r="LNF28" s="156"/>
      <c r="LNG28" s="157"/>
      <c r="LNH28" s="157"/>
      <c r="LNI28" s="156"/>
      <c r="LNJ28" s="157"/>
      <c r="LNK28" s="157"/>
      <c r="LNL28" s="156"/>
      <c r="LNM28" s="157"/>
      <c r="LNN28" s="157"/>
      <c r="LNO28" s="156"/>
      <c r="LNP28" s="157"/>
      <c r="LNQ28" s="157"/>
      <c r="LNR28" s="156"/>
      <c r="LNS28" s="157"/>
      <c r="LNT28" s="157"/>
      <c r="LNU28" s="156"/>
      <c r="LNV28" s="157"/>
      <c r="LNW28" s="157"/>
      <c r="LNX28" s="156"/>
      <c r="LNY28" s="157"/>
      <c r="LNZ28" s="157"/>
      <c r="LOA28" s="156"/>
      <c r="LOB28" s="157"/>
      <c r="LOC28" s="157"/>
      <c r="LOD28" s="156"/>
      <c r="LOE28" s="157"/>
      <c r="LOF28" s="157"/>
      <c r="LOG28" s="156"/>
      <c r="LOH28" s="157"/>
      <c r="LOI28" s="157"/>
      <c r="LOJ28" s="156"/>
      <c r="LOK28" s="157"/>
      <c r="LOL28" s="157"/>
      <c r="LOM28" s="156"/>
      <c r="LON28" s="157"/>
      <c r="LOO28" s="157"/>
      <c r="LOP28" s="156"/>
      <c r="LOQ28" s="157"/>
      <c r="LOR28" s="157"/>
      <c r="LOS28" s="156"/>
      <c r="LOT28" s="157"/>
      <c r="LOU28" s="157"/>
      <c r="LOV28" s="156"/>
      <c r="LOW28" s="157"/>
      <c r="LOX28" s="157"/>
      <c r="LOY28" s="156"/>
      <c r="LOZ28" s="157"/>
      <c r="LPA28" s="157"/>
      <c r="LPB28" s="156"/>
      <c r="LPC28" s="157"/>
      <c r="LPD28" s="157"/>
      <c r="LPE28" s="156"/>
      <c r="LPF28" s="157"/>
      <c r="LPG28" s="157"/>
      <c r="LPH28" s="156"/>
      <c r="LPI28" s="157"/>
      <c r="LPJ28" s="157"/>
      <c r="LPK28" s="156"/>
      <c r="LPL28" s="157"/>
      <c r="LPM28" s="157"/>
      <c r="LPN28" s="156"/>
      <c r="LPO28" s="157"/>
      <c r="LPP28" s="157"/>
      <c r="LPQ28" s="156"/>
      <c r="LPR28" s="157"/>
      <c r="LPS28" s="157"/>
      <c r="LPT28" s="156"/>
      <c r="LPU28" s="157"/>
      <c r="LPV28" s="157"/>
      <c r="LPW28" s="156"/>
      <c r="LPX28" s="157"/>
      <c r="LPY28" s="157"/>
      <c r="LPZ28" s="156"/>
      <c r="LQA28" s="157"/>
      <c r="LQB28" s="157"/>
      <c r="LQC28" s="156"/>
      <c r="LQD28" s="157"/>
      <c r="LQE28" s="157"/>
      <c r="LQF28" s="156"/>
      <c r="LQG28" s="157"/>
      <c r="LQH28" s="157"/>
      <c r="LQI28" s="156"/>
      <c r="LQJ28" s="157"/>
      <c r="LQK28" s="157"/>
      <c r="LQL28" s="156"/>
      <c r="LQM28" s="157"/>
      <c r="LQN28" s="157"/>
      <c r="LQO28" s="156"/>
      <c r="LQP28" s="157"/>
      <c r="LQQ28" s="157"/>
      <c r="LQR28" s="156"/>
      <c r="LQS28" s="157"/>
      <c r="LQT28" s="157"/>
      <c r="LQU28" s="156"/>
      <c r="LQV28" s="157"/>
      <c r="LQW28" s="157"/>
      <c r="LQX28" s="156"/>
      <c r="LQY28" s="157"/>
      <c r="LQZ28" s="157"/>
      <c r="LRA28" s="156"/>
      <c r="LRB28" s="157"/>
      <c r="LRC28" s="157"/>
      <c r="LRD28" s="156"/>
      <c r="LRE28" s="157"/>
      <c r="LRF28" s="157"/>
      <c r="LRG28" s="156"/>
      <c r="LRH28" s="157"/>
      <c r="LRI28" s="157"/>
      <c r="LRJ28" s="156"/>
      <c r="LRK28" s="157"/>
      <c r="LRL28" s="157"/>
      <c r="LRM28" s="156"/>
      <c r="LRN28" s="157"/>
      <c r="LRO28" s="157"/>
      <c r="LRP28" s="156"/>
      <c r="LRQ28" s="157"/>
      <c r="LRR28" s="157"/>
      <c r="LRS28" s="156"/>
      <c r="LRT28" s="157"/>
      <c r="LRU28" s="157"/>
      <c r="LRV28" s="156"/>
      <c r="LRW28" s="157"/>
      <c r="LRX28" s="157"/>
      <c r="LRY28" s="156"/>
      <c r="LRZ28" s="157"/>
      <c r="LSA28" s="157"/>
      <c r="LSB28" s="156"/>
      <c r="LSC28" s="157"/>
      <c r="LSD28" s="157"/>
      <c r="LSE28" s="156"/>
      <c r="LSF28" s="157"/>
      <c r="LSG28" s="157"/>
      <c r="LSH28" s="156"/>
      <c r="LSI28" s="157"/>
      <c r="LSJ28" s="157"/>
      <c r="LSK28" s="156"/>
      <c r="LSL28" s="157"/>
      <c r="LSM28" s="157"/>
      <c r="LSN28" s="156"/>
      <c r="LSO28" s="157"/>
      <c r="LSP28" s="157"/>
      <c r="LSQ28" s="156"/>
      <c r="LSR28" s="157"/>
      <c r="LSS28" s="157"/>
      <c r="LST28" s="156"/>
      <c r="LSU28" s="157"/>
      <c r="LSV28" s="157"/>
      <c r="LSW28" s="156"/>
      <c r="LSX28" s="157"/>
      <c r="LSY28" s="157"/>
      <c r="LSZ28" s="156"/>
      <c r="LTA28" s="157"/>
      <c r="LTB28" s="157"/>
      <c r="LTC28" s="156"/>
      <c r="LTD28" s="157"/>
      <c r="LTE28" s="157"/>
      <c r="LTF28" s="156"/>
      <c r="LTG28" s="157"/>
      <c r="LTH28" s="157"/>
      <c r="LTI28" s="156"/>
      <c r="LTJ28" s="157"/>
      <c r="LTK28" s="157"/>
      <c r="LTL28" s="156"/>
      <c r="LTM28" s="157"/>
      <c r="LTN28" s="157"/>
      <c r="LTO28" s="156"/>
      <c r="LTP28" s="157"/>
      <c r="LTQ28" s="157"/>
      <c r="LTR28" s="156"/>
      <c r="LTS28" s="157"/>
      <c r="LTT28" s="157"/>
      <c r="LTU28" s="156"/>
      <c r="LTV28" s="157"/>
      <c r="LTW28" s="157"/>
      <c r="LTX28" s="156"/>
      <c r="LTY28" s="157"/>
      <c r="LTZ28" s="157"/>
      <c r="LUA28" s="156"/>
      <c r="LUB28" s="157"/>
      <c r="LUC28" s="157"/>
      <c r="LUD28" s="156"/>
      <c r="LUE28" s="157"/>
      <c r="LUF28" s="157"/>
      <c r="LUG28" s="156"/>
      <c r="LUH28" s="157"/>
      <c r="LUI28" s="157"/>
      <c r="LUJ28" s="156"/>
      <c r="LUK28" s="157"/>
      <c r="LUL28" s="157"/>
      <c r="LUM28" s="156"/>
      <c r="LUN28" s="157"/>
      <c r="LUO28" s="157"/>
      <c r="LUP28" s="156"/>
      <c r="LUQ28" s="157"/>
      <c r="LUR28" s="157"/>
      <c r="LUS28" s="156"/>
      <c r="LUT28" s="157"/>
      <c r="LUU28" s="157"/>
      <c r="LUV28" s="156"/>
      <c r="LUW28" s="157"/>
      <c r="LUX28" s="157"/>
      <c r="LUY28" s="156"/>
      <c r="LUZ28" s="157"/>
      <c r="LVA28" s="157"/>
      <c r="LVB28" s="156"/>
      <c r="LVC28" s="157"/>
      <c r="LVD28" s="157"/>
      <c r="LVE28" s="156"/>
      <c r="LVF28" s="157"/>
      <c r="LVG28" s="157"/>
      <c r="LVH28" s="156"/>
      <c r="LVI28" s="157"/>
      <c r="LVJ28" s="157"/>
      <c r="LVK28" s="156"/>
      <c r="LVL28" s="157"/>
      <c r="LVM28" s="157"/>
      <c r="LVN28" s="156"/>
      <c r="LVO28" s="157"/>
      <c r="LVP28" s="157"/>
      <c r="LVQ28" s="156"/>
      <c r="LVR28" s="157"/>
      <c r="LVS28" s="157"/>
      <c r="LVT28" s="156"/>
      <c r="LVU28" s="157"/>
      <c r="LVV28" s="157"/>
      <c r="LVW28" s="156"/>
      <c r="LVX28" s="157"/>
      <c r="LVY28" s="157"/>
      <c r="LVZ28" s="156"/>
      <c r="LWA28" s="157"/>
      <c r="LWB28" s="157"/>
      <c r="LWC28" s="156"/>
      <c r="LWD28" s="157"/>
      <c r="LWE28" s="157"/>
      <c r="LWF28" s="156"/>
      <c r="LWG28" s="157"/>
      <c r="LWH28" s="157"/>
      <c r="LWI28" s="156"/>
      <c r="LWJ28" s="157"/>
      <c r="LWK28" s="157"/>
      <c r="LWL28" s="156"/>
      <c r="LWM28" s="157"/>
      <c r="LWN28" s="157"/>
      <c r="LWO28" s="156"/>
      <c r="LWP28" s="157"/>
      <c r="LWQ28" s="157"/>
      <c r="LWR28" s="156"/>
      <c r="LWS28" s="157"/>
      <c r="LWT28" s="157"/>
      <c r="LWU28" s="156"/>
      <c r="LWV28" s="157"/>
      <c r="LWW28" s="157"/>
      <c r="LWX28" s="156"/>
      <c r="LWY28" s="157"/>
      <c r="LWZ28" s="157"/>
      <c r="LXA28" s="156"/>
      <c r="LXB28" s="157"/>
      <c r="LXC28" s="157"/>
      <c r="LXD28" s="156"/>
      <c r="LXE28" s="157"/>
      <c r="LXF28" s="157"/>
      <c r="LXG28" s="156"/>
      <c r="LXH28" s="157"/>
      <c r="LXI28" s="157"/>
      <c r="LXJ28" s="156"/>
      <c r="LXK28" s="157"/>
      <c r="LXL28" s="157"/>
      <c r="LXM28" s="156"/>
      <c r="LXN28" s="157"/>
      <c r="LXO28" s="157"/>
      <c r="LXP28" s="156"/>
      <c r="LXQ28" s="157"/>
      <c r="LXR28" s="157"/>
      <c r="LXS28" s="156"/>
      <c r="LXT28" s="157"/>
      <c r="LXU28" s="157"/>
      <c r="LXV28" s="156"/>
      <c r="LXW28" s="157"/>
      <c r="LXX28" s="157"/>
      <c r="LXY28" s="156"/>
      <c r="LXZ28" s="157"/>
      <c r="LYA28" s="157"/>
      <c r="LYB28" s="156"/>
      <c r="LYC28" s="157"/>
      <c r="LYD28" s="157"/>
      <c r="LYE28" s="156"/>
      <c r="LYF28" s="157"/>
      <c r="LYG28" s="157"/>
      <c r="LYH28" s="156"/>
      <c r="LYI28" s="157"/>
      <c r="LYJ28" s="157"/>
      <c r="LYK28" s="156"/>
      <c r="LYL28" s="157"/>
      <c r="LYM28" s="157"/>
      <c r="LYN28" s="156"/>
      <c r="LYO28" s="157"/>
      <c r="LYP28" s="157"/>
      <c r="LYQ28" s="156"/>
      <c r="LYR28" s="157"/>
      <c r="LYS28" s="157"/>
      <c r="LYT28" s="156"/>
      <c r="LYU28" s="157"/>
      <c r="LYV28" s="157"/>
      <c r="LYW28" s="156"/>
      <c r="LYX28" s="157"/>
      <c r="LYY28" s="157"/>
      <c r="LYZ28" s="156"/>
      <c r="LZA28" s="157"/>
      <c r="LZB28" s="157"/>
      <c r="LZC28" s="156"/>
      <c r="LZD28" s="157"/>
      <c r="LZE28" s="157"/>
      <c r="LZF28" s="156"/>
      <c r="LZG28" s="157"/>
      <c r="LZH28" s="157"/>
      <c r="LZI28" s="156"/>
      <c r="LZJ28" s="157"/>
      <c r="LZK28" s="157"/>
      <c r="LZL28" s="156"/>
      <c r="LZM28" s="157"/>
      <c r="LZN28" s="157"/>
      <c r="LZO28" s="156"/>
      <c r="LZP28" s="157"/>
      <c r="LZQ28" s="157"/>
      <c r="LZR28" s="156"/>
      <c r="LZS28" s="157"/>
      <c r="LZT28" s="157"/>
      <c r="LZU28" s="156"/>
      <c r="LZV28" s="157"/>
      <c r="LZW28" s="157"/>
      <c r="LZX28" s="156"/>
      <c r="LZY28" s="157"/>
      <c r="LZZ28" s="157"/>
      <c r="MAA28" s="156"/>
      <c r="MAB28" s="157"/>
      <c r="MAC28" s="157"/>
      <c r="MAD28" s="156"/>
      <c r="MAE28" s="157"/>
      <c r="MAF28" s="157"/>
      <c r="MAG28" s="156"/>
      <c r="MAH28" s="157"/>
      <c r="MAI28" s="157"/>
      <c r="MAJ28" s="156"/>
      <c r="MAK28" s="157"/>
      <c r="MAL28" s="157"/>
      <c r="MAM28" s="156"/>
      <c r="MAN28" s="157"/>
      <c r="MAO28" s="157"/>
      <c r="MAP28" s="156"/>
      <c r="MAQ28" s="157"/>
      <c r="MAR28" s="157"/>
      <c r="MAS28" s="156"/>
      <c r="MAT28" s="157"/>
      <c r="MAU28" s="157"/>
      <c r="MAV28" s="156"/>
      <c r="MAW28" s="157"/>
      <c r="MAX28" s="157"/>
      <c r="MAY28" s="156"/>
      <c r="MAZ28" s="157"/>
      <c r="MBA28" s="157"/>
      <c r="MBB28" s="156"/>
      <c r="MBC28" s="157"/>
      <c r="MBD28" s="157"/>
      <c r="MBE28" s="156"/>
      <c r="MBF28" s="157"/>
      <c r="MBG28" s="157"/>
      <c r="MBH28" s="156"/>
      <c r="MBI28" s="157"/>
      <c r="MBJ28" s="157"/>
      <c r="MBK28" s="156"/>
      <c r="MBL28" s="157"/>
      <c r="MBM28" s="157"/>
      <c r="MBN28" s="156"/>
      <c r="MBO28" s="157"/>
      <c r="MBP28" s="157"/>
      <c r="MBQ28" s="156"/>
      <c r="MBR28" s="157"/>
      <c r="MBS28" s="157"/>
      <c r="MBT28" s="156"/>
      <c r="MBU28" s="157"/>
      <c r="MBV28" s="157"/>
      <c r="MBW28" s="156"/>
      <c r="MBX28" s="157"/>
      <c r="MBY28" s="157"/>
      <c r="MBZ28" s="156"/>
      <c r="MCA28" s="157"/>
      <c r="MCB28" s="157"/>
      <c r="MCC28" s="156"/>
      <c r="MCD28" s="157"/>
      <c r="MCE28" s="157"/>
      <c r="MCF28" s="156"/>
      <c r="MCG28" s="157"/>
      <c r="MCH28" s="157"/>
      <c r="MCI28" s="156"/>
      <c r="MCJ28" s="157"/>
      <c r="MCK28" s="157"/>
      <c r="MCL28" s="156"/>
      <c r="MCM28" s="157"/>
      <c r="MCN28" s="157"/>
      <c r="MCO28" s="156"/>
      <c r="MCP28" s="157"/>
      <c r="MCQ28" s="157"/>
      <c r="MCR28" s="156"/>
      <c r="MCS28" s="157"/>
      <c r="MCT28" s="157"/>
      <c r="MCU28" s="156"/>
      <c r="MCV28" s="157"/>
      <c r="MCW28" s="157"/>
      <c r="MCX28" s="156"/>
      <c r="MCY28" s="157"/>
      <c r="MCZ28" s="157"/>
      <c r="MDA28" s="156"/>
      <c r="MDB28" s="157"/>
      <c r="MDC28" s="157"/>
      <c r="MDD28" s="156"/>
      <c r="MDE28" s="157"/>
      <c r="MDF28" s="157"/>
      <c r="MDG28" s="156"/>
      <c r="MDH28" s="157"/>
      <c r="MDI28" s="157"/>
      <c r="MDJ28" s="156"/>
      <c r="MDK28" s="157"/>
      <c r="MDL28" s="157"/>
      <c r="MDM28" s="156"/>
      <c r="MDN28" s="157"/>
      <c r="MDO28" s="157"/>
      <c r="MDP28" s="156"/>
      <c r="MDQ28" s="157"/>
      <c r="MDR28" s="157"/>
      <c r="MDS28" s="156"/>
      <c r="MDT28" s="157"/>
      <c r="MDU28" s="157"/>
      <c r="MDV28" s="156"/>
      <c r="MDW28" s="157"/>
      <c r="MDX28" s="157"/>
      <c r="MDY28" s="156"/>
      <c r="MDZ28" s="157"/>
      <c r="MEA28" s="157"/>
      <c r="MEB28" s="156"/>
      <c r="MEC28" s="157"/>
      <c r="MED28" s="157"/>
      <c r="MEE28" s="156"/>
      <c r="MEF28" s="157"/>
      <c r="MEG28" s="157"/>
      <c r="MEH28" s="156"/>
      <c r="MEI28" s="157"/>
      <c r="MEJ28" s="157"/>
      <c r="MEK28" s="156"/>
      <c r="MEL28" s="157"/>
      <c r="MEM28" s="157"/>
      <c r="MEN28" s="156"/>
      <c r="MEO28" s="157"/>
      <c r="MEP28" s="157"/>
      <c r="MEQ28" s="156"/>
      <c r="MER28" s="157"/>
      <c r="MES28" s="157"/>
      <c r="MET28" s="156"/>
      <c r="MEU28" s="157"/>
      <c r="MEV28" s="157"/>
      <c r="MEW28" s="156"/>
      <c r="MEX28" s="157"/>
      <c r="MEY28" s="157"/>
      <c r="MEZ28" s="156"/>
      <c r="MFA28" s="157"/>
      <c r="MFB28" s="157"/>
      <c r="MFC28" s="156"/>
      <c r="MFD28" s="157"/>
      <c r="MFE28" s="157"/>
      <c r="MFF28" s="156"/>
      <c r="MFG28" s="157"/>
      <c r="MFH28" s="157"/>
      <c r="MFI28" s="156"/>
      <c r="MFJ28" s="157"/>
      <c r="MFK28" s="157"/>
      <c r="MFL28" s="156"/>
      <c r="MFM28" s="157"/>
      <c r="MFN28" s="157"/>
      <c r="MFO28" s="156"/>
      <c r="MFP28" s="157"/>
      <c r="MFQ28" s="157"/>
      <c r="MFR28" s="156"/>
      <c r="MFS28" s="157"/>
      <c r="MFT28" s="157"/>
      <c r="MFU28" s="156"/>
      <c r="MFV28" s="157"/>
      <c r="MFW28" s="157"/>
      <c r="MFX28" s="156"/>
      <c r="MFY28" s="157"/>
      <c r="MFZ28" s="157"/>
      <c r="MGA28" s="156"/>
      <c r="MGB28" s="157"/>
      <c r="MGC28" s="157"/>
      <c r="MGD28" s="156"/>
      <c r="MGE28" s="157"/>
      <c r="MGF28" s="157"/>
      <c r="MGG28" s="156"/>
      <c r="MGH28" s="157"/>
      <c r="MGI28" s="157"/>
      <c r="MGJ28" s="156"/>
      <c r="MGK28" s="157"/>
      <c r="MGL28" s="157"/>
      <c r="MGM28" s="156"/>
      <c r="MGN28" s="157"/>
      <c r="MGO28" s="157"/>
      <c r="MGP28" s="156"/>
      <c r="MGQ28" s="157"/>
      <c r="MGR28" s="157"/>
      <c r="MGS28" s="156"/>
      <c r="MGT28" s="157"/>
      <c r="MGU28" s="157"/>
      <c r="MGV28" s="156"/>
      <c r="MGW28" s="157"/>
      <c r="MGX28" s="157"/>
      <c r="MGY28" s="156"/>
      <c r="MGZ28" s="157"/>
      <c r="MHA28" s="157"/>
      <c r="MHB28" s="156"/>
      <c r="MHC28" s="157"/>
      <c r="MHD28" s="157"/>
      <c r="MHE28" s="156"/>
      <c r="MHF28" s="157"/>
      <c r="MHG28" s="157"/>
      <c r="MHH28" s="156"/>
      <c r="MHI28" s="157"/>
      <c r="MHJ28" s="157"/>
      <c r="MHK28" s="156"/>
      <c r="MHL28" s="157"/>
      <c r="MHM28" s="157"/>
      <c r="MHN28" s="156"/>
      <c r="MHO28" s="157"/>
      <c r="MHP28" s="157"/>
      <c r="MHQ28" s="156"/>
      <c r="MHR28" s="157"/>
      <c r="MHS28" s="157"/>
      <c r="MHT28" s="156"/>
      <c r="MHU28" s="157"/>
      <c r="MHV28" s="157"/>
      <c r="MHW28" s="156"/>
      <c r="MHX28" s="157"/>
      <c r="MHY28" s="157"/>
      <c r="MHZ28" s="156"/>
      <c r="MIA28" s="157"/>
      <c r="MIB28" s="157"/>
      <c r="MIC28" s="156"/>
      <c r="MID28" s="157"/>
      <c r="MIE28" s="157"/>
      <c r="MIF28" s="156"/>
      <c r="MIG28" s="157"/>
      <c r="MIH28" s="157"/>
      <c r="MII28" s="156"/>
      <c r="MIJ28" s="157"/>
      <c r="MIK28" s="157"/>
      <c r="MIL28" s="156"/>
      <c r="MIM28" s="157"/>
      <c r="MIN28" s="157"/>
      <c r="MIO28" s="156"/>
      <c r="MIP28" s="157"/>
      <c r="MIQ28" s="157"/>
      <c r="MIR28" s="156"/>
      <c r="MIS28" s="157"/>
      <c r="MIT28" s="157"/>
      <c r="MIU28" s="156"/>
      <c r="MIV28" s="157"/>
      <c r="MIW28" s="157"/>
      <c r="MIX28" s="156"/>
      <c r="MIY28" s="157"/>
      <c r="MIZ28" s="157"/>
      <c r="MJA28" s="156"/>
      <c r="MJB28" s="157"/>
      <c r="MJC28" s="157"/>
      <c r="MJD28" s="156"/>
      <c r="MJE28" s="157"/>
      <c r="MJF28" s="157"/>
      <c r="MJG28" s="156"/>
      <c r="MJH28" s="157"/>
      <c r="MJI28" s="157"/>
      <c r="MJJ28" s="156"/>
      <c r="MJK28" s="157"/>
      <c r="MJL28" s="157"/>
      <c r="MJM28" s="156"/>
      <c r="MJN28" s="157"/>
      <c r="MJO28" s="157"/>
      <c r="MJP28" s="156"/>
      <c r="MJQ28" s="157"/>
      <c r="MJR28" s="157"/>
      <c r="MJS28" s="156"/>
      <c r="MJT28" s="157"/>
      <c r="MJU28" s="157"/>
      <c r="MJV28" s="156"/>
      <c r="MJW28" s="157"/>
      <c r="MJX28" s="157"/>
      <c r="MJY28" s="156"/>
      <c r="MJZ28" s="157"/>
      <c r="MKA28" s="157"/>
      <c r="MKB28" s="156"/>
      <c r="MKC28" s="157"/>
      <c r="MKD28" s="157"/>
      <c r="MKE28" s="156"/>
      <c r="MKF28" s="157"/>
      <c r="MKG28" s="157"/>
      <c r="MKH28" s="156"/>
      <c r="MKI28" s="157"/>
      <c r="MKJ28" s="157"/>
      <c r="MKK28" s="156"/>
      <c r="MKL28" s="157"/>
      <c r="MKM28" s="157"/>
      <c r="MKN28" s="156"/>
      <c r="MKO28" s="157"/>
      <c r="MKP28" s="157"/>
      <c r="MKQ28" s="156"/>
      <c r="MKR28" s="157"/>
      <c r="MKS28" s="157"/>
      <c r="MKT28" s="156"/>
      <c r="MKU28" s="157"/>
      <c r="MKV28" s="157"/>
      <c r="MKW28" s="156"/>
      <c r="MKX28" s="157"/>
      <c r="MKY28" s="157"/>
      <c r="MKZ28" s="156"/>
      <c r="MLA28" s="157"/>
      <c r="MLB28" s="157"/>
      <c r="MLC28" s="156"/>
      <c r="MLD28" s="157"/>
      <c r="MLE28" s="157"/>
      <c r="MLF28" s="156"/>
      <c r="MLG28" s="157"/>
      <c r="MLH28" s="157"/>
      <c r="MLI28" s="156"/>
      <c r="MLJ28" s="157"/>
      <c r="MLK28" s="157"/>
      <c r="MLL28" s="156"/>
      <c r="MLM28" s="157"/>
      <c r="MLN28" s="157"/>
      <c r="MLO28" s="156"/>
      <c r="MLP28" s="157"/>
      <c r="MLQ28" s="157"/>
      <c r="MLR28" s="156"/>
      <c r="MLS28" s="157"/>
      <c r="MLT28" s="157"/>
      <c r="MLU28" s="156"/>
      <c r="MLV28" s="157"/>
      <c r="MLW28" s="157"/>
      <c r="MLX28" s="156"/>
      <c r="MLY28" s="157"/>
      <c r="MLZ28" s="157"/>
      <c r="MMA28" s="156"/>
      <c r="MMB28" s="157"/>
      <c r="MMC28" s="157"/>
      <c r="MMD28" s="156"/>
      <c r="MME28" s="157"/>
      <c r="MMF28" s="157"/>
      <c r="MMG28" s="156"/>
      <c r="MMH28" s="157"/>
      <c r="MMI28" s="157"/>
      <c r="MMJ28" s="156"/>
      <c r="MMK28" s="157"/>
      <c r="MML28" s="157"/>
      <c r="MMM28" s="156"/>
      <c r="MMN28" s="157"/>
      <c r="MMO28" s="157"/>
      <c r="MMP28" s="156"/>
      <c r="MMQ28" s="157"/>
      <c r="MMR28" s="157"/>
      <c r="MMS28" s="156"/>
      <c r="MMT28" s="157"/>
      <c r="MMU28" s="157"/>
      <c r="MMV28" s="156"/>
      <c r="MMW28" s="157"/>
      <c r="MMX28" s="157"/>
      <c r="MMY28" s="156"/>
      <c r="MMZ28" s="157"/>
      <c r="MNA28" s="157"/>
      <c r="MNB28" s="156"/>
      <c r="MNC28" s="157"/>
      <c r="MND28" s="157"/>
      <c r="MNE28" s="156"/>
      <c r="MNF28" s="157"/>
      <c r="MNG28" s="157"/>
      <c r="MNH28" s="156"/>
      <c r="MNI28" s="157"/>
      <c r="MNJ28" s="157"/>
      <c r="MNK28" s="156"/>
      <c r="MNL28" s="157"/>
      <c r="MNM28" s="157"/>
      <c r="MNN28" s="156"/>
      <c r="MNO28" s="157"/>
      <c r="MNP28" s="157"/>
      <c r="MNQ28" s="156"/>
      <c r="MNR28" s="157"/>
      <c r="MNS28" s="157"/>
      <c r="MNT28" s="156"/>
      <c r="MNU28" s="157"/>
      <c r="MNV28" s="157"/>
      <c r="MNW28" s="156"/>
      <c r="MNX28" s="157"/>
      <c r="MNY28" s="157"/>
      <c r="MNZ28" s="156"/>
      <c r="MOA28" s="157"/>
      <c r="MOB28" s="157"/>
      <c r="MOC28" s="156"/>
      <c r="MOD28" s="157"/>
      <c r="MOE28" s="157"/>
      <c r="MOF28" s="156"/>
      <c r="MOG28" s="157"/>
      <c r="MOH28" s="157"/>
      <c r="MOI28" s="156"/>
      <c r="MOJ28" s="157"/>
      <c r="MOK28" s="157"/>
      <c r="MOL28" s="156"/>
      <c r="MOM28" s="157"/>
      <c r="MON28" s="157"/>
      <c r="MOO28" s="156"/>
      <c r="MOP28" s="157"/>
      <c r="MOQ28" s="157"/>
      <c r="MOR28" s="156"/>
      <c r="MOS28" s="157"/>
      <c r="MOT28" s="157"/>
      <c r="MOU28" s="156"/>
      <c r="MOV28" s="157"/>
      <c r="MOW28" s="157"/>
      <c r="MOX28" s="156"/>
      <c r="MOY28" s="157"/>
      <c r="MOZ28" s="157"/>
      <c r="MPA28" s="156"/>
      <c r="MPB28" s="157"/>
      <c r="MPC28" s="157"/>
      <c r="MPD28" s="156"/>
      <c r="MPE28" s="157"/>
      <c r="MPF28" s="157"/>
      <c r="MPG28" s="156"/>
      <c r="MPH28" s="157"/>
      <c r="MPI28" s="157"/>
      <c r="MPJ28" s="156"/>
      <c r="MPK28" s="157"/>
      <c r="MPL28" s="157"/>
      <c r="MPM28" s="156"/>
      <c r="MPN28" s="157"/>
      <c r="MPO28" s="157"/>
      <c r="MPP28" s="156"/>
      <c r="MPQ28" s="157"/>
      <c r="MPR28" s="157"/>
      <c r="MPS28" s="156"/>
      <c r="MPT28" s="157"/>
      <c r="MPU28" s="157"/>
      <c r="MPV28" s="156"/>
      <c r="MPW28" s="157"/>
      <c r="MPX28" s="157"/>
      <c r="MPY28" s="156"/>
      <c r="MPZ28" s="157"/>
      <c r="MQA28" s="157"/>
      <c r="MQB28" s="156"/>
      <c r="MQC28" s="157"/>
      <c r="MQD28" s="157"/>
      <c r="MQE28" s="156"/>
      <c r="MQF28" s="157"/>
      <c r="MQG28" s="157"/>
      <c r="MQH28" s="156"/>
      <c r="MQI28" s="157"/>
      <c r="MQJ28" s="157"/>
      <c r="MQK28" s="156"/>
      <c r="MQL28" s="157"/>
      <c r="MQM28" s="157"/>
      <c r="MQN28" s="156"/>
      <c r="MQO28" s="157"/>
      <c r="MQP28" s="157"/>
      <c r="MQQ28" s="156"/>
      <c r="MQR28" s="157"/>
      <c r="MQS28" s="157"/>
      <c r="MQT28" s="156"/>
      <c r="MQU28" s="157"/>
      <c r="MQV28" s="157"/>
      <c r="MQW28" s="156"/>
      <c r="MQX28" s="157"/>
      <c r="MQY28" s="157"/>
      <c r="MQZ28" s="156"/>
      <c r="MRA28" s="157"/>
      <c r="MRB28" s="157"/>
      <c r="MRC28" s="156"/>
      <c r="MRD28" s="157"/>
      <c r="MRE28" s="157"/>
      <c r="MRF28" s="156"/>
      <c r="MRG28" s="157"/>
      <c r="MRH28" s="157"/>
      <c r="MRI28" s="156"/>
      <c r="MRJ28" s="157"/>
      <c r="MRK28" s="157"/>
      <c r="MRL28" s="156"/>
      <c r="MRM28" s="157"/>
      <c r="MRN28" s="157"/>
      <c r="MRO28" s="156"/>
      <c r="MRP28" s="157"/>
      <c r="MRQ28" s="157"/>
      <c r="MRR28" s="156"/>
      <c r="MRS28" s="157"/>
      <c r="MRT28" s="157"/>
      <c r="MRU28" s="156"/>
      <c r="MRV28" s="157"/>
      <c r="MRW28" s="157"/>
      <c r="MRX28" s="156"/>
      <c r="MRY28" s="157"/>
      <c r="MRZ28" s="157"/>
      <c r="MSA28" s="156"/>
      <c r="MSB28" s="157"/>
      <c r="MSC28" s="157"/>
      <c r="MSD28" s="156"/>
      <c r="MSE28" s="157"/>
      <c r="MSF28" s="157"/>
      <c r="MSG28" s="156"/>
      <c r="MSH28" s="157"/>
      <c r="MSI28" s="157"/>
      <c r="MSJ28" s="156"/>
      <c r="MSK28" s="157"/>
      <c r="MSL28" s="157"/>
      <c r="MSM28" s="156"/>
      <c r="MSN28" s="157"/>
      <c r="MSO28" s="157"/>
      <c r="MSP28" s="156"/>
      <c r="MSQ28" s="157"/>
      <c r="MSR28" s="157"/>
      <c r="MSS28" s="156"/>
      <c r="MST28" s="157"/>
      <c r="MSU28" s="157"/>
      <c r="MSV28" s="156"/>
      <c r="MSW28" s="157"/>
      <c r="MSX28" s="157"/>
      <c r="MSY28" s="156"/>
      <c r="MSZ28" s="157"/>
      <c r="MTA28" s="157"/>
      <c r="MTB28" s="156"/>
      <c r="MTC28" s="157"/>
      <c r="MTD28" s="157"/>
      <c r="MTE28" s="156"/>
      <c r="MTF28" s="157"/>
      <c r="MTG28" s="157"/>
      <c r="MTH28" s="156"/>
      <c r="MTI28" s="157"/>
      <c r="MTJ28" s="157"/>
      <c r="MTK28" s="156"/>
      <c r="MTL28" s="157"/>
      <c r="MTM28" s="157"/>
      <c r="MTN28" s="156"/>
      <c r="MTO28" s="157"/>
      <c r="MTP28" s="157"/>
      <c r="MTQ28" s="156"/>
      <c r="MTR28" s="157"/>
      <c r="MTS28" s="157"/>
      <c r="MTT28" s="156"/>
      <c r="MTU28" s="157"/>
      <c r="MTV28" s="157"/>
      <c r="MTW28" s="156"/>
      <c r="MTX28" s="157"/>
      <c r="MTY28" s="157"/>
      <c r="MTZ28" s="156"/>
      <c r="MUA28" s="157"/>
      <c r="MUB28" s="157"/>
      <c r="MUC28" s="156"/>
      <c r="MUD28" s="157"/>
      <c r="MUE28" s="157"/>
      <c r="MUF28" s="156"/>
      <c r="MUG28" s="157"/>
      <c r="MUH28" s="157"/>
      <c r="MUI28" s="156"/>
      <c r="MUJ28" s="157"/>
      <c r="MUK28" s="157"/>
      <c r="MUL28" s="156"/>
      <c r="MUM28" s="157"/>
      <c r="MUN28" s="157"/>
      <c r="MUO28" s="156"/>
      <c r="MUP28" s="157"/>
      <c r="MUQ28" s="157"/>
      <c r="MUR28" s="156"/>
      <c r="MUS28" s="157"/>
      <c r="MUT28" s="157"/>
      <c r="MUU28" s="156"/>
      <c r="MUV28" s="157"/>
      <c r="MUW28" s="157"/>
      <c r="MUX28" s="156"/>
      <c r="MUY28" s="157"/>
      <c r="MUZ28" s="157"/>
      <c r="MVA28" s="156"/>
      <c r="MVB28" s="157"/>
      <c r="MVC28" s="157"/>
      <c r="MVD28" s="156"/>
      <c r="MVE28" s="157"/>
      <c r="MVF28" s="157"/>
      <c r="MVG28" s="156"/>
      <c r="MVH28" s="157"/>
      <c r="MVI28" s="157"/>
      <c r="MVJ28" s="156"/>
      <c r="MVK28" s="157"/>
      <c r="MVL28" s="157"/>
      <c r="MVM28" s="156"/>
      <c r="MVN28" s="157"/>
      <c r="MVO28" s="157"/>
      <c r="MVP28" s="156"/>
      <c r="MVQ28" s="157"/>
      <c r="MVR28" s="157"/>
      <c r="MVS28" s="156"/>
      <c r="MVT28" s="157"/>
      <c r="MVU28" s="157"/>
      <c r="MVV28" s="156"/>
      <c r="MVW28" s="157"/>
      <c r="MVX28" s="157"/>
      <c r="MVY28" s="156"/>
      <c r="MVZ28" s="157"/>
      <c r="MWA28" s="157"/>
      <c r="MWB28" s="156"/>
      <c r="MWC28" s="157"/>
      <c r="MWD28" s="157"/>
      <c r="MWE28" s="156"/>
      <c r="MWF28" s="157"/>
      <c r="MWG28" s="157"/>
      <c r="MWH28" s="156"/>
      <c r="MWI28" s="157"/>
      <c r="MWJ28" s="157"/>
      <c r="MWK28" s="156"/>
      <c r="MWL28" s="157"/>
      <c r="MWM28" s="157"/>
      <c r="MWN28" s="156"/>
      <c r="MWO28" s="157"/>
      <c r="MWP28" s="157"/>
      <c r="MWQ28" s="156"/>
      <c r="MWR28" s="157"/>
      <c r="MWS28" s="157"/>
      <c r="MWT28" s="156"/>
      <c r="MWU28" s="157"/>
      <c r="MWV28" s="157"/>
      <c r="MWW28" s="156"/>
      <c r="MWX28" s="157"/>
      <c r="MWY28" s="157"/>
      <c r="MWZ28" s="156"/>
      <c r="MXA28" s="157"/>
      <c r="MXB28" s="157"/>
      <c r="MXC28" s="156"/>
      <c r="MXD28" s="157"/>
      <c r="MXE28" s="157"/>
      <c r="MXF28" s="156"/>
      <c r="MXG28" s="157"/>
      <c r="MXH28" s="157"/>
      <c r="MXI28" s="156"/>
      <c r="MXJ28" s="157"/>
      <c r="MXK28" s="157"/>
      <c r="MXL28" s="156"/>
      <c r="MXM28" s="157"/>
      <c r="MXN28" s="157"/>
      <c r="MXO28" s="156"/>
      <c r="MXP28" s="157"/>
      <c r="MXQ28" s="157"/>
      <c r="MXR28" s="156"/>
      <c r="MXS28" s="157"/>
      <c r="MXT28" s="157"/>
      <c r="MXU28" s="156"/>
      <c r="MXV28" s="157"/>
      <c r="MXW28" s="157"/>
      <c r="MXX28" s="156"/>
      <c r="MXY28" s="157"/>
      <c r="MXZ28" s="157"/>
      <c r="MYA28" s="156"/>
      <c r="MYB28" s="157"/>
      <c r="MYC28" s="157"/>
      <c r="MYD28" s="156"/>
      <c r="MYE28" s="157"/>
      <c r="MYF28" s="157"/>
      <c r="MYG28" s="156"/>
      <c r="MYH28" s="157"/>
      <c r="MYI28" s="157"/>
      <c r="MYJ28" s="156"/>
      <c r="MYK28" s="157"/>
      <c r="MYL28" s="157"/>
      <c r="MYM28" s="156"/>
      <c r="MYN28" s="157"/>
      <c r="MYO28" s="157"/>
      <c r="MYP28" s="156"/>
      <c r="MYQ28" s="157"/>
      <c r="MYR28" s="157"/>
      <c r="MYS28" s="156"/>
      <c r="MYT28" s="157"/>
      <c r="MYU28" s="157"/>
      <c r="MYV28" s="156"/>
      <c r="MYW28" s="157"/>
      <c r="MYX28" s="157"/>
      <c r="MYY28" s="156"/>
      <c r="MYZ28" s="157"/>
      <c r="MZA28" s="157"/>
      <c r="MZB28" s="156"/>
      <c r="MZC28" s="157"/>
      <c r="MZD28" s="157"/>
      <c r="MZE28" s="156"/>
      <c r="MZF28" s="157"/>
      <c r="MZG28" s="157"/>
      <c r="MZH28" s="156"/>
      <c r="MZI28" s="157"/>
      <c r="MZJ28" s="157"/>
      <c r="MZK28" s="156"/>
      <c r="MZL28" s="157"/>
      <c r="MZM28" s="157"/>
      <c r="MZN28" s="156"/>
      <c r="MZO28" s="157"/>
      <c r="MZP28" s="157"/>
      <c r="MZQ28" s="156"/>
      <c r="MZR28" s="157"/>
      <c r="MZS28" s="157"/>
      <c r="MZT28" s="156"/>
      <c r="MZU28" s="157"/>
      <c r="MZV28" s="157"/>
      <c r="MZW28" s="156"/>
      <c r="MZX28" s="157"/>
      <c r="MZY28" s="157"/>
      <c r="MZZ28" s="156"/>
      <c r="NAA28" s="157"/>
      <c r="NAB28" s="157"/>
      <c r="NAC28" s="156"/>
      <c r="NAD28" s="157"/>
      <c r="NAE28" s="157"/>
      <c r="NAF28" s="156"/>
      <c r="NAG28" s="157"/>
      <c r="NAH28" s="157"/>
      <c r="NAI28" s="156"/>
      <c r="NAJ28" s="157"/>
      <c r="NAK28" s="157"/>
      <c r="NAL28" s="156"/>
      <c r="NAM28" s="157"/>
      <c r="NAN28" s="157"/>
      <c r="NAO28" s="156"/>
      <c r="NAP28" s="157"/>
      <c r="NAQ28" s="157"/>
      <c r="NAR28" s="156"/>
      <c r="NAS28" s="157"/>
      <c r="NAT28" s="157"/>
      <c r="NAU28" s="156"/>
      <c r="NAV28" s="157"/>
      <c r="NAW28" s="157"/>
      <c r="NAX28" s="156"/>
      <c r="NAY28" s="157"/>
      <c r="NAZ28" s="157"/>
      <c r="NBA28" s="156"/>
      <c r="NBB28" s="157"/>
      <c r="NBC28" s="157"/>
      <c r="NBD28" s="156"/>
      <c r="NBE28" s="157"/>
      <c r="NBF28" s="157"/>
      <c r="NBG28" s="156"/>
      <c r="NBH28" s="157"/>
      <c r="NBI28" s="157"/>
      <c r="NBJ28" s="156"/>
      <c r="NBK28" s="157"/>
      <c r="NBL28" s="157"/>
      <c r="NBM28" s="156"/>
      <c r="NBN28" s="157"/>
      <c r="NBO28" s="157"/>
      <c r="NBP28" s="156"/>
      <c r="NBQ28" s="157"/>
      <c r="NBR28" s="157"/>
      <c r="NBS28" s="156"/>
      <c r="NBT28" s="157"/>
      <c r="NBU28" s="157"/>
      <c r="NBV28" s="156"/>
      <c r="NBW28" s="157"/>
      <c r="NBX28" s="157"/>
      <c r="NBY28" s="156"/>
      <c r="NBZ28" s="157"/>
      <c r="NCA28" s="157"/>
      <c r="NCB28" s="156"/>
      <c r="NCC28" s="157"/>
      <c r="NCD28" s="157"/>
      <c r="NCE28" s="156"/>
      <c r="NCF28" s="157"/>
      <c r="NCG28" s="157"/>
      <c r="NCH28" s="156"/>
      <c r="NCI28" s="157"/>
      <c r="NCJ28" s="157"/>
      <c r="NCK28" s="156"/>
      <c r="NCL28" s="157"/>
      <c r="NCM28" s="157"/>
      <c r="NCN28" s="156"/>
      <c r="NCO28" s="157"/>
      <c r="NCP28" s="157"/>
      <c r="NCQ28" s="156"/>
      <c r="NCR28" s="157"/>
      <c r="NCS28" s="157"/>
      <c r="NCT28" s="156"/>
      <c r="NCU28" s="157"/>
      <c r="NCV28" s="157"/>
      <c r="NCW28" s="156"/>
      <c r="NCX28" s="157"/>
      <c r="NCY28" s="157"/>
      <c r="NCZ28" s="156"/>
      <c r="NDA28" s="157"/>
      <c r="NDB28" s="157"/>
      <c r="NDC28" s="156"/>
      <c r="NDD28" s="157"/>
      <c r="NDE28" s="157"/>
      <c r="NDF28" s="156"/>
      <c r="NDG28" s="157"/>
      <c r="NDH28" s="157"/>
      <c r="NDI28" s="156"/>
      <c r="NDJ28" s="157"/>
      <c r="NDK28" s="157"/>
      <c r="NDL28" s="156"/>
      <c r="NDM28" s="157"/>
      <c r="NDN28" s="157"/>
      <c r="NDO28" s="156"/>
      <c r="NDP28" s="157"/>
      <c r="NDQ28" s="157"/>
      <c r="NDR28" s="156"/>
      <c r="NDS28" s="157"/>
      <c r="NDT28" s="157"/>
      <c r="NDU28" s="156"/>
      <c r="NDV28" s="157"/>
      <c r="NDW28" s="157"/>
      <c r="NDX28" s="156"/>
      <c r="NDY28" s="157"/>
      <c r="NDZ28" s="157"/>
      <c r="NEA28" s="156"/>
      <c r="NEB28" s="157"/>
      <c r="NEC28" s="157"/>
      <c r="NED28" s="156"/>
      <c r="NEE28" s="157"/>
      <c r="NEF28" s="157"/>
      <c r="NEG28" s="156"/>
      <c r="NEH28" s="157"/>
      <c r="NEI28" s="157"/>
      <c r="NEJ28" s="156"/>
      <c r="NEK28" s="157"/>
      <c r="NEL28" s="157"/>
      <c r="NEM28" s="156"/>
      <c r="NEN28" s="157"/>
      <c r="NEO28" s="157"/>
      <c r="NEP28" s="156"/>
      <c r="NEQ28" s="157"/>
      <c r="NER28" s="157"/>
      <c r="NES28" s="156"/>
      <c r="NET28" s="157"/>
      <c r="NEU28" s="157"/>
      <c r="NEV28" s="156"/>
      <c r="NEW28" s="157"/>
      <c r="NEX28" s="157"/>
      <c r="NEY28" s="156"/>
      <c r="NEZ28" s="157"/>
      <c r="NFA28" s="157"/>
      <c r="NFB28" s="156"/>
      <c r="NFC28" s="157"/>
      <c r="NFD28" s="157"/>
      <c r="NFE28" s="156"/>
      <c r="NFF28" s="157"/>
      <c r="NFG28" s="157"/>
      <c r="NFH28" s="156"/>
      <c r="NFI28" s="157"/>
      <c r="NFJ28" s="157"/>
      <c r="NFK28" s="156"/>
      <c r="NFL28" s="157"/>
      <c r="NFM28" s="157"/>
      <c r="NFN28" s="156"/>
      <c r="NFO28" s="157"/>
      <c r="NFP28" s="157"/>
      <c r="NFQ28" s="156"/>
      <c r="NFR28" s="157"/>
      <c r="NFS28" s="157"/>
      <c r="NFT28" s="156"/>
      <c r="NFU28" s="157"/>
      <c r="NFV28" s="157"/>
      <c r="NFW28" s="156"/>
      <c r="NFX28" s="157"/>
      <c r="NFY28" s="157"/>
      <c r="NFZ28" s="156"/>
      <c r="NGA28" s="157"/>
      <c r="NGB28" s="157"/>
      <c r="NGC28" s="156"/>
      <c r="NGD28" s="157"/>
      <c r="NGE28" s="157"/>
      <c r="NGF28" s="156"/>
      <c r="NGG28" s="157"/>
      <c r="NGH28" s="157"/>
      <c r="NGI28" s="156"/>
      <c r="NGJ28" s="157"/>
      <c r="NGK28" s="157"/>
      <c r="NGL28" s="156"/>
      <c r="NGM28" s="157"/>
      <c r="NGN28" s="157"/>
      <c r="NGO28" s="156"/>
      <c r="NGP28" s="157"/>
      <c r="NGQ28" s="157"/>
      <c r="NGR28" s="156"/>
      <c r="NGS28" s="157"/>
      <c r="NGT28" s="157"/>
      <c r="NGU28" s="156"/>
      <c r="NGV28" s="157"/>
      <c r="NGW28" s="157"/>
      <c r="NGX28" s="156"/>
      <c r="NGY28" s="157"/>
      <c r="NGZ28" s="157"/>
      <c r="NHA28" s="156"/>
      <c r="NHB28" s="157"/>
      <c r="NHC28" s="157"/>
      <c r="NHD28" s="156"/>
      <c r="NHE28" s="157"/>
      <c r="NHF28" s="157"/>
      <c r="NHG28" s="156"/>
      <c r="NHH28" s="157"/>
      <c r="NHI28" s="157"/>
      <c r="NHJ28" s="156"/>
      <c r="NHK28" s="157"/>
      <c r="NHL28" s="157"/>
      <c r="NHM28" s="156"/>
      <c r="NHN28" s="157"/>
      <c r="NHO28" s="157"/>
      <c r="NHP28" s="156"/>
      <c r="NHQ28" s="157"/>
      <c r="NHR28" s="157"/>
      <c r="NHS28" s="156"/>
      <c r="NHT28" s="157"/>
      <c r="NHU28" s="157"/>
      <c r="NHV28" s="156"/>
      <c r="NHW28" s="157"/>
      <c r="NHX28" s="157"/>
      <c r="NHY28" s="156"/>
      <c r="NHZ28" s="157"/>
      <c r="NIA28" s="157"/>
      <c r="NIB28" s="156"/>
      <c r="NIC28" s="157"/>
      <c r="NID28" s="157"/>
      <c r="NIE28" s="156"/>
      <c r="NIF28" s="157"/>
      <c r="NIG28" s="157"/>
      <c r="NIH28" s="156"/>
      <c r="NII28" s="157"/>
      <c r="NIJ28" s="157"/>
      <c r="NIK28" s="156"/>
      <c r="NIL28" s="157"/>
      <c r="NIM28" s="157"/>
      <c r="NIN28" s="156"/>
      <c r="NIO28" s="157"/>
      <c r="NIP28" s="157"/>
      <c r="NIQ28" s="156"/>
      <c r="NIR28" s="157"/>
      <c r="NIS28" s="157"/>
      <c r="NIT28" s="156"/>
      <c r="NIU28" s="157"/>
      <c r="NIV28" s="157"/>
      <c r="NIW28" s="156"/>
      <c r="NIX28" s="157"/>
      <c r="NIY28" s="157"/>
      <c r="NIZ28" s="156"/>
      <c r="NJA28" s="157"/>
      <c r="NJB28" s="157"/>
      <c r="NJC28" s="156"/>
      <c r="NJD28" s="157"/>
      <c r="NJE28" s="157"/>
      <c r="NJF28" s="156"/>
      <c r="NJG28" s="157"/>
      <c r="NJH28" s="157"/>
      <c r="NJI28" s="156"/>
      <c r="NJJ28" s="157"/>
      <c r="NJK28" s="157"/>
      <c r="NJL28" s="156"/>
      <c r="NJM28" s="157"/>
      <c r="NJN28" s="157"/>
      <c r="NJO28" s="156"/>
      <c r="NJP28" s="157"/>
      <c r="NJQ28" s="157"/>
      <c r="NJR28" s="156"/>
      <c r="NJS28" s="157"/>
      <c r="NJT28" s="157"/>
      <c r="NJU28" s="156"/>
      <c r="NJV28" s="157"/>
      <c r="NJW28" s="157"/>
      <c r="NJX28" s="156"/>
      <c r="NJY28" s="157"/>
      <c r="NJZ28" s="157"/>
      <c r="NKA28" s="156"/>
      <c r="NKB28" s="157"/>
      <c r="NKC28" s="157"/>
      <c r="NKD28" s="156"/>
      <c r="NKE28" s="157"/>
      <c r="NKF28" s="157"/>
      <c r="NKG28" s="156"/>
      <c r="NKH28" s="157"/>
      <c r="NKI28" s="157"/>
      <c r="NKJ28" s="156"/>
      <c r="NKK28" s="157"/>
      <c r="NKL28" s="157"/>
      <c r="NKM28" s="156"/>
      <c r="NKN28" s="157"/>
      <c r="NKO28" s="157"/>
      <c r="NKP28" s="156"/>
      <c r="NKQ28" s="157"/>
      <c r="NKR28" s="157"/>
      <c r="NKS28" s="156"/>
      <c r="NKT28" s="157"/>
      <c r="NKU28" s="157"/>
      <c r="NKV28" s="156"/>
      <c r="NKW28" s="157"/>
      <c r="NKX28" s="157"/>
      <c r="NKY28" s="156"/>
      <c r="NKZ28" s="157"/>
      <c r="NLA28" s="157"/>
      <c r="NLB28" s="156"/>
      <c r="NLC28" s="157"/>
      <c r="NLD28" s="157"/>
      <c r="NLE28" s="156"/>
      <c r="NLF28" s="157"/>
      <c r="NLG28" s="157"/>
      <c r="NLH28" s="156"/>
      <c r="NLI28" s="157"/>
      <c r="NLJ28" s="157"/>
      <c r="NLK28" s="156"/>
      <c r="NLL28" s="157"/>
      <c r="NLM28" s="157"/>
      <c r="NLN28" s="156"/>
      <c r="NLO28" s="157"/>
      <c r="NLP28" s="157"/>
      <c r="NLQ28" s="156"/>
      <c r="NLR28" s="157"/>
      <c r="NLS28" s="157"/>
      <c r="NLT28" s="156"/>
      <c r="NLU28" s="157"/>
      <c r="NLV28" s="157"/>
      <c r="NLW28" s="156"/>
      <c r="NLX28" s="157"/>
      <c r="NLY28" s="157"/>
      <c r="NLZ28" s="156"/>
      <c r="NMA28" s="157"/>
      <c r="NMB28" s="157"/>
      <c r="NMC28" s="156"/>
      <c r="NMD28" s="157"/>
      <c r="NME28" s="157"/>
      <c r="NMF28" s="156"/>
      <c r="NMG28" s="157"/>
      <c r="NMH28" s="157"/>
      <c r="NMI28" s="156"/>
      <c r="NMJ28" s="157"/>
      <c r="NMK28" s="157"/>
      <c r="NML28" s="156"/>
      <c r="NMM28" s="157"/>
      <c r="NMN28" s="157"/>
      <c r="NMO28" s="156"/>
      <c r="NMP28" s="157"/>
      <c r="NMQ28" s="157"/>
      <c r="NMR28" s="156"/>
      <c r="NMS28" s="157"/>
      <c r="NMT28" s="157"/>
      <c r="NMU28" s="156"/>
      <c r="NMV28" s="157"/>
      <c r="NMW28" s="157"/>
      <c r="NMX28" s="156"/>
      <c r="NMY28" s="157"/>
      <c r="NMZ28" s="157"/>
      <c r="NNA28" s="156"/>
      <c r="NNB28" s="157"/>
      <c r="NNC28" s="157"/>
      <c r="NND28" s="156"/>
      <c r="NNE28" s="157"/>
      <c r="NNF28" s="157"/>
      <c r="NNG28" s="156"/>
      <c r="NNH28" s="157"/>
      <c r="NNI28" s="157"/>
      <c r="NNJ28" s="156"/>
      <c r="NNK28" s="157"/>
      <c r="NNL28" s="157"/>
      <c r="NNM28" s="156"/>
      <c r="NNN28" s="157"/>
      <c r="NNO28" s="157"/>
      <c r="NNP28" s="156"/>
      <c r="NNQ28" s="157"/>
      <c r="NNR28" s="157"/>
      <c r="NNS28" s="156"/>
      <c r="NNT28" s="157"/>
      <c r="NNU28" s="157"/>
      <c r="NNV28" s="156"/>
      <c r="NNW28" s="157"/>
      <c r="NNX28" s="157"/>
      <c r="NNY28" s="156"/>
      <c r="NNZ28" s="157"/>
      <c r="NOA28" s="157"/>
      <c r="NOB28" s="156"/>
      <c r="NOC28" s="157"/>
      <c r="NOD28" s="157"/>
      <c r="NOE28" s="156"/>
      <c r="NOF28" s="157"/>
      <c r="NOG28" s="157"/>
      <c r="NOH28" s="156"/>
      <c r="NOI28" s="157"/>
      <c r="NOJ28" s="157"/>
      <c r="NOK28" s="156"/>
      <c r="NOL28" s="157"/>
      <c r="NOM28" s="157"/>
      <c r="NON28" s="156"/>
      <c r="NOO28" s="157"/>
      <c r="NOP28" s="157"/>
      <c r="NOQ28" s="156"/>
      <c r="NOR28" s="157"/>
      <c r="NOS28" s="157"/>
      <c r="NOT28" s="156"/>
      <c r="NOU28" s="157"/>
      <c r="NOV28" s="157"/>
      <c r="NOW28" s="156"/>
      <c r="NOX28" s="157"/>
      <c r="NOY28" s="157"/>
      <c r="NOZ28" s="156"/>
      <c r="NPA28" s="157"/>
      <c r="NPB28" s="157"/>
      <c r="NPC28" s="156"/>
      <c r="NPD28" s="157"/>
      <c r="NPE28" s="157"/>
      <c r="NPF28" s="156"/>
      <c r="NPG28" s="157"/>
      <c r="NPH28" s="157"/>
      <c r="NPI28" s="156"/>
      <c r="NPJ28" s="157"/>
      <c r="NPK28" s="157"/>
      <c r="NPL28" s="156"/>
      <c r="NPM28" s="157"/>
      <c r="NPN28" s="157"/>
      <c r="NPO28" s="156"/>
      <c r="NPP28" s="157"/>
      <c r="NPQ28" s="157"/>
      <c r="NPR28" s="156"/>
      <c r="NPS28" s="157"/>
      <c r="NPT28" s="157"/>
      <c r="NPU28" s="156"/>
      <c r="NPV28" s="157"/>
      <c r="NPW28" s="157"/>
      <c r="NPX28" s="156"/>
      <c r="NPY28" s="157"/>
      <c r="NPZ28" s="157"/>
      <c r="NQA28" s="156"/>
      <c r="NQB28" s="157"/>
      <c r="NQC28" s="157"/>
      <c r="NQD28" s="156"/>
      <c r="NQE28" s="157"/>
      <c r="NQF28" s="157"/>
      <c r="NQG28" s="156"/>
      <c r="NQH28" s="157"/>
      <c r="NQI28" s="157"/>
      <c r="NQJ28" s="156"/>
      <c r="NQK28" s="157"/>
      <c r="NQL28" s="157"/>
      <c r="NQM28" s="156"/>
      <c r="NQN28" s="157"/>
      <c r="NQO28" s="157"/>
      <c r="NQP28" s="156"/>
      <c r="NQQ28" s="157"/>
      <c r="NQR28" s="157"/>
      <c r="NQS28" s="156"/>
      <c r="NQT28" s="157"/>
      <c r="NQU28" s="157"/>
      <c r="NQV28" s="156"/>
      <c r="NQW28" s="157"/>
      <c r="NQX28" s="157"/>
      <c r="NQY28" s="156"/>
      <c r="NQZ28" s="157"/>
      <c r="NRA28" s="157"/>
      <c r="NRB28" s="156"/>
      <c r="NRC28" s="157"/>
      <c r="NRD28" s="157"/>
      <c r="NRE28" s="156"/>
      <c r="NRF28" s="157"/>
      <c r="NRG28" s="157"/>
      <c r="NRH28" s="156"/>
      <c r="NRI28" s="157"/>
      <c r="NRJ28" s="157"/>
      <c r="NRK28" s="156"/>
      <c r="NRL28" s="157"/>
      <c r="NRM28" s="157"/>
      <c r="NRN28" s="156"/>
      <c r="NRO28" s="157"/>
      <c r="NRP28" s="157"/>
      <c r="NRQ28" s="156"/>
      <c r="NRR28" s="157"/>
      <c r="NRS28" s="157"/>
      <c r="NRT28" s="156"/>
      <c r="NRU28" s="157"/>
      <c r="NRV28" s="157"/>
      <c r="NRW28" s="156"/>
      <c r="NRX28" s="157"/>
      <c r="NRY28" s="157"/>
      <c r="NRZ28" s="156"/>
      <c r="NSA28" s="157"/>
      <c r="NSB28" s="157"/>
      <c r="NSC28" s="156"/>
      <c r="NSD28" s="157"/>
      <c r="NSE28" s="157"/>
      <c r="NSF28" s="156"/>
      <c r="NSG28" s="157"/>
      <c r="NSH28" s="157"/>
      <c r="NSI28" s="156"/>
      <c r="NSJ28" s="157"/>
      <c r="NSK28" s="157"/>
      <c r="NSL28" s="156"/>
      <c r="NSM28" s="157"/>
      <c r="NSN28" s="157"/>
      <c r="NSO28" s="156"/>
      <c r="NSP28" s="157"/>
      <c r="NSQ28" s="157"/>
      <c r="NSR28" s="156"/>
      <c r="NSS28" s="157"/>
      <c r="NST28" s="157"/>
      <c r="NSU28" s="156"/>
      <c r="NSV28" s="157"/>
      <c r="NSW28" s="157"/>
      <c r="NSX28" s="156"/>
      <c r="NSY28" s="157"/>
      <c r="NSZ28" s="157"/>
      <c r="NTA28" s="156"/>
      <c r="NTB28" s="157"/>
      <c r="NTC28" s="157"/>
      <c r="NTD28" s="156"/>
      <c r="NTE28" s="157"/>
      <c r="NTF28" s="157"/>
      <c r="NTG28" s="156"/>
      <c r="NTH28" s="157"/>
      <c r="NTI28" s="157"/>
      <c r="NTJ28" s="156"/>
      <c r="NTK28" s="157"/>
      <c r="NTL28" s="157"/>
      <c r="NTM28" s="156"/>
      <c r="NTN28" s="157"/>
      <c r="NTO28" s="157"/>
      <c r="NTP28" s="156"/>
      <c r="NTQ28" s="157"/>
      <c r="NTR28" s="157"/>
      <c r="NTS28" s="156"/>
      <c r="NTT28" s="157"/>
      <c r="NTU28" s="157"/>
      <c r="NTV28" s="156"/>
      <c r="NTW28" s="157"/>
      <c r="NTX28" s="157"/>
      <c r="NTY28" s="156"/>
      <c r="NTZ28" s="157"/>
      <c r="NUA28" s="157"/>
      <c r="NUB28" s="156"/>
      <c r="NUC28" s="157"/>
      <c r="NUD28" s="157"/>
      <c r="NUE28" s="156"/>
      <c r="NUF28" s="157"/>
      <c r="NUG28" s="157"/>
      <c r="NUH28" s="156"/>
      <c r="NUI28" s="157"/>
      <c r="NUJ28" s="157"/>
      <c r="NUK28" s="156"/>
      <c r="NUL28" s="157"/>
      <c r="NUM28" s="157"/>
      <c r="NUN28" s="156"/>
      <c r="NUO28" s="157"/>
      <c r="NUP28" s="157"/>
      <c r="NUQ28" s="156"/>
      <c r="NUR28" s="157"/>
      <c r="NUS28" s="157"/>
      <c r="NUT28" s="156"/>
      <c r="NUU28" s="157"/>
      <c r="NUV28" s="157"/>
      <c r="NUW28" s="156"/>
      <c r="NUX28" s="157"/>
      <c r="NUY28" s="157"/>
      <c r="NUZ28" s="156"/>
      <c r="NVA28" s="157"/>
      <c r="NVB28" s="157"/>
      <c r="NVC28" s="156"/>
      <c r="NVD28" s="157"/>
      <c r="NVE28" s="157"/>
      <c r="NVF28" s="156"/>
      <c r="NVG28" s="157"/>
      <c r="NVH28" s="157"/>
      <c r="NVI28" s="156"/>
      <c r="NVJ28" s="157"/>
      <c r="NVK28" s="157"/>
      <c r="NVL28" s="156"/>
      <c r="NVM28" s="157"/>
      <c r="NVN28" s="157"/>
      <c r="NVO28" s="156"/>
      <c r="NVP28" s="157"/>
      <c r="NVQ28" s="157"/>
      <c r="NVR28" s="156"/>
      <c r="NVS28" s="157"/>
      <c r="NVT28" s="157"/>
      <c r="NVU28" s="156"/>
      <c r="NVV28" s="157"/>
      <c r="NVW28" s="157"/>
      <c r="NVX28" s="156"/>
      <c r="NVY28" s="157"/>
      <c r="NVZ28" s="157"/>
      <c r="NWA28" s="156"/>
      <c r="NWB28" s="157"/>
      <c r="NWC28" s="157"/>
      <c r="NWD28" s="156"/>
      <c r="NWE28" s="157"/>
      <c r="NWF28" s="157"/>
      <c r="NWG28" s="156"/>
      <c r="NWH28" s="157"/>
      <c r="NWI28" s="157"/>
      <c r="NWJ28" s="156"/>
      <c r="NWK28" s="157"/>
      <c r="NWL28" s="157"/>
      <c r="NWM28" s="156"/>
      <c r="NWN28" s="157"/>
      <c r="NWO28" s="157"/>
      <c r="NWP28" s="156"/>
      <c r="NWQ28" s="157"/>
      <c r="NWR28" s="157"/>
      <c r="NWS28" s="156"/>
      <c r="NWT28" s="157"/>
      <c r="NWU28" s="157"/>
      <c r="NWV28" s="156"/>
      <c r="NWW28" s="157"/>
      <c r="NWX28" s="157"/>
      <c r="NWY28" s="156"/>
      <c r="NWZ28" s="157"/>
      <c r="NXA28" s="157"/>
      <c r="NXB28" s="156"/>
      <c r="NXC28" s="157"/>
      <c r="NXD28" s="157"/>
      <c r="NXE28" s="156"/>
      <c r="NXF28" s="157"/>
      <c r="NXG28" s="157"/>
      <c r="NXH28" s="156"/>
      <c r="NXI28" s="157"/>
      <c r="NXJ28" s="157"/>
      <c r="NXK28" s="156"/>
      <c r="NXL28" s="157"/>
      <c r="NXM28" s="157"/>
      <c r="NXN28" s="156"/>
      <c r="NXO28" s="157"/>
      <c r="NXP28" s="157"/>
      <c r="NXQ28" s="156"/>
      <c r="NXR28" s="157"/>
      <c r="NXS28" s="157"/>
      <c r="NXT28" s="156"/>
      <c r="NXU28" s="157"/>
      <c r="NXV28" s="157"/>
      <c r="NXW28" s="156"/>
      <c r="NXX28" s="157"/>
      <c r="NXY28" s="157"/>
      <c r="NXZ28" s="156"/>
      <c r="NYA28" s="157"/>
      <c r="NYB28" s="157"/>
      <c r="NYC28" s="156"/>
      <c r="NYD28" s="157"/>
      <c r="NYE28" s="157"/>
      <c r="NYF28" s="156"/>
      <c r="NYG28" s="157"/>
      <c r="NYH28" s="157"/>
      <c r="NYI28" s="156"/>
      <c r="NYJ28" s="157"/>
      <c r="NYK28" s="157"/>
      <c r="NYL28" s="156"/>
      <c r="NYM28" s="157"/>
      <c r="NYN28" s="157"/>
      <c r="NYO28" s="156"/>
      <c r="NYP28" s="157"/>
      <c r="NYQ28" s="157"/>
      <c r="NYR28" s="156"/>
      <c r="NYS28" s="157"/>
      <c r="NYT28" s="157"/>
      <c r="NYU28" s="156"/>
      <c r="NYV28" s="157"/>
      <c r="NYW28" s="157"/>
      <c r="NYX28" s="156"/>
      <c r="NYY28" s="157"/>
      <c r="NYZ28" s="157"/>
      <c r="NZA28" s="156"/>
      <c r="NZB28" s="157"/>
      <c r="NZC28" s="157"/>
      <c r="NZD28" s="156"/>
      <c r="NZE28" s="157"/>
      <c r="NZF28" s="157"/>
      <c r="NZG28" s="156"/>
      <c r="NZH28" s="157"/>
      <c r="NZI28" s="157"/>
      <c r="NZJ28" s="156"/>
      <c r="NZK28" s="157"/>
      <c r="NZL28" s="157"/>
      <c r="NZM28" s="156"/>
      <c r="NZN28" s="157"/>
      <c r="NZO28" s="157"/>
      <c r="NZP28" s="156"/>
      <c r="NZQ28" s="157"/>
      <c r="NZR28" s="157"/>
      <c r="NZS28" s="156"/>
      <c r="NZT28" s="157"/>
      <c r="NZU28" s="157"/>
      <c r="NZV28" s="156"/>
      <c r="NZW28" s="157"/>
      <c r="NZX28" s="157"/>
      <c r="NZY28" s="156"/>
      <c r="NZZ28" s="157"/>
      <c r="OAA28" s="157"/>
      <c r="OAB28" s="156"/>
      <c r="OAC28" s="157"/>
      <c r="OAD28" s="157"/>
      <c r="OAE28" s="156"/>
      <c r="OAF28" s="157"/>
      <c r="OAG28" s="157"/>
      <c r="OAH28" s="156"/>
      <c r="OAI28" s="157"/>
      <c r="OAJ28" s="157"/>
      <c r="OAK28" s="156"/>
      <c r="OAL28" s="157"/>
      <c r="OAM28" s="157"/>
      <c r="OAN28" s="156"/>
      <c r="OAO28" s="157"/>
      <c r="OAP28" s="157"/>
      <c r="OAQ28" s="156"/>
      <c r="OAR28" s="157"/>
      <c r="OAS28" s="157"/>
      <c r="OAT28" s="156"/>
      <c r="OAU28" s="157"/>
      <c r="OAV28" s="157"/>
      <c r="OAW28" s="156"/>
      <c r="OAX28" s="157"/>
      <c r="OAY28" s="157"/>
      <c r="OAZ28" s="156"/>
      <c r="OBA28" s="157"/>
      <c r="OBB28" s="157"/>
      <c r="OBC28" s="156"/>
      <c r="OBD28" s="157"/>
      <c r="OBE28" s="157"/>
      <c r="OBF28" s="156"/>
      <c r="OBG28" s="157"/>
      <c r="OBH28" s="157"/>
      <c r="OBI28" s="156"/>
      <c r="OBJ28" s="157"/>
      <c r="OBK28" s="157"/>
      <c r="OBL28" s="156"/>
      <c r="OBM28" s="157"/>
      <c r="OBN28" s="157"/>
      <c r="OBO28" s="156"/>
      <c r="OBP28" s="157"/>
      <c r="OBQ28" s="157"/>
      <c r="OBR28" s="156"/>
      <c r="OBS28" s="157"/>
      <c r="OBT28" s="157"/>
      <c r="OBU28" s="156"/>
      <c r="OBV28" s="157"/>
      <c r="OBW28" s="157"/>
      <c r="OBX28" s="156"/>
      <c r="OBY28" s="157"/>
      <c r="OBZ28" s="157"/>
      <c r="OCA28" s="156"/>
      <c r="OCB28" s="157"/>
      <c r="OCC28" s="157"/>
      <c r="OCD28" s="156"/>
      <c r="OCE28" s="157"/>
      <c r="OCF28" s="157"/>
      <c r="OCG28" s="156"/>
      <c r="OCH28" s="157"/>
      <c r="OCI28" s="157"/>
      <c r="OCJ28" s="156"/>
      <c r="OCK28" s="157"/>
      <c r="OCL28" s="157"/>
      <c r="OCM28" s="156"/>
      <c r="OCN28" s="157"/>
      <c r="OCO28" s="157"/>
      <c r="OCP28" s="156"/>
      <c r="OCQ28" s="157"/>
      <c r="OCR28" s="157"/>
      <c r="OCS28" s="156"/>
      <c r="OCT28" s="157"/>
      <c r="OCU28" s="157"/>
      <c r="OCV28" s="156"/>
      <c r="OCW28" s="157"/>
      <c r="OCX28" s="157"/>
      <c r="OCY28" s="156"/>
      <c r="OCZ28" s="157"/>
      <c r="ODA28" s="157"/>
      <c r="ODB28" s="156"/>
      <c r="ODC28" s="157"/>
      <c r="ODD28" s="157"/>
      <c r="ODE28" s="156"/>
      <c r="ODF28" s="157"/>
      <c r="ODG28" s="157"/>
      <c r="ODH28" s="156"/>
      <c r="ODI28" s="157"/>
      <c r="ODJ28" s="157"/>
      <c r="ODK28" s="156"/>
      <c r="ODL28" s="157"/>
      <c r="ODM28" s="157"/>
      <c r="ODN28" s="156"/>
      <c r="ODO28" s="157"/>
      <c r="ODP28" s="157"/>
      <c r="ODQ28" s="156"/>
      <c r="ODR28" s="157"/>
      <c r="ODS28" s="157"/>
      <c r="ODT28" s="156"/>
      <c r="ODU28" s="157"/>
      <c r="ODV28" s="157"/>
      <c r="ODW28" s="156"/>
      <c r="ODX28" s="157"/>
      <c r="ODY28" s="157"/>
      <c r="ODZ28" s="156"/>
      <c r="OEA28" s="157"/>
      <c r="OEB28" s="157"/>
      <c r="OEC28" s="156"/>
      <c r="OED28" s="157"/>
      <c r="OEE28" s="157"/>
      <c r="OEF28" s="156"/>
      <c r="OEG28" s="157"/>
      <c r="OEH28" s="157"/>
      <c r="OEI28" s="156"/>
      <c r="OEJ28" s="157"/>
      <c r="OEK28" s="157"/>
      <c r="OEL28" s="156"/>
      <c r="OEM28" s="157"/>
      <c r="OEN28" s="157"/>
      <c r="OEO28" s="156"/>
      <c r="OEP28" s="157"/>
      <c r="OEQ28" s="157"/>
      <c r="OER28" s="156"/>
      <c r="OES28" s="157"/>
      <c r="OET28" s="157"/>
      <c r="OEU28" s="156"/>
      <c r="OEV28" s="157"/>
      <c r="OEW28" s="157"/>
      <c r="OEX28" s="156"/>
      <c r="OEY28" s="157"/>
      <c r="OEZ28" s="157"/>
      <c r="OFA28" s="156"/>
      <c r="OFB28" s="157"/>
      <c r="OFC28" s="157"/>
      <c r="OFD28" s="156"/>
      <c r="OFE28" s="157"/>
      <c r="OFF28" s="157"/>
      <c r="OFG28" s="156"/>
      <c r="OFH28" s="157"/>
      <c r="OFI28" s="157"/>
      <c r="OFJ28" s="156"/>
      <c r="OFK28" s="157"/>
      <c r="OFL28" s="157"/>
      <c r="OFM28" s="156"/>
      <c r="OFN28" s="157"/>
      <c r="OFO28" s="157"/>
      <c r="OFP28" s="156"/>
      <c r="OFQ28" s="157"/>
      <c r="OFR28" s="157"/>
      <c r="OFS28" s="156"/>
      <c r="OFT28" s="157"/>
      <c r="OFU28" s="157"/>
      <c r="OFV28" s="156"/>
      <c r="OFW28" s="157"/>
      <c r="OFX28" s="157"/>
      <c r="OFY28" s="156"/>
      <c r="OFZ28" s="157"/>
      <c r="OGA28" s="157"/>
      <c r="OGB28" s="156"/>
      <c r="OGC28" s="157"/>
      <c r="OGD28" s="157"/>
      <c r="OGE28" s="156"/>
      <c r="OGF28" s="157"/>
      <c r="OGG28" s="157"/>
      <c r="OGH28" s="156"/>
      <c r="OGI28" s="157"/>
      <c r="OGJ28" s="157"/>
      <c r="OGK28" s="156"/>
      <c r="OGL28" s="157"/>
      <c r="OGM28" s="157"/>
      <c r="OGN28" s="156"/>
      <c r="OGO28" s="157"/>
      <c r="OGP28" s="157"/>
      <c r="OGQ28" s="156"/>
      <c r="OGR28" s="157"/>
      <c r="OGS28" s="157"/>
      <c r="OGT28" s="156"/>
      <c r="OGU28" s="157"/>
      <c r="OGV28" s="157"/>
      <c r="OGW28" s="156"/>
      <c r="OGX28" s="157"/>
      <c r="OGY28" s="157"/>
      <c r="OGZ28" s="156"/>
      <c r="OHA28" s="157"/>
      <c r="OHB28" s="157"/>
      <c r="OHC28" s="156"/>
      <c r="OHD28" s="157"/>
      <c r="OHE28" s="157"/>
      <c r="OHF28" s="156"/>
      <c r="OHG28" s="157"/>
      <c r="OHH28" s="157"/>
      <c r="OHI28" s="156"/>
      <c r="OHJ28" s="157"/>
      <c r="OHK28" s="157"/>
      <c r="OHL28" s="156"/>
      <c r="OHM28" s="157"/>
      <c r="OHN28" s="157"/>
      <c r="OHO28" s="156"/>
      <c r="OHP28" s="157"/>
      <c r="OHQ28" s="157"/>
      <c r="OHR28" s="156"/>
      <c r="OHS28" s="157"/>
      <c r="OHT28" s="157"/>
      <c r="OHU28" s="156"/>
      <c r="OHV28" s="157"/>
      <c r="OHW28" s="157"/>
      <c r="OHX28" s="156"/>
      <c r="OHY28" s="157"/>
      <c r="OHZ28" s="157"/>
      <c r="OIA28" s="156"/>
      <c r="OIB28" s="157"/>
      <c r="OIC28" s="157"/>
      <c r="OID28" s="156"/>
      <c r="OIE28" s="157"/>
      <c r="OIF28" s="157"/>
      <c r="OIG28" s="156"/>
      <c r="OIH28" s="157"/>
      <c r="OII28" s="157"/>
      <c r="OIJ28" s="156"/>
      <c r="OIK28" s="157"/>
      <c r="OIL28" s="157"/>
      <c r="OIM28" s="156"/>
      <c r="OIN28" s="157"/>
      <c r="OIO28" s="157"/>
      <c r="OIP28" s="156"/>
      <c r="OIQ28" s="157"/>
      <c r="OIR28" s="157"/>
      <c r="OIS28" s="156"/>
      <c r="OIT28" s="157"/>
      <c r="OIU28" s="157"/>
      <c r="OIV28" s="156"/>
      <c r="OIW28" s="157"/>
      <c r="OIX28" s="157"/>
      <c r="OIY28" s="156"/>
      <c r="OIZ28" s="157"/>
      <c r="OJA28" s="157"/>
      <c r="OJB28" s="156"/>
      <c r="OJC28" s="157"/>
      <c r="OJD28" s="157"/>
      <c r="OJE28" s="156"/>
      <c r="OJF28" s="157"/>
      <c r="OJG28" s="157"/>
      <c r="OJH28" s="156"/>
      <c r="OJI28" s="157"/>
      <c r="OJJ28" s="157"/>
      <c r="OJK28" s="156"/>
      <c r="OJL28" s="157"/>
      <c r="OJM28" s="157"/>
      <c r="OJN28" s="156"/>
      <c r="OJO28" s="157"/>
      <c r="OJP28" s="157"/>
      <c r="OJQ28" s="156"/>
      <c r="OJR28" s="157"/>
      <c r="OJS28" s="157"/>
      <c r="OJT28" s="156"/>
      <c r="OJU28" s="157"/>
      <c r="OJV28" s="157"/>
      <c r="OJW28" s="156"/>
      <c r="OJX28" s="157"/>
      <c r="OJY28" s="157"/>
      <c r="OJZ28" s="156"/>
      <c r="OKA28" s="157"/>
      <c r="OKB28" s="157"/>
      <c r="OKC28" s="156"/>
      <c r="OKD28" s="157"/>
      <c r="OKE28" s="157"/>
      <c r="OKF28" s="156"/>
      <c r="OKG28" s="157"/>
      <c r="OKH28" s="157"/>
      <c r="OKI28" s="156"/>
      <c r="OKJ28" s="157"/>
      <c r="OKK28" s="157"/>
      <c r="OKL28" s="156"/>
      <c r="OKM28" s="157"/>
      <c r="OKN28" s="157"/>
      <c r="OKO28" s="156"/>
      <c r="OKP28" s="157"/>
      <c r="OKQ28" s="157"/>
      <c r="OKR28" s="156"/>
      <c r="OKS28" s="157"/>
      <c r="OKT28" s="157"/>
      <c r="OKU28" s="156"/>
      <c r="OKV28" s="157"/>
      <c r="OKW28" s="157"/>
      <c r="OKX28" s="156"/>
      <c r="OKY28" s="157"/>
      <c r="OKZ28" s="157"/>
      <c r="OLA28" s="156"/>
      <c r="OLB28" s="157"/>
      <c r="OLC28" s="157"/>
      <c r="OLD28" s="156"/>
      <c r="OLE28" s="157"/>
      <c r="OLF28" s="157"/>
      <c r="OLG28" s="156"/>
      <c r="OLH28" s="157"/>
      <c r="OLI28" s="157"/>
      <c r="OLJ28" s="156"/>
      <c r="OLK28" s="157"/>
      <c r="OLL28" s="157"/>
      <c r="OLM28" s="156"/>
      <c r="OLN28" s="157"/>
      <c r="OLO28" s="157"/>
      <c r="OLP28" s="156"/>
      <c r="OLQ28" s="157"/>
      <c r="OLR28" s="157"/>
      <c r="OLS28" s="156"/>
      <c r="OLT28" s="157"/>
      <c r="OLU28" s="157"/>
      <c r="OLV28" s="156"/>
      <c r="OLW28" s="157"/>
      <c r="OLX28" s="157"/>
      <c r="OLY28" s="156"/>
      <c r="OLZ28" s="157"/>
      <c r="OMA28" s="157"/>
      <c r="OMB28" s="156"/>
      <c r="OMC28" s="157"/>
      <c r="OMD28" s="157"/>
      <c r="OME28" s="156"/>
      <c r="OMF28" s="157"/>
      <c r="OMG28" s="157"/>
      <c r="OMH28" s="156"/>
      <c r="OMI28" s="157"/>
      <c r="OMJ28" s="157"/>
      <c r="OMK28" s="156"/>
      <c r="OML28" s="157"/>
      <c r="OMM28" s="157"/>
      <c r="OMN28" s="156"/>
      <c r="OMO28" s="157"/>
      <c r="OMP28" s="157"/>
      <c r="OMQ28" s="156"/>
      <c r="OMR28" s="157"/>
      <c r="OMS28" s="157"/>
      <c r="OMT28" s="156"/>
      <c r="OMU28" s="157"/>
      <c r="OMV28" s="157"/>
      <c r="OMW28" s="156"/>
      <c r="OMX28" s="157"/>
      <c r="OMY28" s="157"/>
      <c r="OMZ28" s="156"/>
      <c r="ONA28" s="157"/>
      <c r="ONB28" s="157"/>
      <c r="ONC28" s="156"/>
      <c r="OND28" s="157"/>
      <c r="ONE28" s="157"/>
      <c r="ONF28" s="156"/>
      <c r="ONG28" s="157"/>
      <c r="ONH28" s="157"/>
      <c r="ONI28" s="156"/>
      <c r="ONJ28" s="157"/>
      <c r="ONK28" s="157"/>
      <c r="ONL28" s="156"/>
      <c r="ONM28" s="157"/>
      <c r="ONN28" s="157"/>
      <c r="ONO28" s="156"/>
      <c r="ONP28" s="157"/>
      <c r="ONQ28" s="157"/>
      <c r="ONR28" s="156"/>
      <c r="ONS28" s="157"/>
      <c r="ONT28" s="157"/>
      <c r="ONU28" s="156"/>
      <c r="ONV28" s="157"/>
      <c r="ONW28" s="157"/>
      <c r="ONX28" s="156"/>
      <c r="ONY28" s="157"/>
      <c r="ONZ28" s="157"/>
      <c r="OOA28" s="156"/>
      <c r="OOB28" s="157"/>
      <c r="OOC28" s="157"/>
      <c r="OOD28" s="156"/>
      <c r="OOE28" s="157"/>
      <c r="OOF28" s="157"/>
      <c r="OOG28" s="156"/>
      <c r="OOH28" s="157"/>
      <c r="OOI28" s="157"/>
      <c r="OOJ28" s="156"/>
      <c r="OOK28" s="157"/>
      <c r="OOL28" s="157"/>
      <c r="OOM28" s="156"/>
      <c r="OON28" s="157"/>
      <c r="OOO28" s="157"/>
      <c r="OOP28" s="156"/>
      <c r="OOQ28" s="157"/>
      <c r="OOR28" s="157"/>
      <c r="OOS28" s="156"/>
      <c r="OOT28" s="157"/>
      <c r="OOU28" s="157"/>
      <c r="OOV28" s="156"/>
      <c r="OOW28" s="157"/>
      <c r="OOX28" s="157"/>
      <c r="OOY28" s="156"/>
      <c r="OOZ28" s="157"/>
      <c r="OPA28" s="157"/>
      <c r="OPB28" s="156"/>
      <c r="OPC28" s="157"/>
      <c r="OPD28" s="157"/>
      <c r="OPE28" s="156"/>
      <c r="OPF28" s="157"/>
      <c r="OPG28" s="157"/>
      <c r="OPH28" s="156"/>
      <c r="OPI28" s="157"/>
      <c r="OPJ28" s="157"/>
      <c r="OPK28" s="156"/>
      <c r="OPL28" s="157"/>
      <c r="OPM28" s="157"/>
      <c r="OPN28" s="156"/>
      <c r="OPO28" s="157"/>
      <c r="OPP28" s="157"/>
      <c r="OPQ28" s="156"/>
      <c r="OPR28" s="157"/>
      <c r="OPS28" s="157"/>
      <c r="OPT28" s="156"/>
      <c r="OPU28" s="157"/>
      <c r="OPV28" s="157"/>
      <c r="OPW28" s="156"/>
      <c r="OPX28" s="157"/>
      <c r="OPY28" s="157"/>
      <c r="OPZ28" s="156"/>
      <c r="OQA28" s="157"/>
      <c r="OQB28" s="157"/>
      <c r="OQC28" s="156"/>
      <c r="OQD28" s="157"/>
      <c r="OQE28" s="157"/>
      <c r="OQF28" s="156"/>
      <c r="OQG28" s="157"/>
      <c r="OQH28" s="157"/>
      <c r="OQI28" s="156"/>
      <c r="OQJ28" s="157"/>
      <c r="OQK28" s="157"/>
      <c r="OQL28" s="156"/>
      <c r="OQM28" s="157"/>
      <c r="OQN28" s="157"/>
      <c r="OQO28" s="156"/>
      <c r="OQP28" s="157"/>
      <c r="OQQ28" s="157"/>
      <c r="OQR28" s="156"/>
      <c r="OQS28" s="157"/>
      <c r="OQT28" s="157"/>
      <c r="OQU28" s="156"/>
      <c r="OQV28" s="157"/>
      <c r="OQW28" s="157"/>
      <c r="OQX28" s="156"/>
      <c r="OQY28" s="157"/>
      <c r="OQZ28" s="157"/>
      <c r="ORA28" s="156"/>
      <c r="ORB28" s="157"/>
      <c r="ORC28" s="157"/>
      <c r="ORD28" s="156"/>
      <c r="ORE28" s="157"/>
      <c r="ORF28" s="157"/>
      <c r="ORG28" s="156"/>
      <c r="ORH28" s="157"/>
      <c r="ORI28" s="157"/>
      <c r="ORJ28" s="156"/>
      <c r="ORK28" s="157"/>
      <c r="ORL28" s="157"/>
      <c r="ORM28" s="156"/>
      <c r="ORN28" s="157"/>
      <c r="ORO28" s="157"/>
      <c r="ORP28" s="156"/>
      <c r="ORQ28" s="157"/>
      <c r="ORR28" s="157"/>
      <c r="ORS28" s="156"/>
      <c r="ORT28" s="157"/>
      <c r="ORU28" s="157"/>
      <c r="ORV28" s="156"/>
      <c r="ORW28" s="157"/>
      <c r="ORX28" s="157"/>
      <c r="ORY28" s="156"/>
      <c r="ORZ28" s="157"/>
      <c r="OSA28" s="157"/>
      <c r="OSB28" s="156"/>
      <c r="OSC28" s="157"/>
      <c r="OSD28" s="157"/>
      <c r="OSE28" s="156"/>
      <c r="OSF28" s="157"/>
      <c r="OSG28" s="157"/>
      <c r="OSH28" s="156"/>
      <c r="OSI28" s="157"/>
      <c r="OSJ28" s="157"/>
      <c r="OSK28" s="156"/>
      <c r="OSL28" s="157"/>
      <c r="OSM28" s="157"/>
      <c r="OSN28" s="156"/>
      <c r="OSO28" s="157"/>
      <c r="OSP28" s="157"/>
      <c r="OSQ28" s="156"/>
      <c r="OSR28" s="157"/>
      <c r="OSS28" s="157"/>
      <c r="OST28" s="156"/>
      <c r="OSU28" s="157"/>
      <c r="OSV28" s="157"/>
      <c r="OSW28" s="156"/>
      <c r="OSX28" s="157"/>
      <c r="OSY28" s="157"/>
      <c r="OSZ28" s="156"/>
      <c r="OTA28" s="157"/>
      <c r="OTB28" s="157"/>
      <c r="OTC28" s="156"/>
      <c r="OTD28" s="157"/>
      <c r="OTE28" s="157"/>
      <c r="OTF28" s="156"/>
      <c r="OTG28" s="157"/>
      <c r="OTH28" s="157"/>
      <c r="OTI28" s="156"/>
      <c r="OTJ28" s="157"/>
      <c r="OTK28" s="157"/>
      <c r="OTL28" s="156"/>
      <c r="OTM28" s="157"/>
      <c r="OTN28" s="157"/>
      <c r="OTO28" s="156"/>
      <c r="OTP28" s="157"/>
      <c r="OTQ28" s="157"/>
      <c r="OTR28" s="156"/>
      <c r="OTS28" s="157"/>
      <c r="OTT28" s="157"/>
      <c r="OTU28" s="156"/>
      <c r="OTV28" s="157"/>
      <c r="OTW28" s="157"/>
      <c r="OTX28" s="156"/>
      <c r="OTY28" s="157"/>
      <c r="OTZ28" s="157"/>
      <c r="OUA28" s="156"/>
      <c r="OUB28" s="157"/>
      <c r="OUC28" s="157"/>
      <c r="OUD28" s="156"/>
      <c r="OUE28" s="157"/>
      <c r="OUF28" s="157"/>
      <c r="OUG28" s="156"/>
      <c r="OUH28" s="157"/>
      <c r="OUI28" s="157"/>
      <c r="OUJ28" s="156"/>
      <c r="OUK28" s="157"/>
      <c r="OUL28" s="157"/>
      <c r="OUM28" s="156"/>
      <c r="OUN28" s="157"/>
      <c r="OUO28" s="157"/>
      <c r="OUP28" s="156"/>
      <c r="OUQ28" s="157"/>
      <c r="OUR28" s="157"/>
      <c r="OUS28" s="156"/>
      <c r="OUT28" s="157"/>
      <c r="OUU28" s="157"/>
      <c r="OUV28" s="156"/>
      <c r="OUW28" s="157"/>
      <c r="OUX28" s="157"/>
      <c r="OUY28" s="156"/>
      <c r="OUZ28" s="157"/>
      <c r="OVA28" s="157"/>
      <c r="OVB28" s="156"/>
      <c r="OVC28" s="157"/>
      <c r="OVD28" s="157"/>
      <c r="OVE28" s="156"/>
      <c r="OVF28" s="157"/>
      <c r="OVG28" s="157"/>
      <c r="OVH28" s="156"/>
      <c r="OVI28" s="157"/>
      <c r="OVJ28" s="157"/>
      <c r="OVK28" s="156"/>
      <c r="OVL28" s="157"/>
      <c r="OVM28" s="157"/>
      <c r="OVN28" s="156"/>
      <c r="OVO28" s="157"/>
      <c r="OVP28" s="157"/>
      <c r="OVQ28" s="156"/>
      <c r="OVR28" s="157"/>
      <c r="OVS28" s="157"/>
      <c r="OVT28" s="156"/>
      <c r="OVU28" s="157"/>
      <c r="OVV28" s="157"/>
      <c r="OVW28" s="156"/>
      <c r="OVX28" s="157"/>
      <c r="OVY28" s="157"/>
      <c r="OVZ28" s="156"/>
      <c r="OWA28" s="157"/>
      <c r="OWB28" s="157"/>
      <c r="OWC28" s="156"/>
      <c r="OWD28" s="157"/>
      <c r="OWE28" s="157"/>
      <c r="OWF28" s="156"/>
      <c r="OWG28" s="157"/>
      <c r="OWH28" s="157"/>
      <c r="OWI28" s="156"/>
      <c r="OWJ28" s="157"/>
      <c r="OWK28" s="157"/>
      <c r="OWL28" s="156"/>
      <c r="OWM28" s="157"/>
      <c r="OWN28" s="157"/>
      <c r="OWO28" s="156"/>
      <c r="OWP28" s="157"/>
      <c r="OWQ28" s="157"/>
      <c r="OWR28" s="156"/>
      <c r="OWS28" s="157"/>
      <c r="OWT28" s="157"/>
      <c r="OWU28" s="156"/>
      <c r="OWV28" s="157"/>
      <c r="OWW28" s="157"/>
      <c r="OWX28" s="156"/>
      <c r="OWY28" s="157"/>
      <c r="OWZ28" s="157"/>
      <c r="OXA28" s="156"/>
      <c r="OXB28" s="157"/>
      <c r="OXC28" s="157"/>
      <c r="OXD28" s="156"/>
      <c r="OXE28" s="157"/>
      <c r="OXF28" s="157"/>
      <c r="OXG28" s="156"/>
      <c r="OXH28" s="157"/>
      <c r="OXI28" s="157"/>
      <c r="OXJ28" s="156"/>
      <c r="OXK28" s="157"/>
      <c r="OXL28" s="157"/>
      <c r="OXM28" s="156"/>
      <c r="OXN28" s="157"/>
      <c r="OXO28" s="157"/>
      <c r="OXP28" s="156"/>
      <c r="OXQ28" s="157"/>
      <c r="OXR28" s="157"/>
      <c r="OXS28" s="156"/>
      <c r="OXT28" s="157"/>
      <c r="OXU28" s="157"/>
      <c r="OXV28" s="156"/>
      <c r="OXW28" s="157"/>
      <c r="OXX28" s="157"/>
      <c r="OXY28" s="156"/>
      <c r="OXZ28" s="157"/>
      <c r="OYA28" s="157"/>
      <c r="OYB28" s="156"/>
      <c r="OYC28" s="157"/>
      <c r="OYD28" s="157"/>
      <c r="OYE28" s="156"/>
      <c r="OYF28" s="157"/>
      <c r="OYG28" s="157"/>
      <c r="OYH28" s="156"/>
      <c r="OYI28" s="157"/>
      <c r="OYJ28" s="157"/>
      <c r="OYK28" s="156"/>
      <c r="OYL28" s="157"/>
      <c r="OYM28" s="157"/>
      <c r="OYN28" s="156"/>
      <c r="OYO28" s="157"/>
      <c r="OYP28" s="157"/>
      <c r="OYQ28" s="156"/>
      <c r="OYR28" s="157"/>
      <c r="OYS28" s="157"/>
      <c r="OYT28" s="156"/>
      <c r="OYU28" s="157"/>
      <c r="OYV28" s="157"/>
      <c r="OYW28" s="156"/>
      <c r="OYX28" s="157"/>
      <c r="OYY28" s="157"/>
      <c r="OYZ28" s="156"/>
      <c r="OZA28" s="157"/>
      <c r="OZB28" s="157"/>
      <c r="OZC28" s="156"/>
      <c r="OZD28" s="157"/>
      <c r="OZE28" s="157"/>
      <c r="OZF28" s="156"/>
      <c r="OZG28" s="157"/>
      <c r="OZH28" s="157"/>
      <c r="OZI28" s="156"/>
      <c r="OZJ28" s="157"/>
      <c r="OZK28" s="157"/>
      <c r="OZL28" s="156"/>
      <c r="OZM28" s="157"/>
      <c r="OZN28" s="157"/>
      <c r="OZO28" s="156"/>
      <c r="OZP28" s="157"/>
      <c r="OZQ28" s="157"/>
      <c r="OZR28" s="156"/>
      <c r="OZS28" s="157"/>
      <c r="OZT28" s="157"/>
      <c r="OZU28" s="156"/>
      <c r="OZV28" s="157"/>
      <c r="OZW28" s="157"/>
      <c r="OZX28" s="156"/>
      <c r="OZY28" s="157"/>
      <c r="OZZ28" s="157"/>
      <c r="PAA28" s="156"/>
      <c r="PAB28" s="157"/>
      <c r="PAC28" s="157"/>
      <c r="PAD28" s="156"/>
      <c r="PAE28" s="157"/>
      <c r="PAF28" s="157"/>
      <c r="PAG28" s="156"/>
      <c r="PAH28" s="157"/>
      <c r="PAI28" s="157"/>
      <c r="PAJ28" s="156"/>
      <c r="PAK28" s="157"/>
      <c r="PAL28" s="157"/>
      <c r="PAM28" s="156"/>
      <c r="PAN28" s="157"/>
      <c r="PAO28" s="157"/>
      <c r="PAP28" s="156"/>
      <c r="PAQ28" s="157"/>
      <c r="PAR28" s="157"/>
      <c r="PAS28" s="156"/>
      <c r="PAT28" s="157"/>
      <c r="PAU28" s="157"/>
      <c r="PAV28" s="156"/>
      <c r="PAW28" s="157"/>
      <c r="PAX28" s="157"/>
      <c r="PAY28" s="156"/>
      <c r="PAZ28" s="157"/>
      <c r="PBA28" s="157"/>
      <c r="PBB28" s="156"/>
      <c r="PBC28" s="157"/>
      <c r="PBD28" s="157"/>
      <c r="PBE28" s="156"/>
      <c r="PBF28" s="157"/>
      <c r="PBG28" s="157"/>
      <c r="PBH28" s="156"/>
      <c r="PBI28" s="157"/>
      <c r="PBJ28" s="157"/>
      <c r="PBK28" s="156"/>
      <c r="PBL28" s="157"/>
      <c r="PBM28" s="157"/>
      <c r="PBN28" s="156"/>
      <c r="PBO28" s="157"/>
      <c r="PBP28" s="157"/>
      <c r="PBQ28" s="156"/>
      <c r="PBR28" s="157"/>
      <c r="PBS28" s="157"/>
      <c r="PBT28" s="156"/>
      <c r="PBU28" s="157"/>
      <c r="PBV28" s="157"/>
      <c r="PBW28" s="156"/>
      <c r="PBX28" s="157"/>
      <c r="PBY28" s="157"/>
      <c r="PBZ28" s="156"/>
      <c r="PCA28" s="157"/>
      <c r="PCB28" s="157"/>
      <c r="PCC28" s="156"/>
      <c r="PCD28" s="157"/>
      <c r="PCE28" s="157"/>
      <c r="PCF28" s="156"/>
      <c r="PCG28" s="157"/>
      <c r="PCH28" s="157"/>
      <c r="PCI28" s="156"/>
      <c r="PCJ28" s="157"/>
      <c r="PCK28" s="157"/>
      <c r="PCL28" s="156"/>
      <c r="PCM28" s="157"/>
      <c r="PCN28" s="157"/>
      <c r="PCO28" s="156"/>
      <c r="PCP28" s="157"/>
      <c r="PCQ28" s="157"/>
      <c r="PCR28" s="156"/>
      <c r="PCS28" s="157"/>
      <c r="PCT28" s="157"/>
      <c r="PCU28" s="156"/>
      <c r="PCV28" s="157"/>
      <c r="PCW28" s="157"/>
      <c r="PCX28" s="156"/>
      <c r="PCY28" s="157"/>
      <c r="PCZ28" s="157"/>
      <c r="PDA28" s="156"/>
      <c r="PDB28" s="157"/>
      <c r="PDC28" s="157"/>
      <c r="PDD28" s="156"/>
      <c r="PDE28" s="157"/>
      <c r="PDF28" s="157"/>
      <c r="PDG28" s="156"/>
      <c r="PDH28" s="157"/>
      <c r="PDI28" s="157"/>
      <c r="PDJ28" s="156"/>
      <c r="PDK28" s="157"/>
      <c r="PDL28" s="157"/>
      <c r="PDM28" s="156"/>
      <c r="PDN28" s="157"/>
      <c r="PDO28" s="157"/>
      <c r="PDP28" s="156"/>
      <c r="PDQ28" s="157"/>
      <c r="PDR28" s="157"/>
      <c r="PDS28" s="156"/>
      <c r="PDT28" s="157"/>
      <c r="PDU28" s="157"/>
      <c r="PDV28" s="156"/>
      <c r="PDW28" s="157"/>
      <c r="PDX28" s="157"/>
      <c r="PDY28" s="156"/>
      <c r="PDZ28" s="157"/>
      <c r="PEA28" s="157"/>
      <c r="PEB28" s="156"/>
      <c r="PEC28" s="157"/>
      <c r="PED28" s="157"/>
      <c r="PEE28" s="156"/>
      <c r="PEF28" s="157"/>
      <c r="PEG28" s="157"/>
      <c r="PEH28" s="156"/>
      <c r="PEI28" s="157"/>
      <c r="PEJ28" s="157"/>
      <c r="PEK28" s="156"/>
      <c r="PEL28" s="157"/>
      <c r="PEM28" s="157"/>
      <c r="PEN28" s="156"/>
      <c r="PEO28" s="157"/>
      <c r="PEP28" s="157"/>
      <c r="PEQ28" s="156"/>
      <c r="PER28" s="157"/>
      <c r="PES28" s="157"/>
      <c r="PET28" s="156"/>
      <c r="PEU28" s="157"/>
      <c r="PEV28" s="157"/>
      <c r="PEW28" s="156"/>
      <c r="PEX28" s="157"/>
      <c r="PEY28" s="157"/>
      <c r="PEZ28" s="156"/>
      <c r="PFA28" s="157"/>
      <c r="PFB28" s="157"/>
      <c r="PFC28" s="156"/>
      <c r="PFD28" s="157"/>
      <c r="PFE28" s="157"/>
      <c r="PFF28" s="156"/>
      <c r="PFG28" s="157"/>
      <c r="PFH28" s="157"/>
      <c r="PFI28" s="156"/>
      <c r="PFJ28" s="157"/>
      <c r="PFK28" s="157"/>
      <c r="PFL28" s="156"/>
      <c r="PFM28" s="157"/>
      <c r="PFN28" s="157"/>
      <c r="PFO28" s="156"/>
      <c r="PFP28" s="157"/>
      <c r="PFQ28" s="157"/>
      <c r="PFR28" s="156"/>
      <c r="PFS28" s="157"/>
      <c r="PFT28" s="157"/>
      <c r="PFU28" s="156"/>
      <c r="PFV28" s="157"/>
      <c r="PFW28" s="157"/>
      <c r="PFX28" s="156"/>
      <c r="PFY28" s="157"/>
      <c r="PFZ28" s="157"/>
      <c r="PGA28" s="156"/>
      <c r="PGB28" s="157"/>
      <c r="PGC28" s="157"/>
      <c r="PGD28" s="156"/>
      <c r="PGE28" s="157"/>
      <c r="PGF28" s="157"/>
      <c r="PGG28" s="156"/>
      <c r="PGH28" s="157"/>
      <c r="PGI28" s="157"/>
      <c r="PGJ28" s="156"/>
      <c r="PGK28" s="157"/>
      <c r="PGL28" s="157"/>
      <c r="PGM28" s="156"/>
      <c r="PGN28" s="157"/>
      <c r="PGO28" s="157"/>
      <c r="PGP28" s="156"/>
      <c r="PGQ28" s="157"/>
      <c r="PGR28" s="157"/>
      <c r="PGS28" s="156"/>
      <c r="PGT28" s="157"/>
      <c r="PGU28" s="157"/>
      <c r="PGV28" s="156"/>
      <c r="PGW28" s="157"/>
      <c r="PGX28" s="157"/>
      <c r="PGY28" s="156"/>
      <c r="PGZ28" s="157"/>
      <c r="PHA28" s="157"/>
      <c r="PHB28" s="156"/>
      <c r="PHC28" s="157"/>
      <c r="PHD28" s="157"/>
      <c r="PHE28" s="156"/>
      <c r="PHF28" s="157"/>
      <c r="PHG28" s="157"/>
      <c r="PHH28" s="156"/>
      <c r="PHI28" s="157"/>
      <c r="PHJ28" s="157"/>
      <c r="PHK28" s="156"/>
      <c r="PHL28" s="157"/>
      <c r="PHM28" s="157"/>
      <c r="PHN28" s="156"/>
      <c r="PHO28" s="157"/>
      <c r="PHP28" s="157"/>
      <c r="PHQ28" s="156"/>
      <c r="PHR28" s="157"/>
      <c r="PHS28" s="157"/>
      <c r="PHT28" s="156"/>
      <c r="PHU28" s="157"/>
      <c r="PHV28" s="157"/>
      <c r="PHW28" s="156"/>
      <c r="PHX28" s="157"/>
      <c r="PHY28" s="157"/>
      <c r="PHZ28" s="156"/>
      <c r="PIA28" s="157"/>
      <c r="PIB28" s="157"/>
      <c r="PIC28" s="156"/>
      <c r="PID28" s="157"/>
      <c r="PIE28" s="157"/>
      <c r="PIF28" s="156"/>
      <c r="PIG28" s="157"/>
      <c r="PIH28" s="157"/>
      <c r="PII28" s="156"/>
      <c r="PIJ28" s="157"/>
      <c r="PIK28" s="157"/>
      <c r="PIL28" s="156"/>
      <c r="PIM28" s="157"/>
      <c r="PIN28" s="157"/>
      <c r="PIO28" s="156"/>
      <c r="PIP28" s="157"/>
      <c r="PIQ28" s="157"/>
      <c r="PIR28" s="156"/>
      <c r="PIS28" s="157"/>
      <c r="PIT28" s="157"/>
      <c r="PIU28" s="156"/>
      <c r="PIV28" s="157"/>
      <c r="PIW28" s="157"/>
      <c r="PIX28" s="156"/>
      <c r="PIY28" s="157"/>
      <c r="PIZ28" s="157"/>
      <c r="PJA28" s="156"/>
      <c r="PJB28" s="157"/>
      <c r="PJC28" s="157"/>
      <c r="PJD28" s="156"/>
      <c r="PJE28" s="157"/>
      <c r="PJF28" s="157"/>
      <c r="PJG28" s="156"/>
      <c r="PJH28" s="157"/>
      <c r="PJI28" s="157"/>
      <c r="PJJ28" s="156"/>
      <c r="PJK28" s="157"/>
      <c r="PJL28" s="157"/>
      <c r="PJM28" s="156"/>
      <c r="PJN28" s="157"/>
      <c r="PJO28" s="157"/>
      <c r="PJP28" s="156"/>
      <c r="PJQ28" s="157"/>
      <c r="PJR28" s="157"/>
      <c r="PJS28" s="156"/>
      <c r="PJT28" s="157"/>
      <c r="PJU28" s="157"/>
      <c r="PJV28" s="156"/>
      <c r="PJW28" s="157"/>
      <c r="PJX28" s="157"/>
      <c r="PJY28" s="156"/>
      <c r="PJZ28" s="157"/>
      <c r="PKA28" s="157"/>
      <c r="PKB28" s="156"/>
      <c r="PKC28" s="157"/>
      <c r="PKD28" s="157"/>
      <c r="PKE28" s="156"/>
      <c r="PKF28" s="157"/>
      <c r="PKG28" s="157"/>
      <c r="PKH28" s="156"/>
      <c r="PKI28" s="157"/>
      <c r="PKJ28" s="157"/>
      <c r="PKK28" s="156"/>
      <c r="PKL28" s="157"/>
      <c r="PKM28" s="157"/>
      <c r="PKN28" s="156"/>
      <c r="PKO28" s="157"/>
      <c r="PKP28" s="157"/>
      <c r="PKQ28" s="156"/>
      <c r="PKR28" s="157"/>
      <c r="PKS28" s="157"/>
      <c r="PKT28" s="156"/>
      <c r="PKU28" s="157"/>
      <c r="PKV28" s="157"/>
      <c r="PKW28" s="156"/>
      <c r="PKX28" s="157"/>
      <c r="PKY28" s="157"/>
      <c r="PKZ28" s="156"/>
      <c r="PLA28" s="157"/>
      <c r="PLB28" s="157"/>
      <c r="PLC28" s="156"/>
      <c r="PLD28" s="157"/>
      <c r="PLE28" s="157"/>
      <c r="PLF28" s="156"/>
      <c r="PLG28" s="157"/>
      <c r="PLH28" s="157"/>
      <c r="PLI28" s="156"/>
      <c r="PLJ28" s="157"/>
      <c r="PLK28" s="157"/>
      <c r="PLL28" s="156"/>
      <c r="PLM28" s="157"/>
      <c r="PLN28" s="157"/>
      <c r="PLO28" s="156"/>
      <c r="PLP28" s="157"/>
      <c r="PLQ28" s="157"/>
      <c r="PLR28" s="156"/>
      <c r="PLS28" s="157"/>
      <c r="PLT28" s="157"/>
      <c r="PLU28" s="156"/>
      <c r="PLV28" s="157"/>
      <c r="PLW28" s="157"/>
      <c r="PLX28" s="156"/>
      <c r="PLY28" s="157"/>
      <c r="PLZ28" s="157"/>
      <c r="PMA28" s="156"/>
      <c r="PMB28" s="157"/>
      <c r="PMC28" s="157"/>
      <c r="PMD28" s="156"/>
      <c r="PME28" s="157"/>
      <c r="PMF28" s="157"/>
      <c r="PMG28" s="156"/>
      <c r="PMH28" s="157"/>
      <c r="PMI28" s="157"/>
      <c r="PMJ28" s="156"/>
      <c r="PMK28" s="157"/>
      <c r="PML28" s="157"/>
      <c r="PMM28" s="156"/>
      <c r="PMN28" s="157"/>
      <c r="PMO28" s="157"/>
      <c r="PMP28" s="156"/>
      <c r="PMQ28" s="157"/>
      <c r="PMR28" s="157"/>
      <c r="PMS28" s="156"/>
      <c r="PMT28" s="157"/>
      <c r="PMU28" s="157"/>
      <c r="PMV28" s="156"/>
      <c r="PMW28" s="157"/>
      <c r="PMX28" s="157"/>
      <c r="PMY28" s="156"/>
      <c r="PMZ28" s="157"/>
      <c r="PNA28" s="157"/>
      <c r="PNB28" s="156"/>
      <c r="PNC28" s="157"/>
      <c r="PND28" s="157"/>
      <c r="PNE28" s="156"/>
      <c r="PNF28" s="157"/>
      <c r="PNG28" s="157"/>
      <c r="PNH28" s="156"/>
      <c r="PNI28" s="157"/>
      <c r="PNJ28" s="157"/>
      <c r="PNK28" s="156"/>
      <c r="PNL28" s="157"/>
      <c r="PNM28" s="157"/>
      <c r="PNN28" s="156"/>
      <c r="PNO28" s="157"/>
      <c r="PNP28" s="157"/>
      <c r="PNQ28" s="156"/>
      <c r="PNR28" s="157"/>
      <c r="PNS28" s="157"/>
      <c r="PNT28" s="156"/>
      <c r="PNU28" s="157"/>
      <c r="PNV28" s="157"/>
      <c r="PNW28" s="156"/>
      <c r="PNX28" s="157"/>
      <c r="PNY28" s="157"/>
      <c r="PNZ28" s="156"/>
      <c r="POA28" s="157"/>
      <c r="POB28" s="157"/>
      <c r="POC28" s="156"/>
      <c r="POD28" s="157"/>
      <c r="POE28" s="157"/>
      <c r="POF28" s="156"/>
      <c r="POG28" s="157"/>
      <c r="POH28" s="157"/>
      <c r="POI28" s="156"/>
      <c r="POJ28" s="157"/>
      <c r="POK28" s="157"/>
      <c r="POL28" s="156"/>
      <c r="POM28" s="157"/>
      <c r="PON28" s="157"/>
      <c r="POO28" s="156"/>
      <c r="POP28" s="157"/>
      <c r="POQ28" s="157"/>
      <c r="POR28" s="156"/>
      <c r="POS28" s="157"/>
      <c r="POT28" s="157"/>
      <c r="POU28" s="156"/>
      <c r="POV28" s="157"/>
      <c r="POW28" s="157"/>
      <c r="POX28" s="156"/>
      <c r="POY28" s="157"/>
      <c r="POZ28" s="157"/>
      <c r="PPA28" s="156"/>
      <c r="PPB28" s="157"/>
      <c r="PPC28" s="157"/>
      <c r="PPD28" s="156"/>
      <c r="PPE28" s="157"/>
      <c r="PPF28" s="157"/>
      <c r="PPG28" s="156"/>
      <c r="PPH28" s="157"/>
      <c r="PPI28" s="157"/>
      <c r="PPJ28" s="156"/>
      <c r="PPK28" s="157"/>
      <c r="PPL28" s="157"/>
      <c r="PPM28" s="156"/>
      <c r="PPN28" s="157"/>
      <c r="PPO28" s="157"/>
      <c r="PPP28" s="156"/>
      <c r="PPQ28" s="157"/>
      <c r="PPR28" s="157"/>
      <c r="PPS28" s="156"/>
      <c r="PPT28" s="157"/>
      <c r="PPU28" s="157"/>
      <c r="PPV28" s="156"/>
      <c r="PPW28" s="157"/>
      <c r="PPX28" s="157"/>
      <c r="PPY28" s="156"/>
      <c r="PPZ28" s="157"/>
      <c r="PQA28" s="157"/>
      <c r="PQB28" s="156"/>
      <c r="PQC28" s="157"/>
      <c r="PQD28" s="157"/>
      <c r="PQE28" s="156"/>
      <c r="PQF28" s="157"/>
      <c r="PQG28" s="157"/>
      <c r="PQH28" s="156"/>
      <c r="PQI28" s="157"/>
      <c r="PQJ28" s="157"/>
      <c r="PQK28" s="156"/>
      <c r="PQL28" s="157"/>
      <c r="PQM28" s="157"/>
      <c r="PQN28" s="156"/>
      <c r="PQO28" s="157"/>
      <c r="PQP28" s="157"/>
      <c r="PQQ28" s="156"/>
      <c r="PQR28" s="157"/>
      <c r="PQS28" s="157"/>
      <c r="PQT28" s="156"/>
      <c r="PQU28" s="157"/>
      <c r="PQV28" s="157"/>
      <c r="PQW28" s="156"/>
      <c r="PQX28" s="157"/>
      <c r="PQY28" s="157"/>
      <c r="PQZ28" s="156"/>
      <c r="PRA28" s="157"/>
      <c r="PRB28" s="157"/>
      <c r="PRC28" s="156"/>
      <c r="PRD28" s="157"/>
      <c r="PRE28" s="157"/>
      <c r="PRF28" s="156"/>
      <c r="PRG28" s="157"/>
      <c r="PRH28" s="157"/>
      <c r="PRI28" s="156"/>
      <c r="PRJ28" s="157"/>
      <c r="PRK28" s="157"/>
      <c r="PRL28" s="156"/>
      <c r="PRM28" s="157"/>
      <c r="PRN28" s="157"/>
      <c r="PRO28" s="156"/>
      <c r="PRP28" s="157"/>
      <c r="PRQ28" s="157"/>
      <c r="PRR28" s="156"/>
      <c r="PRS28" s="157"/>
      <c r="PRT28" s="157"/>
      <c r="PRU28" s="156"/>
      <c r="PRV28" s="157"/>
      <c r="PRW28" s="157"/>
      <c r="PRX28" s="156"/>
      <c r="PRY28" s="157"/>
      <c r="PRZ28" s="157"/>
      <c r="PSA28" s="156"/>
      <c r="PSB28" s="157"/>
      <c r="PSC28" s="157"/>
      <c r="PSD28" s="156"/>
      <c r="PSE28" s="157"/>
      <c r="PSF28" s="157"/>
      <c r="PSG28" s="156"/>
      <c r="PSH28" s="157"/>
      <c r="PSI28" s="157"/>
      <c r="PSJ28" s="156"/>
      <c r="PSK28" s="157"/>
      <c r="PSL28" s="157"/>
      <c r="PSM28" s="156"/>
      <c r="PSN28" s="157"/>
      <c r="PSO28" s="157"/>
      <c r="PSP28" s="156"/>
      <c r="PSQ28" s="157"/>
      <c r="PSR28" s="157"/>
      <c r="PSS28" s="156"/>
      <c r="PST28" s="157"/>
      <c r="PSU28" s="157"/>
      <c r="PSV28" s="156"/>
      <c r="PSW28" s="157"/>
      <c r="PSX28" s="157"/>
      <c r="PSY28" s="156"/>
      <c r="PSZ28" s="157"/>
      <c r="PTA28" s="157"/>
      <c r="PTB28" s="156"/>
      <c r="PTC28" s="157"/>
      <c r="PTD28" s="157"/>
      <c r="PTE28" s="156"/>
      <c r="PTF28" s="157"/>
      <c r="PTG28" s="157"/>
      <c r="PTH28" s="156"/>
      <c r="PTI28" s="157"/>
      <c r="PTJ28" s="157"/>
      <c r="PTK28" s="156"/>
      <c r="PTL28" s="157"/>
      <c r="PTM28" s="157"/>
      <c r="PTN28" s="156"/>
      <c r="PTO28" s="157"/>
      <c r="PTP28" s="157"/>
      <c r="PTQ28" s="156"/>
      <c r="PTR28" s="157"/>
      <c r="PTS28" s="157"/>
      <c r="PTT28" s="156"/>
      <c r="PTU28" s="157"/>
      <c r="PTV28" s="157"/>
      <c r="PTW28" s="156"/>
      <c r="PTX28" s="157"/>
      <c r="PTY28" s="157"/>
      <c r="PTZ28" s="156"/>
      <c r="PUA28" s="157"/>
      <c r="PUB28" s="157"/>
      <c r="PUC28" s="156"/>
      <c r="PUD28" s="157"/>
      <c r="PUE28" s="157"/>
      <c r="PUF28" s="156"/>
      <c r="PUG28" s="157"/>
      <c r="PUH28" s="157"/>
      <c r="PUI28" s="156"/>
      <c r="PUJ28" s="157"/>
      <c r="PUK28" s="157"/>
      <c r="PUL28" s="156"/>
      <c r="PUM28" s="157"/>
      <c r="PUN28" s="157"/>
      <c r="PUO28" s="156"/>
      <c r="PUP28" s="157"/>
      <c r="PUQ28" s="157"/>
      <c r="PUR28" s="156"/>
      <c r="PUS28" s="157"/>
      <c r="PUT28" s="157"/>
      <c r="PUU28" s="156"/>
      <c r="PUV28" s="157"/>
      <c r="PUW28" s="157"/>
      <c r="PUX28" s="156"/>
      <c r="PUY28" s="157"/>
      <c r="PUZ28" s="157"/>
      <c r="PVA28" s="156"/>
      <c r="PVB28" s="157"/>
      <c r="PVC28" s="157"/>
      <c r="PVD28" s="156"/>
      <c r="PVE28" s="157"/>
      <c r="PVF28" s="157"/>
      <c r="PVG28" s="156"/>
      <c r="PVH28" s="157"/>
      <c r="PVI28" s="157"/>
      <c r="PVJ28" s="156"/>
      <c r="PVK28" s="157"/>
      <c r="PVL28" s="157"/>
      <c r="PVM28" s="156"/>
      <c r="PVN28" s="157"/>
      <c r="PVO28" s="157"/>
      <c r="PVP28" s="156"/>
      <c r="PVQ28" s="157"/>
      <c r="PVR28" s="157"/>
      <c r="PVS28" s="156"/>
      <c r="PVT28" s="157"/>
      <c r="PVU28" s="157"/>
      <c r="PVV28" s="156"/>
      <c r="PVW28" s="157"/>
      <c r="PVX28" s="157"/>
      <c r="PVY28" s="156"/>
      <c r="PVZ28" s="157"/>
      <c r="PWA28" s="157"/>
      <c r="PWB28" s="156"/>
      <c r="PWC28" s="157"/>
      <c r="PWD28" s="157"/>
      <c r="PWE28" s="156"/>
      <c r="PWF28" s="157"/>
      <c r="PWG28" s="157"/>
      <c r="PWH28" s="156"/>
      <c r="PWI28" s="157"/>
      <c r="PWJ28" s="157"/>
      <c r="PWK28" s="156"/>
      <c r="PWL28" s="157"/>
      <c r="PWM28" s="157"/>
      <c r="PWN28" s="156"/>
      <c r="PWO28" s="157"/>
      <c r="PWP28" s="157"/>
      <c r="PWQ28" s="156"/>
      <c r="PWR28" s="157"/>
      <c r="PWS28" s="157"/>
      <c r="PWT28" s="156"/>
      <c r="PWU28" s="157"/>
      <c r="PWV28" s="157"/>
      <c r="PWW28" s="156"/>
      <c r="PWX28" s="157"/>
      <c r="PWY28" s="157"/>
      <c r="PWZ28" s="156"/>
      <c r="PXA28" s="157"/>
      <c r="PXB28" s="157"/>
      <c r="PXC28" s="156"/>
      <c r="PXD28" s="157"/>
      <c r="PXE28" s="157"/>
      <c r="PXF28" s="156"/>
      <c r="PXG28" s="157"/>
      <c r="PXH28" s="157"/>
      <c r="PXI28" s="156"/>
      <c r="PXJ28" s="157"/>
      <c r="PXK28" s="157"/>
      <c r="PXL28" s="156"/>
      <c r="PXM28" s="157"/>
      <c r="PXN28" s="157"/>
      <c r="PXO28" s="156"/>
      <c r="PXP28" s="157"/>
      <c r="PXQ28" s="157"/>
      <c r="PXR28" s="156"/>
      <c r="PXS28" s="157"/>
      <c r="PXT28" s="157"/>
      <c r="PXU28" s="156"/>
      <c r="PXV28" s="157"/>
      <c r="PXW28" s="157"/>
      <c r="PXX28" s="156"/>
      <c r="PXY28" s="157"/>
      <c r="PXZ28" s="157"/>
      <c r="PYA28" s="156"/>
      <c r="PYB28" s="157"/>
      <c r="PYC28" s="157"/>
      <c r="PYD28" s="156"/>
      <c r="PYE28" s="157"/>
      <c r="PYF28" s="157"/>
      <c r="PYG28" s="156"/>
      <c r="PYH28" s="157"/>
      <c r="PYI28" s="157"/>
      <c r="PYJ28" s="156"/>
      <c r="PYK28" s="157"/>
      <c r="PYL28" s="157"/>
      <c r="PYM28" s="156"/>
      <c r="PYN28" s="157"/>
      <c r="PYO28" s="157"/>
      <c r="PYP28" s="156"/>
      <c r="PYQ28" s="157"/>
      <c r="PYR28" s="157"/>
      <c r="PYS28" s="156"/>
      <c r="PYT28" s="157"/>
      <c r="PYU28" s="157"/>
      <c r="PYV28" s="156"/>
      <c r="PYW28" s="157"/>
      <c r="PYX28" s="157"/>
      <c r="PYY28" s="156"/>
      <c r="PYZ28" s="157"/>
      <c r="PZA28" s="157"/>
      <c r="PZB28" s="156"/>
      <c r="PZC28" s="157"/>
      <c r="PZD28" s="157"/>
      <c r="PZE28" s="156"/>
      <c r="PZF28" s="157"/>
      <c r="PZG28" s="157"/>
      <c r="PZH28" s="156"/>
      <c r="PZI28" s="157"/>
      <c r="PZJ28" s="157"/>
      <c r="PZK28" s="156"/>
      <c r="PZL28" s="157"/>
      <c r="PZM28" s="157"/>
      <c r="PZN28" s="156"/>
      <c r="PZO28" s="157"/>
      <c r="PZP28" s="157"/>
      <c r="PZQ28" s="156"/>
      <c r="PZR28" s="157"/>
      <c r="PZS28" s="157"/>
      <c r="PZT28" s="156"/>
      <c r="PZU28" s="157"/>
      <c r="PZV28" s="157"/>
      <c r="PZW28" s="156"/>
      <c r="PZX28" s="157"/>
      <c r="PZY28" s="157"/>
      <c r="PZZ28" s="156"/>
      <c r="QAA28" s="157"/>
      <c r="QAB28" s="157"/>
      <c r="QAC28" s="156"/>
      <c r="QAD28" s="157"/>
      <c r="QAE28" s="157"/>
      <c r="QAF28" s="156"/>
      <c r="QAG28" s="157"/>
      <c r="QAH28" s="157"/>
      <c r="QAI28" s="156"/>
      <c r="QAJ28" s="157"/>
      <c r="QAK28" s="157"/>
      <c r="QAL28" s="156"/>
      <c r="QAM28" s="157"/>
      <c r="QAN28" s="157"/>
      <c r="QAO28" s="156"/>
      <c r="QAP28" s="157"/>
      <c r="QAQ28" s="157"/>
      <c r="QAR28" s="156"/>
      <c r="QAS28" s="157"/>
      <c r="QAT28" s="157"/>
      <c r="QAU28" s="156"/>
      <c r="QAV28" s="157"/>
      <c r="QAW28" s="157"/>
      <c r="QAX28" s="156"/>
      <c r="QAY28" s="157"/>
      <c r="QAZ28" s="157"/>
      <c r="QBA28" s="156"/>
      <c r="QBB28" s="157"/>
      <c r="QBC28" s="157"/>
      <c r="QBD28" s="156"/>
      <c r="QBE28" s="157"/>
      <c r="QBF28" s="157"/>
      <c r="QBG28" s="156"/>
      <c r="QBH28" s="157"/>
      <c r="QBI28" s="157"/>
      <c r="QBJ28" s="156"/>
      <c r="QBK28" s="157"/>
      <c r="QBL28" s="157"/>
      <c r="QBM28" s="156"/>
      <c r="QBN28" s="157"/>
      <c r="QBO28" s="157"/>
      <c r="QBP28" s="156"/>
      <c r="QBQ28" s="157"/>
      <c r="QBR28" s="157"/>
      <c r="QBS28" s="156"/>
      <c r="QBT28" s="157"/>
      <c r="QBU28" s="157"/>
      <c r="QBV28" s="156"/>
      <c r="QBW28" s="157"/>
      <c r="QBX28" s="157"/>
      <c r="QBY28" s="156"/>
      <c r="QBZ28" s="157"/>
      <c r="QCA28" s="157"/>
      <c r="QCB28" s="156"/>
      <c r="QCC28" s="157"/>
      <c r="QCD28" s="157"/>
      <c r="QCE28" s="156"/>
      <c r="QCF28" s="157"/>
      <c r="QCG28" s="157"/>
      <c r="QCH28" s="156"/>
      <c r="QCI28" s="157"/>
      <c r="QCJ28" s="157"/>
      <c r="QCK28" s="156"/>
      <c r="QCL28" s="157"/>
      <c r="QCM28" s="157"/>
      <c r="QCN28" s="156"/>
      <c r="QCO28" s="157"/>
      <c r="QCP28" s="157"/>
      <c r="QCQ28" s="156"/>
      <c r="QCR28" s="157"/>
      <c r="QCS28" s="157"/>
      <c r="QCT28" s="156"/>
      <c r="QCU28" s="157"/>
      <c r="QCV28" s="157"/>
      <c r="QCW28" s="156"/>
      <c r="QCX28" s="157"/>
      <c r="QCY28" s="157"/>
      <c r="QCZ28" s="156"/>
      <c r="QDA28" s="157"/>
      <c r="QDB28" s="157"/>
      <c r="QDC28" s="156"/>
      <c r="QDD28" s="157"/>
      <c r="QDE28" s="157"/>
      <c r="QDF28" s="156"/>
      <c r="QDG28" s="157"/>
      <c r="QDH28" s="157"/>
      <c r="QDI28" s="156"/>
      <c r="QDJ28" s="157"/>
      <c r="QDK28" s="157"/>
      <c r="QDL28" s="156"/>
      <c r="QDM28" s="157"/>
      <c r="QDN28" s="157"/>
      <c r="QDO28" s="156"/>
      <c r="QDP28" s="157"/>
      <c r="QDQ28" s="157"/>
      <c r="QDR28" s="156"/>
      <c r="QDS28" s="157"/>
      <c r="QDT28" s="157"/>
      <c r="QDU28" s="156"/>
      <c r="QDV28" s="157"/>
      <c r="QDW28" s="157"/>
      <c r="QDX28" s="156"/>
      <c r="QDY28" s="157"/>
      <c r="QDZ28" s="157"/>
      <c r="QEA28" s="156"/>
      <c r="QEB28" s="157"/>
      <c r="QEC28" s="157"/>
      <c r="QED28" s="156"/>
      <c r="QEE28" s="157"/>
      <c r="QEF28" s="157"/>
      <c r="QEG28" s="156"/>
      <c r="QEH28" s="157"/>
      <c r="QEI28" s="157"/>
      <c r="QEJ28" s="156"/>
      <c r="QEK28" s="157"/>
      <c r="QEL28" s="157"/>
      <c r="QEM28" s="156"/>
      <c r="QEN28" s="157"/>
      <c r="QEO28" s="157"/>
      <c r="QEP28" s="156"/>
      <c r="QEQ28" s="157"/>
      <c r="QER28" s="157"/>
      <c r="QES28" s="156"/>
      <c r="QET28" s="157"/>
      <c r="QEU28" s="157"/>
      <c r="QEV28" s="156"/>
      <c r="QEW28" s="157"/>
      <c r="QEX28" s="157"/>
      <c r="QEY28" s="156"/>
      <c r="QEZ28" s="157"/>
      <c r="QFA28" s="157"/>
      <c r="QFB28" s="156"/>
      <c r="QFC28" s="157"/>
      <c r="QFD28" s="157"/>
      <c r="QFE28" s="156"/>
      <c r="QFF28" s="157"/>
      <c r="QFG28" s="157"/>
      <c r="QFH28" s="156"/>
      <c r="QFI28" s="157"/>
      <c r="QFJ28" s="157"/>
      <c r="QFK28" s="156"/>
      <c r="QFL28" s="157"/>
      <c r="QFM28" s="157"/>
      <c r="QFN28" s="156"/>
      <c r="QFO28" s="157"/>
      <c r="QFP28" s="157"/>
      <c r="QFQ28" s="156"/>
      <c r="QFR28" s="157"/>
      <c r="QFS28" s="157"/>
      <c r="QFT28" s="156"/>
      <c r="QFU28" s="157"/>
      <c r="QFV28" s="157"/>
      <c r="QFW28" s="156"/>
      <c r="QFX28" s="157"/>
      <c r="QFY28" s="157"/>
      <c r="QFZ28" s="156"/>
      <c r="QGA28" s="157"/>
      <c r="QGB28" s="157"/>
      <c r="QGC28" s="156"/>
      <c r="QGD28" s="157"/>
      <c r="QGE28" s="157"/>
      <c r="QGF28" s="156"/>
      <c r="QGG28" s="157"/>
      <c r="QGH28" s="157"/>
      <c r="QGI28" s="156"/>
      <c r="QGJ28" s="157"/>
      <c r="QGK28" s="157"/>
      <c r="QGL28" s="156"/>
      <c r="QGM28" s="157"/>
      <c r="QGN28" s="157"/>
      <c r="QGO28" s="156"/>
      <c r="QGP28" s="157"/>
      <c r="QGQ28" s="157"/>
      <c r="QGR28" s="156"/>
      <c r="QGS28" s="157"/>
      <c r="QGT28" s="157"/>
      <c r="QGU28" s="156"/>
      <c r="QGV28" s="157"/>
      <c r="QGW28" s="157"/>
      <c r="QGX28" s="156"/>
      <c r="QGY28" s="157"/>
      <c r="QGZ28" s="157"/>
      <c r="QHA28" s="156"/>
      <c r="QHB28" s="157"/>
      <c r="QHC28" s="157"/>
      <c r="QHD28" s="156"/>
      <c r="QHE28" s="157"/>
      <c r="QHF28" s="157"/>
      <c r="QHG28" s="156"/>
      <c r="QHH28" s="157"/>
      <c r="QHI28" s="157"/>
      <c r="QHJ28" s="156"/>
      <c r="QHK28" s="157"/>
      <c r="QHL28" s="157"/>
      <c r="QHM28" s="156"/>
      <c r="QHN28" s="157"/>
      <c r="QHO28" s="157"/>
      <c r="QHP28" s="156"/>
      <c r="QHQ28" s="157"/>
      <c r="QHR28" s="157"/>
      <c r="QHS28" s="156"/>
      <c r="QHT28" s="157"/>
      <c r="QHU28" s="157"/>
      <c r="QHV28" s="156"/>
      <c r="QHW28" s="157"/>
      <c r="QHX28" s="157"/>
      <c r="QHY28" s="156"/>
      <c r="QHZ28" s="157"/>
      <c r="QIA28" s="157"/>
      <c r="QIB28" s="156"/>
      <c r="QIC28" s="157"/>
      <c r="QID28" s="157"/>
      <c r="QIE28" s="156"/>
      <c r="QIF28" s="157"/>
      <c r="QIG28" s="157"/>
      <c r="QIH28" s="156"/>
      <c r="QII28" s="157"/>
      <c r="QIJ28" s="157"/>
      <c r="QIK28" s="156"/>
      <c r="QIL28" s="157"/>
      <c r="QIM28" s="157"/>
      <c r="QIN28" s="156"/>
      <c r="QIO28" s="157"/>
      <c r="QIP28" s="157"/>
      <c r="QIQ28" s="156"/>
      <c r="QIR28" s="157"/>
      <c r="QIS28" s="157"/>
      <c r="QIT28" s="156"/>
      <c r="QIU28" s="157"/>
      <c r="QIV28" s="157"/>
      <c r="QIW28" s="156"/>
      <c r="QIX28" s="157"/>
      <c r="QIY28" s="157"/>
      <c r="QIZ28" s="156"/>
      <c r="QJA28" s="157"/>
      <c r="QJB28" s="157"/>
      <c r="QJC28" s="156"/>
      <c r="QJD28" s="157"/>
      <c r="QJE28" s="157"/>
      <c r="QJF28" s="156"/>
      <c r="QJG28" s="157"/>
      <c r="QJH28" s="157"/>
      <c r="QJI28" s="156"/>
      <c r="QJJ28" s="157"/>
      <c r="QJK28" s="157"/>
      <c r="QJL28" s="156"/>
      <c r="QJM28" s="157"/>
      <c r="QJN28" s="157"/>
      <c r="QJO28" s="156"/>
      <c r="QJP28" s="157"/>
      <c r="QJQ28" s="157"/>
      <c r="QJR28" s="156"/>
      <c r="QJS28" s="157"/>
      <c r="QJT28" s="157"/>
      <c r="QJU28" s="156"/>
      <c r="QJV28" s="157"/>
      <c r="QJW28" s="157"/>
      <c r="QJX28" s="156"/>
      <c r="QJY28" s="157"/>
      <c r="QJZ28" s="157"/>
      <c r="QKA28" s="156"/>
      <c r="QKB28" s="157"/>
      <c r="QKC28" s="157"/>
      <c r="QKD28" s="156"/>
      <c r="QKE28" s="157"/>
      <c r="QKF28" s="157"/>
      <c r="QKG28" s="156"/>
      <c r="QKH28" s="157"/>
      <c r="QKI28" s="157"/>
      <c r="QKJ28" s="156"/>
      <c r="QKK28" s="157"/>
      <c r="QKL28" s="157"/>
      <c r="QKM28" s="156"/>
      <c r="QKN28" s="157"/>
      <c r="QKO28" s="157"/>
      <c r="QKP28" s="156"/>
      <c r="QKQ28" s="157"/>
      <c r="QKR28" s="157"/>
      <c r="QKS28" s="156"/>
      <c r="QKT28" s="157"/>
      <c r="QKU28" s="157"/>
      <c r="QKV28" s="156"/>
      <c r="QKW28" s="157"/>
      <c r="QKX28" s="157"/>
      <c r="QKY28" s="156"/>
      <c r="QKZ28" s="157"/>
      <c r="QLA28" s="157"/>
      <c r="QLB28" s="156"/>
      <c r="QLC28" s="157"/>
      <c r="QLD28" s="157"/>
      <c r="QLE28" s="156"/>
      <c r="QLF28" s="157"/>
      <c r="QLG28" s="157"/>
      <c r="QLH28" s="156"/>
      <c r="QLI28" s="157"/>
      <c r="QLJ28" s="157"/>
      <c r="QLK28" s="156"/>
      <c r="QLL28" s="157"/>
      <c r="QLM28" s="157"/>
      <c r="QLN28" s="156"/>
      <c r="QLO28" s="157"/>
      <c r="QLP28" s="157"/>
      <c r="QLQ28" s="156"/>
      <c r="QLR28" s="157"/>
      <c r="QLS28" s="157"/>
      <c r="QLT28" s="156"/>
      <c r="QLU28" s="157"/>
      <c r="QLV28" s="157"/>
      <c r="QLW28" s="156"/>
      <c r="QLX28" s="157"/>
      <c r="QLY28" s="157"/>
      <c r="QLZ28" s="156"/>
      <c r="QMA28" s="157"/>
      <c r="QMB28" s="157"/>
      <c r="QMC28" s="156"/>
      <c r="QMD28" s="157"/>
      <c r="QME28" s="157"/>
      <c r="QMF28" s="156"/>
      <c r="QMG28" s="157"/>
      <c r="QMH28" s="157"/>
      <c r="QMI28" s="156"/>
      <c r="QMJ28" s="157"/>
      <c r="QMK28" s="157"/>
      <c r="QML28" s="156"/>
      <c r="QMM28" s="157"/>
      <c r="QMN28" s="157"/>
      <c r="QMO28" s="156"/>
      <c r="QMP28" s="157"/>
      <c r="QMQ28" s="157"/>
      <c r="QMR28" s="156"/>
      <c r="QMS28" s="157"/>
      <c r="QMT28" s="157"/>
      <c r="QMU28" s="156"/>
      <c r="QMV28" s="157"/>
      <c r="QMW28" s="157"/>
      <c r="QMX28" s="156"/>
      <c r="QMY28" s="157"/>
      <c r="QMZ28" s="157"/>
      <c r="QNA28" s="156"/>
      <c r="QNB28" s="157"/>
      <c r="QNC28" s="157"/>
      <c r="QND28" s="156"/>
      <c r="QNE28" s="157"/>
      <c r="QNF28" s="157"/>
      <c r="QNG28" s="156"/>
      <c r="QNH28" s="157"/>
      <c r="QNI28" s="157"/>
      <c r="QNJ28" s="156"/>
      <c r="QNK28" s="157"/>
      <c r="QNL28" s="157"/>
      <c r="QNM28" s="156"/>
      <c r="QNN28" s="157"/>
      <c r="QNO28" s="157"/>
      <c r="QNP28" s="156"/>
      <c r="QNQ28" s="157"/>
      <c r="QNR28" s="157"/>
      <c r="QNS28" s="156"/>
      <c r="QNT28" s="157"/>
      <c r="QNU28" s="157"/>
      <c r="QNV28" s="156"/>
      <c r="QNW28" s="157"/>
      <c r="QNX28" s="157"/>
      <c r="QNY28" s="156"/>
      <c r="QNZ28" s="157"/>
      <c r="QOA28" s="157"/>
      <c r="QOB28" s="156"/>
      <c r="QOC28" s="157"/>
      <c r="QOD28" s="157"/>
      <c r="QOE28" s="156"/>
      <c r="QOF28" s="157"/>
      <c r="QOG28" s="157"/>
      <c r="QOH28" s="156"/>
      <c r="QOI28" s="157"/>
      <c r="QOJ28" s="157"/>
      <c r="QOK28" s="156"/>
      <c r="QOL28" s="157"/>
      <c r="QOM28" s="157"/>
      <c r="QON28" s="156"/>
      <c r="QOO28" s="157"/>
      <c r="QOP28" s="157"/>
      <c r="QOQ28" s="156"/>
      <c r="QOR28" s="157"/>
      <c r="QOS28" s="157"/>
      <c r="QOT28" s="156"/>
      <c r="QOU28" s="157"/>
      <c r="QOV28" s="157"/>
      <c r="QOW28" s="156"/>
      <c r="QOX28" s="157"/>
      <c r="QOY28" s="157"/>
      <c r="QOZ28" s="156"/>
      <c r="QPA28" s="157"/>
      <c r="QPB28" s="157"/>
      <c r="QPC28" s="156"/>
      <c r="QPD28" s="157"/>
      <c r="QPE28" s="157"/>
      <c r="QPF28" s="156"/>
      <c r="QPG28" s="157"/>
      <c r="QPH28" s="157"/>
      <c r="QPI28" s="156"/>
      <c r="QPJ28" s="157"/>
      <c r="QPK28" s="157"/>
      <c r="QPL28" s="156"/>
      <c r="QPM28" s="157"/>
      <c r="QPN28" s="157"/>
      <c r="QPO28" s="156"/>
      <c r="QPP28" s="157"/>
      <c r="QPQ28" s="157"/>
      <c r="QPR28" s="156"/>
      <c r="QPS28" s="157"/>
      <c r="QPT28" s="157"/>
      <c r="QPU28" s="156"/>
      <c r="QPV28" s="157"/>
      <c r="QPW28" s="157"/>
      <c r="QPX28" s="156"/>
      <c r="QPY28" s="157"/>
      <c r="QPZ28" s="157"/>
      <c r="QQA28" s="156"/>
      <c r="QQB28" s="157"/>
      <c r="QQC28" s="157"/>
      <c r="QQD28" s="156"/>
      <c r="QQE28" s="157"/>
      <c r="QQF28" s="157"/>
      <c r="QQG28" s="156"/>
      <c r="QQH28" s="157"/>
      <c r="QQI28" s="157"/>
      <c r="QQJ28" s="156"/>
      <c r="QQK28" s="157"/>
      <c r="QQL28" s="157"/>
      <c r="QQM28" s="156"/>
      <c r="QQN28" s="157"/>
      <c r="QQO28" s="157"/>
      <c r="QQP28" s="156"/>
      <c r="QQQ28" s="157"/>
      <c r="QQR28" s="157"/>
      <c r="QQS28" s="156"/>
      <c r="QQT28" s="157"/>
      <c r="QQU28" s="157"/>
      <c r="QQV28" s="156"/>
      <c r="QQW28" s="157"/>
      <c r="QQX28" s="157"/>
      <c r="QQY28" s="156"/>
      <c r="QQZ28" s="157"/>
      <c r="QRA28" s="157"/>
      <c r="QRB28" s="156"/>
      <c r="QRC28" s="157"/>
      <c r="QRD28" s="157"/>
      <c r="QRE28" s="156"/>
      <c r="QRF28" s="157"/>
      <c r="QRG28" s="157"/>
      <c r="QRH28" s="156"/>
      <c r="QRI28" s="157"/>
      <c r="QRJ28" s="157"/>
      <c r="QRK28" s="156"/>
      <c r="QRL28" s="157"/>
      <c r="QRM28" s="157"/>
      <c r="QRN28" s="156"/>
      <c r="QRO28" s="157"/>
      <c r="QRP28" s="157"/>
      <c r="QRQ28" s="156"/>
      <c r="QRR28" s="157"/>
      <c r="QRS28" s="157"/>
      <c r="QRT28" s="156"/>
      <c r="QRU28" s="157"/>
      <c r="QRV28" s="157"/>
      <c r="QRW28" s="156"/>
      <c r="QRX28" s="157"/>
      <c r="QRY28" s="157"/>
      <c r="QRZ28" s="156"/>
      <c r="QSA28" s="157"/>
      <c r="QSB28" s="157"/>
      <c r="QSC28" s="156"/>
      <c r="QSD28" s="157"/>
      <c r="QSE28" s="157"/>
      <c r="QSF28" s="156"/>
      <c r="QSG28" s="157"/>
      <c r="QSH28" s="157"/>
      <c r="QSI28" s="156"/>
      <c r="QSJ28" s="157"/>
      <c r="QSK28" s="157"/>
      <c r="QSL28" s="156"/>
      <c r="QSM28" s="157"/>
      <c r="QSN28" s="157"/>
      <c r="QSO28" s="156"/>
      <c r="QSP28" s="157"/>
      <c r="QSQ28" s="157"/>
      <c r="QSR28" s="156"/>
      <c r="QSS28" s="157"/>
      <c r="QST28" s="157"/>
      <c r="QSU28" s="156"/>
      <c r="QSV28" s="157"/>
      <c r="QSW28" s="157"/>
      <c r="QSX28" s="156"/>
      <c r="QSY28" s="157"/>
      <c r="QSZ28" s="157"/>
      <c r="QTA28" s="156"/>
      <c r="QTB28" s="157"/>
      <c r="QTC28" s="157"/>
      <c r="QTD28" s="156"/>
      <c r="QTE28" s="157"/>
      <c r="QTF28" s="157"/>
      <c r="QTG28" s="156"/>
      <c r="QTH28" s="157"/>
      <c r="QTI28" s="157"/>
      <c r="QTJ28" s="156"/>
      <c r="QTK28" s="157"/>
      <c r="QTL28" s="157"/>
      <c r="QTM28" s="156"/>
      <c r="QTN28" s="157"/>
      <c r="QTO28" s="157"/>
      <c r="QTP28" s="156"/>
      <c r="QTQ28" s="157"/>
      <c r="QTR28" s="157"/>
      <c r="QTS28" s="156"/>
      <c r="QTT28" s="157"/>
      <c r="QTU28" s="157"/>
      <c r="QTV28" s="156"/>
      <c r="QTW28" s="157"/>
      <c r="QTX28" s="157"/>
      <c r="QTY28" s="156"/>
      <c r="QTZ28" s="157"/>
      <c r="QUA28" s="157"/>
      <c r="QUB28" s="156"/>
      <c r="QUC28" s="157"/>
      <c r="QUD28" s="157"/>
      <c r="QUE28" s="156"/>
      <c r="QUF28" s="157"/>
      <c r="QUG28" s="157"/>
      <c r="QUH28" s="156"/>
      <c r="QUI28" s="157"/>
      <c r="QUJ28" s="157"/>
      <c r="QUK28" s="156"/>
      <c r="QUL28" s="157"/>
      <c r="QUM28" s="157"/>
      <c r="QUN28" s="156"/>
      <c r="QUO28" s="157"/>
      <c r="QUP28" s="157"/>
      <c r="QUQ28" s="156"/>
      <c r="QUR28" s="157"/>
      <c r="QUS28" s="157"/>
      <c r="QUT28" s="156"/>
      <c r="QUU28" s="157"/>
      <c r="QUV28" s="157"/>
      <c r="QUW28" s="156"/>
      <c r="QUX28" s="157"/>
      <c r="QUY28" s="157"/>
      <c r="QUZ28" s="156"/>
      <c r="QVA28" s="157"/>
      <c r="QVB28" s="157"/>
      <c r="QVC28" s="156"/>
      <c r="QVD28" s="157"/>
      <c r="QVE28" s="157"/>
      <c r="QVF28" s="156"/>
      <c r="QVG28" s="157"/>
      <c r="QVH28" s="157"/>
      <c r="QVI28" s="156"/>
      <c r="QVJ28" s="157"/>
      <c r="QVK28" s="157"/>
      <c r="QVL28" s="156"/>
      <c r="QVM28" s="157"/>
      <c r="QVN28" s="157"/>
      <c r="QVO28" s="156"/>
      <c r="QVP28" s="157"/>
      <c r="QVQ28" s="157"/>
      <c r="QVR28" s="156"/>
      <c r="QVS28" s="157"/>
      <c r="QVT28" s="157"/>
      <c r="QVU28" s="156"/>
      <c r="QVV28" s="157"/>
      <c r="QVW28" s="157"/>
      <c r="QVX28" s="156"/>
      <c r="QVY28" s="157"/>
      <c r="QVZ28" s="157"/>
      <c r="QWA28" s="156"/>
      <c r="QWB28" s="157"/>
      <c r="QWC28" s="157"/>
      <c r="QWD28" s="156"/>
      <c r="QWE28" s="157"/>
      <c r="QWF28" s="157"/>
      <c r="QWG28" s="156"/>
      <c r="QWH28" s="157"/>
      <c r="QWI28" s="157"/>
      <c r="QWJ28" s="156"/>
      <c r="QWK28" s="157"/>
      <c r="QWL28" s="157"/>
      <c r="QWM28" s="156"/>
      <c r="QWN28" s="157"/>
      <c r="QWO28" s="157"/>
      <c r="QWP28" s="156"/>
      <c r="QWQ28" s="157"/>
      <c r="QWR28" s="157"/>
      <c r="QWS28" s="156"/>
      <c r="QWT28" s="157"/>
      <c r="QWU28" s="157"/>
      <c r="QWV28" s="156"/>
      <c r="QWW28" s="157"/>
      <c r="QWX28" s="157"/>
      <c r="QWY28" s="156"/>
      <c r="QWZ28" s="157"/>
      <c r="QXA28" s="157"/>
      <c r="QXB28" s="156"/>
      <c r="QXC28" s="157"/>
      <c r="QXD28" s="157"/>
      <c r="QXE28" s="156"/>
      <c r="QXF28" s="157"/>
      <c r="QXG28" s="157"/>
      <c r="QXH28" s="156"/>
      <c r="QXI28" s="157"/>
      <c r="QXJ28" s="157"/>
      <c r="QXK28" s="156"/>
      <c r="QXL28" s="157"/>
      <c r="QXM28" s="157"/>
      <c r="QXN28" s="156"/>
      <c r="QXO28" s="157"/>
      <c r="QXP28" s="157"/>
      <c r="QXQ28" s="156"/>
      <c r="QXR28" s="157"/>
      <c r="QXS28" s="157"/>
      <c r="QXT28" s="156"/>
      <c r="QXU28" s="157"/>
      <c r="QXV28" s="157"/>
      <c r="QXW28" s="156"/>
      <c r="QXX28" s="157"/>
      <c r="QXY28" s="157"/>
      <c r="QXZ28" s="156"/>
      <c r="QYA28" s="157"/>
      <c r="QYB28" s="157"/>
      <c r="QYC28" s="156"/>
      <c r="QYD28" s="157"/>
      <c r="QYE28" s="157"/>
      <c r="QYF28" s="156"/>
      <c r="QYG28" s="157"/>
      <c r="QYH28" s="157"/>
      <c r="QYI28" s="156"/>
      <c r="QYJ28" s="157"/>
      <c r="QYK28" s="157"/>
      <c r="QYL28" s="156"/>
      <c r="QYM28" s="157"/>
      <c r="QYN28" s="157"/>
      <c r="QYO28" s="156"/>
      <c r="QYP28" s="157"/>
      <c r="QYQ28" s="157"/>
      <c r="QYR28" s="156"/>
      <c r="QYS28" s="157"/>
      <c r="QYT28" s="157"/>
      <c r="QYU28" s="156"/>
      <c r="QYV28" s="157"/>
      <c r="QYW28" s="157"/>
      <c r="QYX28" s="156"/>
      <c r="QYY28" s="157"/>
      <c r="QYZ28" s="157"/>
      <c r="QZA28" s="156"/>
      <c r="QZB28" s="157"/>
      <c r="QZC28" s="157"/>
      <c r="QZD28" s="156"/>
      <c r="QZE28" s="157"/>
      <c r="QZF28" s="157"/>
      <c r="QZG28" s="156"/>
      <c r="QZH28" s="157"/>
      <c r="QZI28" s="157"/>
      <c r="QZJ28" s="156"/>
      <c r="QZK28" s="157"/>
      <c r="QZL28" s="157"/>
      <c r="QZM28" s="156"/>
      <c r="QZN28" s="157"/>
      <c r="QZO28" s="157"/>
      <c r="QZP28" s="156"/>
      <c r="QZQ28" s="157"/>
      <c r="QZR28" s="157"/>
      <c r="QZS28" s="156"/>
      <c r="QZT28" s="157"/>
      <c r="QZU28" s="157"/>
      <c r="QZV28" s="156"/>
      <c r="QZW28" s="157"/>
      <c r="QZX28" s="157"/>
      <c r="QZY28" s="156"/>
      <c r="QZZ28" s="157"/>
      <c r="RAA28" s="157"/>
      <c r="RAB28" s="156"/>
      <c r="RAC28" s="157"/>
      <c r="RAD28" s="157"/>
      <c r="RAE28" s="156"/>
      <c r="RAF28" s="157"/>
      <c r="RAG28" s="157"/>
      <c r="RAH28" s="156"/>
      <c r="RAI28" s="157"/>
      <c r="RAJ28" s="157"/>
      <c r="RAK28" s="156"/>
      <c r="RAL28" s="157"/>
      <c r="RAM28" s="157"/>
      <c r="RAN28" s="156"/>
      <c r="RAO28" s="157"/>
      <c r="RAP28" s="157"/>
      <c r="RAQ28" s="156"/>
      <c r="RAR28" s="157"/>
      <c r="RAS28" s="157"/>
      <c r="RAT28" s="156"/>
      <c r="RAU28" s="157"/>
      <c r="RAV28" s="157"/>
      <c r="RAW28" s="156"/>
      <c r="RAX28" s="157"/>
      <c r="RAY28" s="157"/>
      <c r="RAZ28" s="156"/>
      <c r="RBA28" s="157"/>
      <c r="RBB28" s="157"/>
      <c r="RBC28" s="156"/>
      <c r="RBD28" s="157"/>
      <c r="RBE28" s="157"/>
      <c r="RBF28" s="156"/>
      <c r="RBG28" s="157"/>
      <c r="RBH28" s="157"/>
      <c r="RBI28" s="156"/>
      <c r="RBJ28" s="157"/>
      <c r="RBK28" s="157"/>
      <c r="RBL28" s="156"/>
      <c r="RBM28" s="157"/>
      <c r="RBN28" s="157"/>
      <c r="RBO28" s="156"/>
      <c r="RBP28" s="157"/>
      <c r="RBQ28" s="157"/>
      <c r="RBR28" s="156"/>
      <c r="RBS28" s="157"/>
      <c r="RBT28" s="157"/>
      <c r="RBU28" s="156"/>
      <c r="RBV28" s="157"/>
      <c r="RBW28" s="157"/>
      <c r="RBX28" s="156"/>
      <c r="RBY28" s="157"/>
      <c r="RBZ28" s="157"/>
      <c r="RCA28" s="156"/>
      <c r="RCB28" s="157"/>
      <c r="RCC28" s="157"/>
      <c r="RCD28" s="156"/>
      <c r="RCE28" s="157"/>
      <c r="RCF28" s="157"/>
      <c r="RCG28" s="156"/>
      <c r="RCH28" s="157"/>
      <c r="RCI28" s="157"/>
      <c r="RCJ28" s="156"/>
      <c r="RCK28" s="157"/>
      <c r="RCL28" s="157"/>
      <c r="RCM28" s="156"/>
      <c r="RCN28" s="157"/>
      <c r="RCO28" s="157"/>
      <c r="RCP28" s="156"/>
      <c r="RCQ28" s="157"/>
      <c r="RCR28" s="157"/>
      <c r="RCS28" s="156"/>
      <c r="RCT28" s="157"/>
      <c r="RCU28" s="157"/>
      <c r="RCV28" s="156"/>
      <c r="RCW28" s="157"/>
      <c r="RCX28" s="157"/>
      <c r="RCY28" s="156"/>
      <c r="RCZ28" s="157"/>
      <c r="RDA28" s="157"/>
      <c r="RDB28" s="156"/>
      <c r="RDC28" s="157"/>
      <c r="RDD28" s="157"/>
      <c r="RDE28" s="156"/>
      <c r="RDF28" s="157"/>
      <c r="RDG28" s="157"/>
      <c r="RDH28" s="156"/>
      <c r="RDI28" s="157"/>
      <c r="RDJ28" s="157"/>
      <c r="RDK28" s="156"/>
      <c r="RDL28" s="157"/>
      <c r="RDM28" s="157"/>
      <c r="RDN28" s="156"/>
      <c r="RDO28" s="157"/>
      <c r="RDP28" s="157"/>
      <c r="RDQ28" s="156"/>
      <c r="RDR28" s="157"/>
      <c r="RDS28" s="157"/>
      <c r="RDT28" s="156"/>
      <c r="RDU28" s="157"/>
      <c r="RDV28" s="157"/>
      <c r="RDW28" s="156"/>
      <c r="RDX28" s="157"/>
      <c r="RDY28" s="157"/>
      <c r="RDZ28" s="156"/>
      <c r="REA28" s="157"/>
      <c r="REB28" s="157"/>
      <c r="REC28" s="156"/>
      <c r="RED28" s="157"/>
      <c r="REE28" s="157"/>
      <c r="REF28" s="156"/>
      <c r="REG28" s="157"/>
      <c r="REH28" s="157"/>
      <c r="REI28" s="156"/>
      <c r="REJ28" s="157"/>
      <c r="REK28" s="157"/>
      <c r="REL28" s="156"/>
      <c r="REM28" s="157"/>
      <c r="REN28" s="157"/>
      <c r="REO28" s="156"/>
      <c r="REP28" s="157"/>
      <c r="REQ28" s="157"/>
      <c r="RER28" s="156"/>
      <c r="RES28" s="157"/>
      <c r="RET28" s="157"/>
      <c r="REU28" s="156"/>
      <c r="REV28" s="157"/>
      <c r="REW28" s="157"/>
      <c r="REX28" s="156"/>
      <c r="REY28" s="157"/>
      <c r="REZ28" s="157"/>
      <c r="RFA28" s="156"/>
      <c r="RFB28" s="157"/>
      <c r="RFC28" s="157"/>
      <c r="RFD28" s="156"/>
      <c r="RFE28" s="157"/>
      <c r="RFF28" s="157"/>
      <c r="RFG28" s="156"/>
      <c r="RFH28" s="157"/>
      <c r="RFI28" s="157"/>
      <c r="RFJ28" s="156"/>
      <c r="RFK28" s="157"/>
      <c r="RFL28" s="157"/>
      <c r="RFM28" s="156"/>
      <c r="RFN28" s="157"/>
      <c r="RFO28" s="157"/>
      <c r="RFP28" s="156"/>
      <c r="RFQ28" s="157"/>
      <c r="RFR28" s="157"/>
      <c r="RFS28" s="156"/>
      <c r="RFT28" s="157"/>
      <c r="RFU28" s="157"/>
      <c r="RFV28" s="156"/>
      <c r="RFW28" s="157"/>
      <c r="RFX28" s="157"/>
      <c r="RFY28" s="156"/>
      <c r="RFZ28" s="157"/>
      <c r="RGA28" s="157"/>
      <c r="RGB28" s="156"/>
      <c r="RGC28" s="157"/>
      <c r="RGD28" s="157"/>
      <c r="RGE28" s="156"/>
      <c r="RGF28" s="157"/>
      <c r="RGG28" s="157"/>
      <c r="RGH28" s="156"/>
      <c r="RGI28" s="157"/>
      <c r="RGJ28" s="157"/>
      <c r="RGK28" s="156"/>
      <c r="RGL28" s="157"/>
      <c r="RGM28" s="157"/>
      <c r="RGN28" s="156"/>
      <c r="RGO28" s="157"/>
      <c r="RGP28" s="157"/>
      <c r="RGQ28" s="156"/>
      <c r="RGR28" s="157"/>
      <c r="RGS28" s="157"/>
      <c r="RGT28" s="156"/>
      <c r="RGU28" s="157"/>
      <c r="RGV28" s="157"/>
      <c r="RGW28" s="156"/>
      <c r="RGX28" s="157"/>
      <c r="RGY28" s="157"/>
      <c r="RGZ28" s="156"/>
      <c r="RHA28" s="157"/>
      <c r="RHB28" s="157"/>
      <c r="RHC28" s="156"/>
      <c r="RHD28" s="157"/>
      <c r="RHE28" s="157"/>
      <c r="RHF28" s="156"/>
      <c r="RHG28" s="157"/>
      <c r="RHH28" s="157"/>
      <c r="RHI28" s="156"/>
      <c r="RHJ28" s="157"/>
      <c r="RHK28" s="157"/>
      <c r="RHL28" s="156"/>
      <c r="RHM28" s="157"/>
      <c r="RHN28" s="157"/>
      <c r="RHO28" s="156"/>
      <c r="RHP28" s="157"/>
      <c r="RHQ28" s="157"/>
      <c r="RHR28" s="156"/>
      <c r="RHS28" s="157"/>
      <c r="RHT28" s="157"/>
      <c r="RHU28" s="156"/>
      <c r="RHV28" s="157"/>
      <c r="RHW28" s="157"/>
      <c r="RHX28" s="156"/>
      <c r="RHY28" s="157"/>
      <c r="RHZ28" s="157"/>
      <c r="RIA28" s="156"/>
      <c r="RIB28" s="157"/>
      <c r="RIC28" s="157"/>
      <c r="RID28" s="156"/>
      <c r="RIE28" s="157"/>
      <c r="RIF28" s="157"/>
      <c r="RIG28" s="156"/>
      <c r="RIH28" s="157"/>
      <c r="RII28" s="157"/>
      <c r="RIJ28" s="156"/>
      <c r="RIK28" s="157"/>
      <c r="RIL28" s="157"/>
      <c r="RIM28" s="156"/>
      <c r="RIN28" s="157"/>
      <c r="RIO28" s="157"/>
      <c r="RIP28" s="156"/>
      <c r="RIQ28" s="157"/>
      <c r="RIR28" s="157"/>
      <c r="RIS28" s="156"/>
      <c r="RIT28" s="157"/>
      <c r="RIU28" s="157"/>
      <c r="RIV28" s="156"/>
      <c r="RIW28" s="157"/>
      <c r="RIX28" s="157"/>
      <c r="RIY28" s="156"/>
      <c r="RIZ28" s="157"/>
      <c r="RJA28" s="157"/>
      <c r="RJB28" s="156"/>
      <c r="RJC28" s="157"/>
      <c r="RJD28" s="157"/>
      <c r="RJE28" s="156"/>
      <c r="RJF28" s="157"/>
      <c r="RJG28" s="157"/>
      <c r="RJH28" s="156"/>
      <c r="RJI28" s="157"/>
      <c r="RJJ28" s="157"/>
      <c r="RJK28" s="156"/>
      <c r="RJL28" s="157"/>
      <c r="RJM28" s="157"/>
      <c r="RJN28" s="156"/>
      <c r="RJO28" s="157"/>
      <c r="RJP28" s="157"/>
      <c r="RJQ28" s="156"/>
      <c r="RJR28" s="157"/>
      <c r="RJS28" s="157"/>
      <c r="RJT28" s="156"/>
      <c r="RJU28" s="157"/>
      <c r="RJV28" s="157"/>
      <c r="RJW28" s="156"/>
      <c r="RJX28" s="157"/>
      <c r="RJY28" s="157"/>
      <c r="RJZ28" s="156"/>
      <c r="RKA28" s="157"/>
      <c r="RKB28" s="157"/>
      <c r="RKC28" s="156"/>
      <c r="RKD28" s="157"/>
      <c r="RKE28" s="157"/>
      <c r="RKF28" s="156"/>
      <c r="RKG28" s="157"/>
      <c r="RKH28" s="157"/>
      <c r="RKI28" s="156"/>
      <c r="RKJ28" s="157"/>
      <c r="RKK28" s="157"/>
      <c r="RKL28" s="156"/>
      <c r="RKM28" s="157"/>
      <c r="RKN28" s="157"/>
      <c r="RKO28" s="156"/>
      <c r="RKP28" s="157"/>
      <c r="RKQ28" s="157"/>
      <c r="RKR28" s="156"/>
      <c r="RKS28" s="157"/>
      <c r="RKT28" s="157"/>
      <c r="RKU28" s="156"/>
      <c r="RKV28" s="157"/>
      <c r="RKW28" s="157"/>
      <c r="RKX28" s="156"/>
      <c r="RKY28" s="157"/>
      <c r="RKZ28" s="157"/>
      <c r="RLA28" s="156"/>
      <c r="RLB28" s="157"/>
      <c r="RLC28" s="157"/>
      <c r="RLD28" s="156"/>
      <c r="RLE28" s="157"/>
      <c r="RLF28" s="157"/>
      <c r="RLG28" s="156"/>
      <c r="RLH28" s="157"/>
      <c r="RLI28" s="157"/>
      <c r="RLJ28" s="156"/>
      <c r="RLK28" s="157"/>
      <c r="RLL28" s="157"/>
      <c r="RLM28" s="156"/>
      <c r="RLN28" s="157"/>
      <c r="RLO28" s="157"/>
      <c r="RLP28" s="156"/>
      <c r="RLQ28" s="157"/>
      <c r="RLR28" s="157"/>
      <c r="RLS28" s="156"/>
      <c r="RLT28" s="157"/>
      <c r="RLU28" s="157"/>
      <c r="RLV28" s="156"/>
      <c r="RLW28" s="157"/>
      <c r="RLX28" s="157"/>
      <c r="RLY28" s="156"/>
      <c r="RLZ28" s="157"/>
      <c r="RMA28" s="157"/>
      <c r="RMB28" s="156"/>
      <c r="RMC28" s="157"/>
      <c r="RMD28" s="157"/>
      <c r="RME28" s="156"/>
      <c r="RMF28" s="157"/>
      <c r="RMG28" s="157"/>
      <c r="RMH28" s="156"/>
      <c r="RMI28" s="157"/>
      <c r="RMJ28" s="157"/>
      <c r="RMK28" s="156"/>
      <c r="RML28" s="157"/>
      <c r="RMM28" s="157"/>
      <c r="RMN28" s="156"/>
      <c r="RMO28" s="157"/>
      <c r="RMP28" s="157"/>
      <c r="RMQ28" s="156"/>
      <c r="RMR28" s="157"/>
      <c r="RMS28" s="157"/>
      <c r="RMT28" s="156"/>
      <c r="RMU28" s="157"/>
      <c r="RMV28" s="157"/>
      <c r="RMW28" s="156"/>
      <c r="RMX28" s="157"/>
      <c r="RMY28" s="157"/>
      <c r="RMZ28" s="156"/>
      <c r="RNA28" s="157"/>
      <c r="RNB28" s="157"/>
      <c r="RNC28" s="156"/>
      <c r="RND28" s="157"/>
      <c r="RNE28" s="157"/>
      <c r="RNF28" s="156"/>
      <c r="RNG28" s="157"/>
      <c r="RNH28" s="157"/>
      <c r="RNI28" s="156"/>
      <c r="RNJ28" s="157"/>
      <c r="RNK28" s="157"/>
      <c r="RNL28" s="156"/>
      <c r="RNM28" s="157"/>
      <c r="RNN28" s="157"/>
      <c r="RNO28" s="156"/>
      <c r="RNP28" s="157"/>
      <c r="RNQ28" s="157"/>
      <c r="RNR28" s="156"/>
      <c r="RNS28" s="157"/>
      <c r="RNT28" s="157"/>
      <c r="RNU28" s="156"/>
      <c r="RNV28" s="157"/>
      <c r="RNW28" s="157"/>
      <c r="RNX28" s="156"/>
      <c r="RNY28" s="157"/>
      <c r="RNZ28" s="157"/>
      <c r="ROA28" s="156"/>
      <c r="ROB28" s="157"/>
      <c r="ROC28" s="157"/>
      <c r="ROD28" s="156"/>
      <c r="ROE28" s="157"/>
      <c r="ROF28" s="157"/>
      <c r="ROG28" s="156"/>
      <c r="ROH28" s="157"/>
      <c r="ROI28" s="157"/>
      <c r="ROJ28" s="156"/>
      <c r="ROK28" s="157"/>
      <c r="ROL28" s="157"/>
      <c r="ROM28" s="156"/>
      <c r="RON28" s="157"/>
      <c r="ROO28" s="157"/>
      <c r="ROP28" s="156"/>
      <c r="ROQ28" s="157"/>
      <c r="ROR28" s="157"/>
      <c r="ROS28" s="156"/>
      <c r="ROT28" s="157"/>
      <c r="ROU28" s="157"/>
      <c r="ROV28" s="156"/>
      <c r="ROW28" s="157"/>
      <c r="ROX28" s="157"/>
      <c r="ROY28" s="156"/>
      <c r="ROZ28" s="157"/>
      <c r="RPA28" s="157"/>
      <c r="RPB28" s="156"/>
      <c r="RPC28" s="157"/>
      <c r="RPD28" s="157"/>
      <c r="RPE28" s="156"/>
      <c r="RPF28" s="157"/>
      <c r="RPG28" s="157"/>
      <c r="RPH28" s="156"/>
      <c r="RPI28" s="157"/>
      <c r="RPJ28" s="157"/>
      <c r="RPK28" s="156"/>
      <c r="RPL28" s="157"/>
      <c r="RPM28" s="157"/>
      <c r="RPN28" s="156"/>
      <c r="RPO28" s="157"/>
      <c r="RPP28" s="157"/>
      <c r="RPQ28" s="156"/>
      <c r="RPR28" s="157"/>
      <c r="RPS28" s="157"/>
      <c r="RPT28" s="156"/>
      <c r="RPU28" s="157"/>
      <c r="RPV28" s="157"/>
      <c r="RPW28" s="156"/>
      <c r="RPX28" s="157"/>
      <c r="RPY28" s="157"/>
      <c r="RPZ28" s="156"/>
      <c r="RQA28" s="157"/>
      <c r="RQB28" s="157"/>
      <c r="RQC28" s="156"/>
      <c r="RQD28" s="157"/>
      <c r="RQE28" s="157"/>
      <c r="RQF28" s="156"/>
      <c r="RQG28" s="157"/>
      <c r="RQH28" s="157"/>
      <c r="RQI28" s="156"/>
      <c r="RQJ28" s="157"/>
      <c r="RQK28" s="157"/>
      <c r="RQL28" s="156"/>
      <c r="RQM28" s="157"/>
      <c r="RQN28" s="157"/>
      <c r="RQO28" s="156"/>
      <c r="RQP28" s="157"/>
      <c r="RQQ28" s="157"/>
      <c r="RQR28" s="156"/>
      <c r="RQS28" s="157"/>
      <c r="RQT28" s="157"/>
      <c r="RQU28" s="156"/>
      <c r="RQV28" s="157"/>
      <c r="RQW28" s="157"/>
      <c r="RQX28" s="156"/>
      <c r="RQY28" s="157"/>
      <c r="RQZ28" s="157"/>
      <c r="RRA28" s="156"/>
      <c r="RRB28" s="157"/>
      <c r="RRC28" s="157"/>
      <c r="RRD28" s="156"/>
      <c r="RRE28" s="157"/>
      <c r="RRF28" s="157"/>
      <c r="RRG28" s="156"/>
      <c r="RRH28" s="157"/>
      <c r="RRI28" s="157"/>
      <c r="RRJ28" s="156"/>
      <c r="RRK28" s="157"/>
      <c r="RRL28" s="157"/>
      <c r="RRM28" s="156"/>
      <c r="RRN28" s="157"/>
      <c r="RRO28" s="157"/>
      <c r="RRP28" s="156"/>
      <c r="RRQ28" s="157"/>
      <c r="RRR28" s="157"/>
      <c r="RRS28" s="156"/>
      <c r="RRT28" s="157"/>
      <c r="RRU28" s="157"/>
      <c r="RRV28" s="156"/>
      <c r="RRW28" s="157"/>
      <c r="RRX28" s="157"/>
      <c r="RRY28" s="156"/>
      <c r="RRZ28" s="157"/>
      <c r="RSA28" s="157"/>
      <c r="RSB28" s="156"/>
      <c r="RSC28" s="157"/>
      <c r="RSD28" s="157"/>
      <c r="RSE28" s="156"/>
      <c r="RSF28" s="157"/>
      <c r="RSG28" s="157"/>
      <c r="RSH28" s="156"/>
      <c r="RSI28" s="157"/>
      <c r="RSJ28" s="157"/>
      <c r="RSK28" s="156"/>
      <c r="RSL28" s="157"/>
      <c r="RSM28" s="157"/>
      <c r="RSN28" s="156"/>
      <c r="RSO28" s="157"/>
      <c r="RSP28" s="157"/>
      <c r="RSQ28" s="156"/>
      <c r="RSR28" s="157"/>
      <c r="RSS28" s="157"/>
      <c r="RST28" s="156"/>
      <c r="RSU28" s="157"/>
      <c r="RSV28" s="157"/>
      <c r="RSW28" s="156"/>
      <c r="RSX28" s="157"/>
      <c r="RSY28" s="157"/>
      <c r="RSZ28" s="156"/>
      <c r="RTA28" s="157"/>
      <c r="RTB28" s="157"/>
      <c r="RTC28" s="156"/>
      <c r="RTD28" s="157"/>
      <c r="RTE28" s="157"/>
      <c r="RTF28" s="156"/>
      <c r="RTG28" s="157"/>
      <c r="RTH28" s="157"/>
      <c r="RTI28" s="156"/>
      <c r="RTJ28" s="157"/>
      <c r="RTK28" s="157"/>
      <c r="RTL28" s="156"/>
      <c r="RTM28" s="157"/>
      <c r="RTN28" s="157"/>
      <c r="RTO28" s="156"/>
      <c r="RTP28" s="157"/>
      <c r="RTQ28" s="157"/>
      <c r="RTR28" s="156"/>
      <c r="RTS28" s="157"/>
      <c r="RTT28" s="157"/>
      <c r="RTU28" s="156"/>
      <c r="RTV28" s="157"/>
      <c r="RTW28" s="157"/>
      <c r="RTX28" s="156"/>
      <c r="RTY28" s="157"/>
      <c r="RTZ28" s="157"/>
      <c r="RUA28" s="156"/>
      <c r="RUB28" s="157"/>
      <c r="RUC28" s="157"/>
      <c r="RUD28" s="156"/>
      <c r="RUE28" s="157"/>
      <c r="RUF28" s="157"/>
      <c r="RUG28" s="156"/>
      <c r="RUH28" s="157"/>
      <c r="RUI28" s="157"/>
      <c r="RUJ28" s="156"/>
      <c r="RUK28" s="157"/>
      <c r="RUL28" s="157"/>
      <c r="RUM28" s="156"/>
      <c r="RUN28" s="157"/>
      <c r="RUO28" s="157"/>
      <c r="RUP28" s="156"/>
      <c r="RUQ28" s="157"/>
      <c r="RUR28" s="157"/>
      <c r="RUS28" s="156"/>
      <c r="RUT28" s="157"/>
      <c r="RUU28" s="157"/>
      <c r="RUV28" s="156"/>
      <c r="RUW28" s="157"/>
      <c r="RUX28" s="157"/>
      <c r="RUY28" s="156"/>
      <c r="RUZ28" s="157"/>
      <c r="RVA28" s="157"/>
      <c r="RVB28" s="156"/>
      <c r="RVC28" s="157"/>
      <c r="RVD28" s="157"/>
      <c r="RVE28" s="156"/>
      <c r="RVF28" s="157"/>
      <c r="RVG28" s="157"/>
      <c r="RVH28" s="156"/>
      <c r="RVI28" s="157"/>
      <c r="RVJ28" s="157"/>
      <c r="RVK28" s="156"/>
      <c r="RVL28" s="157"/>
      <c r="RVM28" s="157"/>
      <c r="RVN28" s="156"/>
      <c r="RVO28" s="157"/>
      <c r="RVP28" s="157"/>
      <c r="RVQ28" s="156"/>
      <c r="RVR28" s="157"/>
      <c r="RVS28" s="157"/>
      <c r="RVT28" s="156"/>
      <c r="RVU28" s="157"/>
      <c r="RVV28" s="157"/>
      <c r="RVW28" s="156"/>
      <c r="RVX28" s="157"/>
      <c r="RVY28" s="157"/>
      <c r="RVZ28" s="156"/>
      <c r="RWA28" s="157"/>
      <c r="RWB28" s="157"/>
      <c r="RWC28" s="156"/>
      <c r="RWD28" s="157"/>
      <c r="RWE28" s="157"/>
      <c r="RWF28" s="156"/>
      <c r="RWG28" s="157"/>
      <c r="RWH28" s="157"/>
      <c r="RWI28" s="156"/>
      <c r="RWJ28" s="157"/>
      <c r="RWK28" s="157"/>
      <c r="RWL28" s="156"/>
      <c r="RWM28" s="157"/>
      <c r="RWN28" s="157"/>
      <c r="RWO28" s="156"/>
      <c r="RWP28" s="157"/>
      <c r="RWQ28" s="157"/>
      <c r="RWR28" s="156"/>
      <c r="RWS28" s="157"/>
      <c r="RWT28" s="157"/>
      <c r="RWU28" s="156"/>
      <c r="RWV28" s="157"/>
      <c r="RWW28" s="157"/>
      <c r="RWX28" s="156"/>
      <c r="RWY28" s="157"/>
      <c r="RWZ28" s="157"/>
      <c r="RXA28" s="156"/>
      <c r="RXB28" s="157"/>
      <c r="RXC28" s="157"/>
      <c r="RXD28" s="156"/>
      <c r="RXE28" s="157"/>
      <c r="RXF28" s="157"/>
      <c r="RXG28" s="156"/>
      <c r="RXH28" s="157"/>
      <c r="RXI28" s="157"/>
      <c r="RXJ28" s="156"/>
      <c r="RXK28" s="157"/>
      <c r="RXL28" s="157"/>
      <c r="RXM28" s="156"/>
      <c r="RXN28" s="157"/>
      <c r="RXO28" s="157"/>
      <c r="RXP28" s="156"/>
      <c r="RXQ28" s="157"/>
      <c r="RXR28" s="157"/>
      <c r="RXS28" s="156"/>
      <c r="RXT28" s="157"/>
      <c r="RXU28" s="157"/>
      <c r="RXV28" s="156"/>
      <c r="RXW28" s="157"/>
      <c r="RXX28" s="157"/>
      <c r="RXY28" s="156"/>
      <c r="RXZ28" s="157"/>
      <c r="RYA28" s="157"/>
      <c r="RYB28" s="156"/>
      <c r="RYC28" s="157"/>
      <c r="RYD28" s="157"/>
      <c r="RYE28" s="156"/>
      <c r="RYF28" s="157"/>
      <c r="RYG28" s="157"/>
      <c r="RYH28" s="156"/>
      <c r="RYI28" s="157"/>
      <c r="RYJ28" s="157"/>
      <c r="RYK28" s="156"/>
      <c r="RYL28" s="157"/>
      <c r="RYM28" s="157"/>
      <c r="RYN28" s="156"/>
      <c r="RYO28" s="157"/>
      <c r="RYP28" s="157"/>
      <c r="RYQ28" s="156"/>
      <c r="RYR28" s="157"/>
      <c r="RYS28" s="157"/>
      <c r="RYT28" s="156"/>
      <c r="RYU28" s="157"/>
      <c r="RYV28" s="157"/>
      <c r="RYW28" s="156"/>
      <c r="RYX28" s="157"/>
      <c r="RYY28" s="157"/>
      <c r="RYZ28" s="156"/>
      <c r="RZA28" s="157"/>
      <c r="RZB28" s="157"/>
      <c r="RZC28" s="156"/>
      <c r="RZD28" s="157"/>
      <c r="RZE28" s="157"/>
      <c r="RZF28" s="156"/>
      <c r="RZG28" s="157"/>
      <c r="RZH28" s="157"/>
      <c r="RZI28" s="156"/>
      <c r="RZJ28" s="157"/>
      <c r="RZK28" s="157"/>
      <c r="RZL28" s="156"/>
      <c r="RZM28" s="157"/>
      <c r="RZN28" s="157"/>
      <c r="RZO28" s="156"/>
      <c r="RZP28" s="157"/>
      <c r="RZQ28" s="157"/>
      <c r="RZR28" s="156"/>
      <c r="RZS28" s="157"/>
      <c r="RZT28" s="157"/>
      <c r="RZU28" s="156"/>
      <c r="RZV28" s="157"/>
      <c r="RZW28" s="157"/>
      <c r="RZX28" s="156"/>
      <c r="RZY28" s="157"/>
      <c r="RZZ28" s="157"/>
      <c r="SAA28" s="156"/>
      <c r="SAB28" s="157"/>
      <c r="SAC28" s="157"/>
      <c r="SAD28" s="156"/>
      <c r="SAE28" s="157"/>
      <c r="SAF28" s="157"/>
      <c r="SAG28" s="156"/>
      <c r="SAH28" s="157"/>
      <c r="SAI28" s="157"/>
      <c r="SAJ28" s="156"/>
      <c r="SAK28" s="157"/>
      <c r="SAL28" s="157"/>
      <c r="SAM28" s="156"/>
      <c r="SAN28" s="157"/>
      <c r="SAO28" s="157"/>
      <c r="SAP28" s="156"/>
      <c r="SAQ28" s="157"/>
      <c r="SAR28" s="157"/>
      <c r="SAS28" s="156"/>
      <c r="SAT28" s="157"/>
      <c r="SAU28" s="157"/>
      <c r="SAV28" s="156"/>
      <c r="SAW28" s="157"/>
      <c r="SAX28" s="157"/>
      <c r="SAY28" s="156"/>
      <c r="SAZ28" s="157"/>
      <c r="SBA28" s="157"/>
      <c r="SBB28" s="156"/>
      <c r="SBC28" s="157"/>
      <c r="SBD28" s="157"/>
      <c r="SBE28" s="156"/>
      <c r="SBF28" s="157"/>
      <c r="SBG28" s="157"/>
      <c r="SBH28" s="156"/>
      <c r="SBI28" s="157"/>
      <c r="SBJ28" s="157"/>
      <c r="SBK28" s="156"/>
      <c r="SBL28" s="157"/>
      <c r="SBM28" s="157"/>
      <c r="SBN28" s="156"/>
      <c r="SBO28" s="157"/>
      <c r="SBP28" s="157"/>
      <c r="SBQ28" s="156"/>
      <c r="SBR28" s="157"/>
      <c r="SBS28" s="157"/>
      <c r="SBT28" s="156"/>
      <c r="SBU28" s="157"/>
      <c r="SBV28" s="157"/>
      <c r="SBW28" s="156"/>
      <c r="SBX28" s="157"/>
      <c r="SBY28" s="157"/>
      <c r="SBZ28" s="156"/>
      <c r="SCA28" s="157"/>
      <c r="SCB28" s="157"/>
      <c r="SCC28" s="156"/>
      <c r="SCD28" s="157"/>
      <c r="SCE28" s="157"/>
      <c r="SCF28" s="156"/>
      <c r="SCG28" s="157"/>
      <c r="SCH28" s="157"/>
      <c r="SCI28" s="156"/>
      <c r="SCJ28" s="157"/>
      <c r="SCK28" s="157"/>
      <c r="SCL28" s="156"/>
      <c r="SCM28" s="157"/>
      <c r="SCN28" s="157"/>
      <c r="SCO28" s="156"/>
      <c r="SCP28" s="157"/>
      <c r="SCQ28" s="157"/>
      <c r="SCR28" s="156"/>
      <c r="SCS28" s="157"/>
      <c r="SCT28" s="157"/>
      <c r="SCU28" s="156"/>
      <c r="SCV28" s="157"/>
      <c r="SCW28" s="157"/>
      <c r="SCX28" s="156"/>
      <c r="SCY28" s="157"/>
      <c r="SCZ28" s="157"/>
      <c r="SDA28" s="156"/>
      <c r="SDB28" s="157"/>
      <c r="SDC28" s="157"/>
      <c r="SDD28" s="156"/>
      <c r="SDE28" s="157"/>
      <c r="SDF28" s="157"/>
      <c r="SDG28" s="156"/>
      <c r="SDH28" s="157"/>
      <c r="SDI28" s="157"/>
      <c r="SDJ28" s="156"/>
      <c r="SDK28" s="157"/>
      <c r="SDL28" s="157"/>
      <c r="SDM28" s="156"/>
      <c r="SDN28" s="157"/>
      <c r="SDO28" s="157"/>
      <c r="SDP28" s="156"/>
      <c r="SDQ28" s="157"/>
      <c r="SDR28" s="157"/>
      <c r="SDS28" s="156"/>
      <c r="SDT28" s="157"/>
      <c r="SDU28" s="157"/>
      <c r="SDV28" s="156"/>
      <c r="SDW28" s="157"/>
      <c r="SDX28" s="157"/>
      <c r="SDY28" s="156"/>
      <c r="SDZ28" s="157"/>
      <c r="SEA28" s="157"/>
      <c r="SEB28" s="156"/>
      <c r="SEC28" s="157"/>
      <c r="SED28" s="157"/>
      <c r="SEE28" s="156"/>
      <c r="SEF28" s="157"/>
      <c r="SEG28" s="157"/>
      <c r="SEH28" s="156"/>
      <c r="SEI28" s="157"/>
      <c r="SEJ28" s="157"/>
      <c r="SEK28" s="156"/>
      <c r="SEL28" s="157"/>
      <c r="SEM28" s="157"/>
      <c r="SEN28" s="156"/>
      <c r="SEO28" s="157"/>
      <c r="SEP28" s="157"/>
      <c r="SEQ28" s="156"/>
      <c r="SER28" s="157"/>
      <c r="SES28" s="157"/>
      <c r="SET28" s="156"/>
      <c r="SEU28" s="157"/>
      <c r="SEV28" s="157"/>
      <c r="SEW28" s="156"/>
      <c r="SEX28" s="157"/>
      <c r="SEY28" s="157"/>
      <c r="SEZ28" s="156"/>
      <c r="SFA28" s="157"/>
      <c r="SFB28" s="157"/>
      <c r="SFC28" s="156"/>
      <c r="SFD28" s="157"/>
      <c r="SFE28" s="157"/>
      <c r="SFF28" s="156"/>
      <c r="SFG28" s="157"/>
      <c r="SFH28" s="157"/>
      <c r="SFI28" s="156"/>
      <c r="SFJ28" s="157"/>
      <c r="SFK28" s="157"/>
      <c r="SFL28" s="156"/>
      <c r="SFM28" s="157"/>
      <c r="SFN28" s="157"/>
      <c r="SFO28" s="156"/>
      <c r="SFP28" s="157"/>
      <c r="SFQ28" s="157"/>
      <c r="SFR28" s="156"/>
      <c r="SFS28" s="157"/>
      <c r="SFT28" s="157"/>
      <c r="SFU28" s="156"/>
      <c r="SFV28" s="157"/>
      <c r="SFW28" s="157"/>
      <c r="SFX28" s="156"/>
      <c r="SFY28" s="157"/>
      <c r="SFZ28" s="157"/>
      <c r="SGA28" s="156"/>
      <c r="SGB28" s="157"/>
      <c r="SGC28" s="157"/>
      <c r="SGD28" s="156"/>
      <c r="SGE28" s="157"/>
      <c r="SGF28" s="157"/>
      <c r="SGG28" s="156"/>
      <c r="SGH28" s="157"/>
      <c r="SGI28" s="157"/>
      <c r="SGJ28" s="156"/>
      <c r="SGK28" s="157"/>
      <c r="SGL28" s="157"/>
      <c r="SGM28" s="156"/>
      <c r="SGN28" s="157"/>
      <c r="SGO28" s="157"/>
      <c r="SGP28" s="156"/>
      <c r="SGQ28" s="157"/>
      <c r="SGR28" s="157"/>
      <c r="SGS28" s="156"/>
      <c r="SGT28" s="157"/>
      <c r="SGU28" s="157"/>
      <c r="SGV28" s="156"/>
      <c r="SGW28" s="157"/>
      <c r="SGX28" s="157"/>
      <c r="SGY28" s="156"/>
      <c r="SGZ28" s="157"/>
      <c r="SHA28" s="157"/>
      <c r="SHB28" s="156"/>
      <c r="SHC28" s="157"/>
      <c r="SHD28" s="157"/>
      <c r="SHE28" s="156"/>
      <c r="SHF28" s="157"/>
      <c r="SHG28" s="157"/>
      <c r="SHH28" s="156"/>
      <c r="SHI28" s="157"/>
      <c r="SHJ28" s="157"/>
      <c r="SHK28" s="156"/>
      <c r="SHL28" s="157"/>
      <c r="SHM28" s="157"/>
      <c r="SHN28" s="156"/>
      <c r="SHO28" s="157"/>
      <c r="SHP28" s="157"/>
      <c r="SHQ28" s="156"/>
      <c r="SHR28" s="157"/>
      <c r="SHS28" s="157"/>
      <c r="SHT28" s="156"/>
      <c r="SHU28" s="157"/>
      <c r="SHV28" s="157"/>
      <c r="SHW28" s="156"/>
      <c r="SHX28" s="157"/>
      <c r="SHY28" s="157"/>
      <c r="SHZ28" s="156"/>
      <c r="SIA28" s="157"/>
      <c r="SIB28" s="157"/>
      <c r="SIC28" s="156"/>
      <c r="SID28" s="157"/>
      <c r="SIE28" s="157"/>
      <c r="SIF28" s="156"/>
      <c r="SIG28" s="157"/>
      <c r="SIH28" s="157"/>
      <c r="SII28" s="156"/>
      <c r="SIJ28" s="157"/>
      <c r="SIK28" s="157"/>
      <c r="SIL28" s="156"/>
      <c r="SIM28" s="157"/>
      <c r="SIN28" s="157"/>
      <c r="SIO28" s="156"/>
      <c r="SIP28" s="157"/>
      <c r="SIQ28" s="157"/>
      <c r="SIR28" s="156"/>
      <c r="SIS28" s="157"/>
      <c r="SIT28" s="157"/>
      <c r="SIU28" s="156"/>
      <c r="SIV28" s="157"/>
      <c r="SIW28" s="157"/>
      <c r="SIX28" s="156"/>
      <c r="SIY28" s="157"/>
      <c r="SIZ28" s="157"/>
      <c r="SJA28" s="156"/>
      <c r="SJB28" s="157"/>
      <c r="SJC28" s="157"/>
      <c r="SJD28" s="156"/>
      <c r="SJE28" s="157"/>
      <c r="SJF28" s="157"/>
      <c r="SJG28" s="156"/>
      <c r="SJH28" s="157"/>
      <c r="SJI28" s="157"/>
      <c r="SJJ28" s="156"/>
      <c r="SJK28" s="157"/>
      <c r="SJL28" s="157"/>
      <c r="SJM28" s="156"/>
      <c r="SJN28" s="157"/>
      <c r="SJO28" s="157"/>
      <c r="SJP28" s="156"/>
      <c r="SJQ28" s="157"/>
      <c r="SJR28" s="157"/>
      <c r="SJS28" s="156"/>
      <c r="SJT28" s="157"/>
      <c r="SJU28" s="157"/>
      <c r="SJV28" s="156"/>
      <c r="SJW28" s="157"/>
      <c r="SJX28" s="157"/>
      <c r="SJY28" s="156"/>
      <c r="SJZ28" s="157"/>
      <c r="SKA28" s="157"/>
      <c r="SKB28" s="156"/>
      <c r="SKC28" s="157"/>
      <c r="SKD28" s="157"/>
      <c r="SKE28" s="156"/>
      <c r="SKF28" s="157"/>
      <c r="SKG28" s="157"/>
      <c r="SKH28" s="156"/>
      <c r="SKI28" s="157"/>
      <c r="SKJ28" s="157"/>
      <c r="SKK28" s="156"/>
      <c r="SKL28" s="157"/>
      <c r="SKM28" s="157"/>
      <c r="SKN28" s="156"/>
      <c r="SKO28" s="157"/>
      <c r="SKP28" s="157"/>
      <c r="SKQ28" s="156"/>
      <c r="SKR28" s="157"/>
      <c r="SKS28" s="157"/>
      <c r="SKT28" s="156"/>
      <c r="SKU28" s="157"/>
      <c r="SKV28" s="157"/>
      <c r="SKW28" s="156"/>
      <c r="SKX28" s="157"/>
      <c r="SKY28" s="157"/>
      <c r="SKZ28" s="156"/>
      <c r="SLA28" s="157"/>
      <c r="SLB28" s="157"/>
      <c r="SLC28" s="156"/>
      <c r="SLD28" s="157"/>
      <c r="SLE28" s="157"/>
      <c r="SLF28" s="156"/>
      <c r="SLG28" s="157"/>
      <c r="SLH28" s="157"/>
      <c r="SLI28" s="156"/>
      <c r="SLJ28" s="157"/>
      <c r="SLK28" s="157"/>
      <c r="SLL28" s="156"/>
      <c r="SLM28" s="157"/>
      <c r="SLN28" s="157"/>
      <c r="SLO28" s="156"/>
      <c r="SLP28" s="157"/>
      <c r="SLQ28" s="157"/>
      <c r="SLR28" s="156"/>
      <c r="SLS28" s="157"/>
      <c r="SLT28" s="157"/>
      <c r="SLU28" s="156"/>
      <c r="SLV28" s="157"/>
      <c r="SLW28" s="157"/>
      <c r="SLX28" s="156"/>
      <c r="SLY28" s="157"/>
      <c r="SLZ28" s="157"/>
      <c r="SMA28" s="156"/>
      <c r="SMB28" s="157"/>
      <c r="SMC28" s="157"/>
      <c r="SMD28" s="156"/>
      <c r="SME28" s="157"/>
      <c r="SMF28" s="157"/>
      <c r="SMG28" s="156"/>
      <c r="SMH28" s="157"/>
      <c r="SMI28" s="157"/>
      <c r="SMJ28" s="156"/>
      <c r="SMK28" s="157"/>
      <c r="SML28" s="157"/>
      <c r="SMM28" s="156"/>
      <c r="SMN28" s="157"/>
      <c r="SMO28" s="157"/>
      <c r="SMP28" s="156"/>
      <c r="SMQ28" s="157"/>
      <c r="SMR28" s="157"/>
      <c r="SMS28" s="156"/>
      <c r="SMT28" s="157"/>
      <c r="SMU28" s="157"/>
      <c r="SMV28" s="156"/>
      <c r="SMW28" s="157"/>
      <c r="SMX28" s="157"/>
      <c r="SMY28" s="156"/>
      <c r="SMZ28" s="157"/>
      <c r="SNA28" s="157"/>
      <c r="SNB28" s="156"/>
      <c r="SNC28" s="157"/>
      <c r="SND28" s="157"/>
      <c r="SNE28" s="156"/>
      <c r="SNF28" s="157"/>
      <c r="SNG28" s="157"/>
      <c r="SNH28" s="156"/>
      <c r="SNI28" s="157"/>
      <c r="SNJ28" s="157"/>
      <c r="SNK28" s="156"/>
      <c r="SNL28" s="157"/>
      <c r="SNM28" s="157"/>
      <c r="SNN28" s="156"/>
      <c r="SNO28" s="157"/>
      <c r="SNP28" s="157"/>
      <c r="SNQ28" s="156"/>
      <c r="SNR28" s="157"/>
      <c r="SNS28" s="157"/>
      <c r="SNT28" s="156"/>
      <c r="SNU28" s="157"/>
      <c r="SNV28" s="157"/>
      <c r="SNW28" s="156"/>
      <c r="SNX28" s="157"/>
      <c r="SNY28" s="157"/>
      <c r="SNZ28" s="156"/>
      <c r="SOA28" s="157"/>
      <c r="SOB28" s="157"/>
      <c r="SOC28" s="156"/>
      <c r="SOD28" s="157"/>
      <c r="SOE28" s="157"/>
      <c r="SOF28" s="156"/>
      <c r="SOG28" s="157"/>
      <c r="SOH28" s="157"/>
      <c r="SOI28" s="156"/>
      <c r="SOJ28" s="157"/>
      <c r="SOK28" s="157"/>
      <c r="SOL28" s="156"/>
      <c r="SOM28" s="157"/>
      <c r="SON28" s="157"/>
      <c r="SOO28" s="156"/>
      <c r="SOP28" s="157"/>
      <c r="SOQ28" s="157"/>
      <c r="SOR28" s="156"/>
      <c r="SOS28" s="157"/>
      <c r="SOT28" s="157"/>
      <c r="SOU28" s="156"/>
      <c r="SOV28" s="157"/>
      <c r="SOW28" s="157"/>
      <c r="SOX28" s="156"/>
      <c r="SOY28" s="157"/>
      <c r="SOZ28" s="157"/>
      <c r="SPA28" s="156"/>
      <c r="SPB28" s="157"/>
      <c r="SPC28" s="157"/>
      <c r="SPD28" s="156"/>
      <c r="SPE28" s="157"/>
      <c r="SPF28" s="157"/>
      <c r="SPG28" s="156"/>
      <c r="SPH28" s="157"/>
      <c r="SPI28" s="157"/>
      <c r="SPJ28" s="156"/>
      <c r="SPK28" s="157"/>
      <c r="SPL28" s="157"/>
      <c r="SPM28" s="156"/>
      <c r="SPN28" s="157"/>
      <c r="SPO28" s="157"/>
      <c r="SPP28" s="156"/>
      <c r="SPQ28" s="157"/>
      <c r="SPR28" s="157"/>
      <c r="SPS28" s="156"/>
      <c r="SPT28" s="157"/>
      <c r="SPU28" s="157"/>
      <c r="SPV28" s="156"/>
      <c r="SPW28" s="157"/>
      <c r="SPX28" s="157"/>
      <c r="SPY28" s="156"/>
      <c r="SPZ28" s="157"/>
      <c r="SQA28" s="157"/>
      <c r="SQB28" s="156"/>
      <c r="SQC28" s="157"/>
      <c r="SQD28" s="157"/>
      <c r="SQE28" s="156"/>
      <c r="SQF28" s="157"/>
      <c r="SQG28" s="157"/>
      <c r="SQH28" s="156"/>
      <c r="SQI28" s="157"/>
      <c r="SQJ28" s="157"/>
      <c r="SQK28" s="156"/>
      <c r="SQL28" s="157"/>
      <c r="SQM28" s="157"/>
      <c r="SQN28" s="156"/>
      <c r="SQO28" s="157"/>
      <c r="SQP28" s="157"/>
      <c r="SQQ28" s="156"/>
      <c r="SQR28" s="157"/>
      <c r="SQS28" s="157"/>
      <c r="SQT28" s="156"/>
      <c r="SQU28" s="157"/>
      <c r="SQV28" s="157"/>
      <c r="SQW28" s="156"/>
      <c r="SQX28" s="157"/>
      <c r="SQY28" s="157"/>
      <c r="SQZ28" s="156"/>
      <c r="SRA28" s="157"/>
      <c r="SRB28" s="157"/>
      <c r="SRC28" s="156"/>
      <c r="SRD28" s="157"/>
      <c r="SRE28" s="157"/>
      <c r="SRF28" s="156"/>
      <c r="SRG28" s="157"/>
      <c r="SRH28" s="157"/>
      <c r="SRI28" s="156"/>
      <c r="SRJ28" s="157"/>
      <c r="SRK28" s="157"/>
      <c r="SRL28" s="156"/>
      <c r="SRM28" s="157"/>
      <c r="SRN28" s="157"/>
      <c r="SRO28" s="156"/>
      <c r="SRP28" s="157"/>
      <c r="SRQ28" s="157"/>
      <c r="SRR28" s="156"/>
      <c r="SRS28" s="157"/>
      <c r="SRT28" s="157"/>
      <c r="SRU28" s="156"/>
      <c r="SRV28" s="157"/>
      <c r="SRW28" s="157"/>
      <c r="SRX28" s="156"/>
      <c r="SRY28" s="157"/>
      <c r="SRZ28" s="157"/>
      <c r="SSA28" s="156"/>
      <c r="SSB28" s="157"/>
      <c r="SSC28" s="157"/>
      <c r="SSD28" s="156"/>
      <c r="SSE28" s="157"/>
      <c r="SSF28" s="157"/>
      <c r="SSG28" s="156"/>
      <c r="SSH28" s="157"/>
      <c r="SSI28" s="157"/>
      <c r="SSJ28" s="156"/>
      <c r="SSK28" s="157"/>
      <c r="SSL28" s="157"/>
      <c r="SSM28" s="156"/>
      <c r="SSN28" s="157"/>
      <c r="SSO28" s="157"/>
      <c r="SSP28" s="156"/>
      <c r="SSQ28" s="157"/>
      <c r="SSR28" s="157"/>
      <c r="SSS28" s="156"/>
      <c r="SST28" s="157"/>
      <c r="SSU28" s="157"/>
      <c r="SSV28" s="156"/>
      <c r="SSW28" s="157"/>
      <c r="SSX28" s="157"/>
      <c r="SSY28" s="156"/>
      <c r="SSZ28" s="157"/>
      <c r="STA28" s="157"/>
      <c r="STB28" s="156"/>
      <c r="STC28" s="157"/>
      <c r="STD28" s="157"/>
      <c r="STE28" s="156"/>
      <c r="STF28" s="157"/>
      <c r="STG28" s="157"/>
      <c r="STH28" s="156"/>
      <c r="STI28" s="157"/>
      <c r="STJ28" s="157"/>
      <c r="STK28" s="156"/>
      <c r="STL28" s="157"/>
      <c r="STM28" s="157"/>
      <c r="STN28" s="156"/>
      <c r="STO28" s="157"/>
      <c r="STP28" s="157"/>
      <c r="STQ28" s="156"/>
      <c r="STR28" s="157"/>
      <c r="STS28" s="157"/>
      <c r="STT28" s="156"/>
      <c r="STU28" s="157"/>
      <c r="STV28" s="157"/>
      <c r="STW28" s="156"/>
      <c r="STX28" s="157"/>
      <c r="STY28" s="157"/>
      <c r="STZ28" s="156"/>
      <c r="SUA28" s="157"/>
      <c r="SUB28" s="157"/>
      <c r="SUC28" s="156"/>
      <c r="SUD28" s="157"/>
      <c r="SUE28" s="157"/>
      <c r="SUF28" s="156"/>
      <c r="SUG28" s="157"/>
      <c r="SUH28" s="157"/>
      <c r="SUI28" s="156"/>
      <c r="SUJ28" s="157"/>
      <c r="SUK28" s="157"/>
      <c r="SUL28" s="156"/>
      <c r="SUM28" s="157"/>
      <c r="SUN28" s="157"/>
      <c r="SUO28" s="156"/>
      <c r="SUP28" s="157"/>
      <c r="SUQ28" s="157"/>
      <c r="SUR28" s="156"/>
      <c r="SUS28" s="157"/>
      <c r="SUT28" s="157"/>
      <c r="SUU28" s="156"/>
      <c r="SUV28" s="157"/>
      <c r="SUW28" s="157"/>
      <c r="SUX28" s="156"/>
      <c r="SUY28" s="157"/>
      <c r="SUZ28" s="157"/>
      <c r="SVA28" s="156"/>
      <c r="SVB28" s="157"/>
      <c r="SVC28" s="157"/>
      <c r="SVD28" s="156"/>
      <c r="SVE28" s="157"/>
      <c r="SVF28" s="157"/>
      <c r="SVG28" s="156"/>
      <c r="SVH28" s="157"/>
      <c r="SVI28" s="157"/>
      <c r="SVJ28" s="156"/>
      <c r="SVK28" s="157"/>
      <c r="SVL28" s="157"/>
      <c r="SVM28" s="156"/>
      <c r="SVN28" s="157"/>
      <c r="SVO28" s="157"/>
      <c r="SVP28" s="156"/>
      <c r="SVQ28" s="157"/>
      <c r="SVR28" s="157"/>
      <c r="SVS28" s="156"/>
      <c r="SVT28" s="157"/>
      <c r="SVU28" s="157"/>
      <c r="SVV28" s="156"/>
      <c r="SVW28" s="157"/>
      <c r="SVX28" s="157"/>
      <c r="SVY28" s="156"/>
      <c r="SVZ28" s="157"/>
      <c r="SWA28" s="157"/>
      <c r="SWB28" s="156"/>
      <c r="SWC28" s="157"/>
      <c r="SWD28" s="157"/>
      <c r="SWE28" s="156"/>
      <c r="SWF28" s="157"/>
      <c r="SWG28" s="157"/>
      <c r="SWH28" s="156"/>
      <c r="SWI28" s="157"/>
      <c r="SWJ28" s="157"/>
      <c r="SWK28" s="156"/>
      <c r="SWL28" s="157"/>
      <c r="SWM28" s="157"/>
      <c r="SWN28" s="156"/>
      <c r="SWO28" s="157"/>
      <c r="SWP28" s="157"/>
      <c r="SWQ28" s="156"/>
      <c r="SWR28" s="157"/>
      <c r="SWS28" s="157"/>
      <c r="SWT28" s="156"/>
      <c r="SWU28" s="157"/>
      <c r="SWV28" s="157"/>
      <c r="SWW28" s="156"/>
      <c r="SWX28" s="157"/>
      <c r="SWY28" s="157"/>
      <c r="SWZ28" s="156"/>
      <c r="SXA28" s="157"/>
      <c r="SXB28" s="157"/>
      <c r="SXC28" s="156"/>
      <c r="SXD28" s="157"/>
      <c r="SXE28" s="157"/>
      <c r="SXF28" s="156"/>
      <c r="SXG28" s="157"/>
      <c r="SXH28" s="157"/>
      <c r="SXI28" s="156"/>
      <c r="SXJ28" s="157"/>
      <c r="SXK28" s="157"/>
      <c r="SXL28" s="156"/>
      <c r="SXM28" s="157"/>
      <c r="SXN28" s="157"/>
      <c r="SXO28" s="156"/>
      <c r="SXP28" s="157"/>
      <c r="SXQ28" s="157"/>
      <c r="SXR28" s="156"/>
      <c r="SXS28" s="157"/>
      <c r="SXT28" s="157"/>
      <c r="SXU28" s="156"/>
      <c r="SXV28" s="157"/>
      <c r="SXW28" s="157"/>
      <c r="SXX28" s="156"/>
      <c r="SXY28" s="157"/>
      <c r="SXZ28" s="157"/>
      <c r="SYA28" s="156"/>
      <c r="SYB28" s="157"/>
      <c r="SYC28" s="157"/>
      <c r="SYD28" s="156"/>
      <c r="SYE28" s="157"/>
      <c r="SYF28" s="157"/>
      <c r="SYG28" s="156"/>
      <c r="SYH28" s="157"/>
      <c r="SYI28" s="157"/>
      <c r="SYJ28" s="156"/>
      <c r="SYK28" s="157"/>
      <c r="SYL28" s="157"/>
      <c r="SYM28" s="156"/>
      <c r="SYN28" s="157"/>
      <c r="SYO28" s="157"/>
      <c r="SYP28" s="156"/>
      <c r="SYQ28" s="157"/>
      <c r="SYR28" s="157"/>
      <c r="SYS28" s="156"/>
      <c r="SYT28" s="157"/>
      <c r="SYU28" s="157"/>
      <c r="SYV28" s="156"/>
      <c r="SYW28" s="157"/>
      <c r="SYX28" s="157"/>
      <c r="SYY28" s="156"/>
      <c r="SYZ28" s="157"/>
      <c r="SZA28" s="157"/>
      <c r="SZB28" s="156"/>
      <c r="SZC28" s="157"/>
      <c r="SZD28" s="157"/>
      <c r="SZE28" s="156"/>
      <c r="SZF28" s="157"/>
      <c r="SZG28" s="157"/>
      <c r="SZH28" s="156"/>
      <c r="SZI28" s="157"/>
      <c r="SZJ28" s="157"/>
      <c r="SZK28" s="156"/>
      <c r="SZL28" s="157"/>
      <c r="SZM28" s="157"/>
      <c r="SZN28" s="156"/>
      <c r="SZO28" s="157"/>
      <c r="SZP28" s="157"/>
      <c r="SZQ28" s="156"/>
      <c r="SZR28" s="157"/>
      <c r="SZS28" s="157"/>
      <c r="SZT28" s="156"/>
      <c r="SZU28" s="157"/>
      <c r="SZV28" s="157"/>
      <c r="SZW28" s="156"/>
      <c r="SZX28" s="157"/>
      <c r="SZY28" s="157"/>
      <c r="SZZ28" s="156"/>
      <c r="TAA28" s="157"/>
      <c r="TAB28" s="157"/>
      <c r="TAC28" s="156"/>
      <c r="TAD28" s="157"/>
      <c r="TAE28" s="157"/>
      <c r="TAF28" s="156"/>
      <c r="TAG28" s="157"/>
      <c r="TAH28" s="157"/>
      <c r="TAI28" s="156"/>
      <c r="TAJ28" s="157"/>
      <c r="TAK28" s="157"/>
      <c r="TAL28" s="156"/>
      <c r="TAM28" s="157"/>
      <c r="TAN28" s="157"/>
      <c r="TAO28" s="156"/>
      <c r="TAP28" s="157"/>
      <c r="TAQ28" s="157"/>
      <c r="TAR28" s="156"/>
      <c r="TAS28" s="157"/>
      <c r="TAT28" s="157"/>
      <c r="TAU28" s="156"/>
      <c r="TAV28" s="157"/>
      <c r="TAW28" s="157"/>
      <c r="TAX28" s="156"/>
      <c r="TAY28" s="157"/>
      <c r="TAZ28" s="157"/>
      <c r="TBA28" s="156"/>
      <c r="TBB28" s="157"/>
      <c r="TBC28" s="157"/>
      <c r="TBD28" s="156"/>
      <c r="TBE28" s="157"/>
      <c r="TBF28" s="157"/>
      <c r="TBG28" s="156"/>
      <c r="TBH28" s="157"/>
      <c r="TBI28" s="157"/>
      <c r="TBJ28" s="156"/>
      <c r="TBK28" s="157"/>
      <c r="TBL28" s="157"/>
      <c r="TBM28" s="156"/>
      <c r="TBN28" s="157"/>
      <c r="TBO28" s="157"/>
      <c r="TBP28" s="156"/>
      <c r="TBQ28" s="157"/>
      <c r="TBR28" s="157"/>
      <c r="TBS28" s="156"/>
      <c r="TBT28" s="157"/>
      <c r="TBU28" s="157"/>
      <c r="TBV28" s="156"/>
      <c r="TBW28" s="157"/>
      <c r="TBX28" s="157"/>
      <c r="TBY28" s="156"/>
      <c r="TBZ28" s="157"/>
      <c r="TCA28" s="157"/>
      <c r="TCB28" s="156"/>
      <c r="TCC28" s="157"/>
      <c r="TCD28" s="157"/>
      <c r="TCE28" s="156"/>
      <c r="TCF28" s="157"/>
      <c r="TCG28" s="157"/>
      <c r="TCH28" s="156"/>
      <c r="TCI28" s="157"/>
      <c r="TCJ28" s="157"/>
      <c r="TCK28" s="156"/>
      <c r="TCL28" s="157"/>
      <c r="TCM28" s="157"/>
      <c r="TCN28" s="156"/>
      <c r="TCO28" s="157"/>
      <c r="TCP28" s="157"/>
      <c r="TCQ28" s="156"/>
      <c r="TCR28" s="157"/>
      <c r="TCS28" s="157"/>
      <c r="TCT28" s="156"/>
      <c r="TCU28" s="157"/>
      <c r="TCV28" s="157"/>
      <c r="TCW28" s="156"/>
      <c r="TCX28" s="157"/>
      <c r="TCY28" s="157"/>
      <c r="TCZ28" s="156"/>
      <c r="TDA28" s="157"/>
      <c r="TDB28" s="157"/>
      <c r="TDC28" s="156"/>
      <c r="TDD28" s="157"/>
      <c r="TDE28" s="157"/>
      <c r="TDF28" s="156"/>
      <c r="TDG28" s="157"/>
      <c r="TDH28" s="157"/>
      <c r="TDI28" s="156"/>
      <c r="TDJ28" s="157"/>
      <c r="TDK28" s="157"/>
      <c r="TDL28" s="156"/>
      <c r="TDM28" s="157"/>
      <c r="TDN28" s="157"/>
      <c r="TDO28" s="156"/>
      <c r="TDP28" s="157"/>
      <c r="TDQ28" s="157"/>
      <c r="TDR28" s="156"/>
      <c r="TDS28" s="157"/>
      <c r="TDT28" s="157"/>
      <c r="TDU28" s="156"/>
      <c r="TDV28" s="157"/>
      <c r="TDW28" s="157"/>
      <c r="TDX28" s="156"/>
      <c r="TDY28" s="157"/>
      <c r="TDZ28" s="157"/>
      <c r="TEA28" s="156"/>
      <c r="TEB28" s="157"/>
      <c r="TEC28" s="157"/>
      <c r="TED28" s="156"/>
      <c r="TEE28" s="157"/>
      <c r="TEF28" s="157"/>
      <c r="TEG28" s="156"/>
      <c r="TEH28" s="157"/>
      <c r="TEI28" s="157"/>
      <c r="TEJ28" s="156"/>
      <c r="TEK28" s="157"/>
      <c r="TEL28" s="157"/>
      <c r="TEM28" s="156"/>
      <c r="TEN28" s="157"/>
      <c r="TEO28" s="157"/>
      <c r="TEP28" s="156"/>
      <c r="TEQ28" s="157"/>
      <c r="TER28" s="157"/>
      <c r="TES28" s="156"/>
      <c r="TET28" s="157"/>
      <c r="TEU28" s="157"/>
      <c r="TEV28" s="156"/>
      <c r="TEW28" s="157"/>
      <c r="TEX28" s="157"/>
      <c r="TEY28" s="156"/>
      <c r="TEZ28" s="157"/>
      <c r="TFA28" s="157"/>
      <c r="TFB28" s="156"/>
      <c r="TFC28" s="157"/>
      <c r="TFD28" s="157"/>
      <c r="TFE28" s="156"/>
      <c r="TFF28" s="157"/>
      <c r="TFG28" s="157"/>
      <c r="TFH28" s="156"/>
      <c r="TFI28" s="157"/>
      <c r="TFJ28" s="157"/>
      <c r="TFK28" s="156"/>
      <c r="TFL28" s="157"/>
      <c r="TFM28" s="157"/>
      <c r="TFN28" s="156"/>
      <c r="TFO28" s="157"/>
      <c r="TFP28" s="157"/>
      <c r="TFQ28" s="156"/>
      <c r="TFR28" s="157"/>
      <c r="TFS28" s="157"/>
      <c r="TFT28" s="156"/>
      <c r="TFU28" s="157"/>
      <c r="TFV28" s="157"/>
      <c r="TFW28" s="156"/>
      <c r="TFX28" s="157"/>
      <c r="TFY28" s="157"/>
      <c r="TFZ28" s="156"/>
      <c r="TGA28" s="157"/>
      <c r="TGB28" s="157"/>
      <c r="TGC28" s="156"/>
      <c r="TGD28" s="157"/>
      <c r="TGE28" s="157"/>
      <c r="TGF28" s="156"/>
      <c r="TGG28" s="157"/>
      <c r="TGH28" s="157"/>
      <c r="TGI28" s="156"/>
      <c r="TGJ28" s="157"/>
      <c r="TGK28" s="157"/>
      <c r="TGL28" s="156"/>
      <c r="TGM28" s="157"/>
      <c r="TGN28" s="157"/>
      <c r="TGO28" s="156"/>
      <c r="TGP28" s="157"/>
      <c r="TGQ28" s="157"/>
      <c r="TGR28" s="156"/>
      <c r="TGS28" s="157"/>
      <c r="TGT28" s="157"/>
      <c r="TGU28" s="156"/>
      <c r="TGV28" s="157"/>
      <c r="TGW28" s="157"/>
      <c r="TGX28" s="156"/>
      <c r="TGY28" s="157"/>
      <c r="TGZ28" s="157"/>
      <c r="THA28" s="156"/>
      <c r="THB28" s="157"/>
      <c r="THC28" s="157"/>
      <c r="THD28" s="156"/>
      <c r="THE28" s="157"/>
      <c r="THF28" s="157"/>
      <c r="THG28" s="156"/>
      <c r="THH28" s="157"/>
      <c r="THI28" s="157"/>
      <c r="THJ28" s="156"/>
      <c r="THK28" s="157"/>
      <c r="THL28" s="157"/>
      <c r="THM28" s="156"/>
      <c r="THN28" s="157"/>
      <c r="THO28" s="157"/>
      <c r="THP28" s="156"/>
      <c r="THQ28" s="157"/>
      <c r="THR28" s="157"/>
      <c r="THS28" s="156"/>
      <c r="THT28" s="157"/>
      <c r="THU28" s="157"/>
      <c r="THV28" s="156"/>
      <c r="THW28" s="157"/>
      <c r="THX28" s="157"/>
      <c r="THY28" s="156"/>
      <c r="THZ28" s="157"/>
      <c r="TIA28" s="157"/>
      <c r="TIB28" s="156"/>
      <c r="TIC28" s="157"/>
      <c r="TID28" s="157"/>
      <c r="TIE28" s="156"/>
      <c r="TIF28" s="157"/>
      <c r="TIG28" s="157"/>
      <c r="TIH28" s="156"/>
      <c r="TII28" s="157"/>
      <c r="TIJ28" s="157"/>
      <c r="TIK28" s="156"/>
      <c r="TIL28" s="157"/>
      <c r="TIM28" s="157"/>
      <c r="TIN28" s="156"/>
      <c r="TIO28" s="157"/>
      <c r="TIP28" s="157"/>
      <c r="TIQ28" s="156"/>
      <c r="TIR28" s="157"/>
      <c r="TIS28" s="157"/>
      <c r="TIT28" s="156"/>
      <c r="TIU28" s="157"/>
      <c r="TIV28" s="157"/>
      <c r="TIW28" s="156"/>
      <c r="TIX28" s="157"/>
      <c r="TIY28" s="157"/>
      <c r="TIZ28" s="156"/>
      <c r="TJA28" s="157"/>
      <c r="TJB28" s="157"/>
      <c r="TJC28" s="156"/>
      <c r="TJD28" s="157"/>
      <c r="TJE28" s="157"/>
      <c r="TJF28" s="156"/>
      <c r="TJG28" s="157"/>
      <c r="TJH28" s="157"/>
      <c r="TJI28" s="156"/>
      <c r="TJJ28" s="157"/>
      <c r="TJK28" s="157"/>
      <c r="TJL28" s="156"/>
      <c r="TJM28" s="157"/>
      <c r="TJN28" s="157"/>
      <c r="TJO28" s="156"/>
      <c r="TJP28" s="157"/>
      <c r="TJQ28" s="157"/>
      <c r="TJR28" s="156"/>
      <c r="TJS28" s="157"/>
      <c r="TJT28" s="157"/>
      <c r="TJU28" s="156"/>
      <c r="TJV28" s="157"/>
      <c r="TJW28" s="157"/>
      <c r="TJX28" s="156"/>
      <c r="TJY28" s="157"/>
      <c r="TJZ28" s="157"/>
      <c r="TKA28" s="156"/>
      <c r="TKB28" s="157"/>
      <c r="TKC28" s="157"/>
      <c r="TKD28" s="156"/>
      <c r="TKE28" s="157"/>
      <c r="TKF28" s="157"/>
      <c r="TKG28" s="156"/>
      <c r="TKH28" s="157"/>
      <c r="TKI28" s="157"/>
      <c r="TKJ28" s="156"/>
      <c r="TKK28" s="157"/>
      <c r="TKL28" s="157"/>
      <c r="TKM28" s="156"/>
      <c r="TKN28" s="157"/>
      <c r="TKO28" s="157"/>
      <c r="TKP28" s="156"/>
      <c r="TKQ28" s="157"/>
      <c r="TKR28" s="157"/>
      <c r="TKS28" s="156"/>
      <c r="TKT28" s="157"/>
      <c r="TKU28" s="157"/>
      <c r="TKV28" s="156"/>
      <c r="TKW28" s="157"/>
      <c r="TKX28" s="157"/>
      <c r="TKY28" s="156"/>
      <c r="TKZ28" s="157"/>
      <c r="TLA28" s="157"/>
      <c r="TLB28" s="156"/>
      <c r="TLC28" s="157"/>
      <c r="TLD28" s="157"/>
      <c r="TLE28" s="156"/>
      <c r="TLF28" s="157"/>
      <c r="TLG28" s="157"/>
      <c r="TLH28" s="156"/>
      <c r="TLI28" s="157"/>
      <c r="TLJ28" s="157"/>
      <c r="TLK28" s="156"/>
      <c r="TLL28" s="157"/>
      <c r="TLM28" s="157"/>
      <c r="TLN28" s="156"/>
      <c r="TLO28" s="157"/>
      <c r="TLP28" s="157"/>
      <c r="TLQ28" s="156"/>
      <c r="TLR28" s="157"/>
      <c r="TLS28" s="157"/>
      <c r="TLT28" s="156"/>
      <c r="TLU28" s="157"/>
      <c r="TLV28" s="157"/>
      <c r="TLW28" s="156"/>
      <c r="TLX28" s="157"/>
      <c r="TLY28" s="157"/>
      <c r="TLZ28" s="156"/>
      <c r="TMA28" s="157"/>
      <c r="TMB28" s="157"/>
      <c r="TMC28" s="156"/>
      <c r="TMD28" s="157"/>
      <c r="TME28" s="157"/>
      <c r="TMF28" s="156"/>
      <c r="TMG28" s="157"/>
      <c r="TMH28" s="157"/>
      <c r="TMI28" s="156"/>
      <c r="TMJ28" s="157"/>
      <c r="TMK28" s="157"/>
      <c r="TML28" s="156"/>
      <c r="TMM28" s="157"/>
      <c r="TMN28" s="157"/>
      <c r="TMO28" s="156"/>
      <c r="TMP28" s="157"/>
      <c r="TMQ28" s="157"/>
      <c r="TMR28" s="156"/>
      <c r="TMS28" s="157"/>
      <c r="TMT28" s="157"/>
      <c r="TMU28" s="156"/>
      <c r="TMV28" s="157"/>
      <c r="TMW28" s="157"/>
      <c r="TMX28" s="156"/>
      <c r="TMY28" s="157"/>
      <c r="TMZ28" s="157"/>
      <c r="TNA28" s="156"/>
      <c r="TNB28" s="157"/>
      <c r="TNC28" s="157"/>
      <c r="TND28" s="156"/>
      <c r="TNE28" s="157"/>
      <c r="TNF28" s="157"/>
      <c r="TNG28" s="156"/>
      <c r="TNH28" s="157"/>
      <c r="TNI28" s="157"/>
      <c r="TNJ28" s="156"/>
      <c r="TNK28" s="157"/>
      <c r="TNL28" s="157"/>
      <c r="TNM28" s="156"/>
      <c r="TNN28" s="157"/>
      <c r="TNO28" s="157"/>
      <c r="TNP28" s="156"/>
      <c r="TNQ28" s="157"/>
      <c r="TNR28" s="157"/>
      <c r="TNS28" s="156"/>
      <c r="TNT28" s="157"/>
      <c r="TNU28" s="157"/>
      <c r="TNV28" s="156"/>
      <c r="TNW28" s="157"/>
      <c r="TNX28" s="157"/>
      <c r="TNY28" s="156"/>
      <c r="TNZ28" s="157"/>
      <c r="TOA28" s="157"/>
      <c r="TOB28" s="156"/>
      <c r="TOC28" s="157"/>
      <c r="TOD28" s="157"/>
      <c r="TOE28" s="156"/>
      <c r="TOF28" s="157"/>
      <c r="TOG28" s="157"/>
      <c r="TOH28" s="156"/>
      <c r="TOI28" s="157"/>
      <c r="TOJ28" s="157"/>
      <c r="TOK28" s="156"/>
      <c r="TOL28" s="157"/>
      <c r="TOM28" s="157"/>
      <c r="TON28" s="156"/>
      <c r="TOO28" s="157"/>
      <c r="TOP28" s="157"/>
      <c r="TOQ28" s="156"/>
      <c r="TOR28" s="157"/>
      <c r="TOS28" s="157"/>
      <c r="TOT28" s="156"/>
      <c r="TOU28" s="157"/>
      <c r="TOV28" s="157"/>
      <c r="TOW28" s="156"/>
      <c r="TOX28" s="157"/>
      <c r="TOY28" s="157"/>
      <c r="TOZ28" s="156"/>
      <c r="TPA28" s="157"/>
      <c r="TPB28" s="157"/>
      <c r="TPC28" s="156"/>
      <c r="TPD28" s="157"/>
      <c r="TPE28" s="157"/>
      <c r="TPF28" s="156"/>
      <c r="TPG28" s="157"/>
      <c r="TPH28" s="157"/>
      <c r="TPI28" s="156"/>
      <c r="TPJ28" s="157"/>
      <c r="TPK28" s="157"/>
      <c r="TPL28" s="156"/>
      <c r="TPM28" s="157"/>
      <c r="TPN28" s="157"/>
      <c r="TPO28" s="156"/>
      <c r="TPP28" s="157"/>
      <c r="TPQ28" s="157"/>
      <c r="TPR28" s="156"/>
      <c r="TPS28" s="157"/>
      <c r="TPT28" s="157"/>
      <c r="TPU28" s="156"/>
      <c r="TPV28" s="157"/>
      <c r="TPW28" s="157"/>
      <c r="TPX28" s="156"/>
      <c r="TPY28" s="157"/>
      <c r="TPZ28" s="157"/>
      <c r="TQA28" s="156"/>
      <c r="TQB28" s="157"/>
      <c r="TQC28" s="157"/>
      <c r="TQD28" s="156"/>
      <c r="TQE28" s="157"/>
      <c r="TQF28" s="157"/>
      <c r="TQG28" s="156"/>
      <c r="TQH28" s="157"/>
      <c r="TQI28" s="157"/>
      <c r="TQJ28" s="156"/>
      <c r="TQK28" s="157"/>
      <c r="TQL28" s="157"/>
      <c r="TQM28" s="156"/>
      <c r="TQN28" s="157"/>
      <c r="TQO28" s="157"/>
      <c r="TQP28" s="156"/>
      <c r="TQQ28" s="157"/>
      <c r="TQR28" s="157"/>
      <c r="TQS28" s="156"/>
      <c r="TQT28" s="157"/>
      <c r="TQU28" s="157"/>
      <c r="TQV28" s="156"/>
      <c r="TQW28" s="157"/>
      <c r="TQX28" s="157"/>
      <c r="TQY28" s="156"/>
      <c r="TQZ28" s="157"/>
      <c r="TRA28" s="157"/>
      <c r="TRB28" s="156"/>
      <c r="TRC28" s="157"/>
      <c r="TRD28" s="157"/>
      <c r="TRE28" s="156"/>
      <c r="TRF28" s="157"/>
      <c r="TRG28" s="157"/>
      <c r="TRH28" s="156"/>
      <c r="TRI28" s="157"/>
      <c r="TRJ28" s="157"/>
      <c r="TRK28" s="156"/>
      <c r="TRL28" s="157"/>
      <c r="TRM28" s="157"/>
      <c r="TRN28" s="156"/>
      <c r="TRO28" s="157"/>
      <c r="TRP28" s="157"/>
      <c r="TRQ28" s="156"/>
      <c r="TRR28" s="157"/>
      <c r="TRS28" s="157"/>
      <c r="TRT28" s="156"/>
      <c r="TRU28" s="157"/>
      <c r="TRV28" s="157"/>
      <c r="TRW28" s="156"/>
      <c r="TRX28" s="157"/>
      <c r="TRY28" s="157"/>
      <c r="TRZ28" s="156"/>
      <c r="TSA28" s="157"/>
      <c r="TSB28" s="157"/>
      <c r="TSC28" s="156"/>
      <c r="TSD28" s="157"/>
      <c r="TSE28" s="157"/>
      <c r="TSF28" s="156"/>
      <c r="TSG28" s="157"/>
      <c r="TSH28" s="157"/>
      <c r="TSI28" s="156"/>
      <c r="TSJ28" s="157"/>
      <c r="TSK28" s="157"/>
      <c r="TSL28" s="156"/>
      <c r="TSM28" s="157"/>
      <c r="TSN28" s="157"/>
      <c r="TSO28" s="156"/>
      <c r="TSP28" s="157"/>
      <c r="TSQ28" s="157"/>
      <c r="TSR28" s="156"/>
      <c r="TSS28" s="157"/>
      <c r="TST28" s="157"/>
      <c r="TSU28" s="156"/>
      <c r="TSV28" s="157"/>
      <c r="TSW28" s="157"/>
      <c r="TSX28" s="156"/>
      <c r="TSY28" s="157"/>
      <c r="TSZ28" s="157"/>
      <c r="TTA28" s="156"/>
      <c r="TTB28" s="157"/>
      <c r="TTC28" s="157"/>
      <c r="TTD28" s="156"/>
      <c r="TTE28" s="157"/>
      <c r="TTF28" s="157"/>
      <c r="TTG28" s="156"/>
      <c r="TTH28" s="157"/>
      <c r="TTI28" s="157"/>
      <c r="TTJ28" s="156"/>
      <c r="TTK28" s="157"/>
      <c r="TTL28" s="157"/>
      <c r="TTM28" s="156"/>
      <c r="TTN28" s="157"/>
      <c r="TTO28" s="157"/>
      <c r="TTP28" s="156"/>
      <c r="TTQ28" s="157"/>
      <c r="TTR28" s="157"/>
      <c r="TTS28" s="156"/>
      <c r="TTT28" s="157"/>
      <c r="TTU28" s="157"/>
      <c r="TTV28" s="156"/>
      <c r="TTW28" s="157"/>
      <c r="TTX28" s="157"/>
      <c r="TTY28" s="156"/>
      <c r="TTZ28" s="157"/>
      <c r="TUA28" s="157"/>
      <c r="TUB28" s="156"/>
      <c r="TUC28" s="157"/>
      <c r="TUD28" s="157"/>
      <c r="TUE28" s="156"/>
      <c r="TUF28" s="157"/>
      <c r="TUG28" s="157"/>
      <c r="TUH28" s="156"/>
      <c r="TUI28" s="157"/>
      <c r="TUJ28" s="157"/>
      <c r="TUK28" s="156"/>
      <c r="TUL28" s="157"/>
      <c r="TUM28" s="157"/>
      <c r="TUN28" s="156"/>
      <c r="TUO28" s="157"/>
      <c r="TUP28" s="157"/>
      <c r="TUQ28" s="156"/>
      <c r="TUR28" s="157"/>
      <c r="TUS28" s="157"/>
      <c r="TUT28" s="156"/>
      <c r="TUU28" s="157"/>
      <c r="TUV28" s="157"/>
      <c r="TUW28" s="156"/>
      <c r="TUX28" s="157"/>
      <c r="TUY28" s="157"/>
      <c r="TUZ28" s="156"/>
      <c r="TVA28" s="157"/>
      <c r="TVB28" s="157"/>
      <c r="TVC28" s="156"/>
      <c r="TVD28" s="157"/>
      <c r="TVE28" s="157"/>
      <c r="TVF28" s="156"/>
      <c r="TVG28" s="157"/>
      <c r="TVH28" s="157"/>
      <c r="TVI28" s="156"/>
      <c r="TVJ28" s="157"/>
      <c r="TVK28" s="157"/>
      <c r="TVL28" s="156"/>
      <c r="TVM28" s="157"/>
      <c r="TVN28" s="157"/>
      <c r="TVO28" s="156"/>
      <c r="TVP28" s="157"/>
      <c r="TVQ28" s="157"/>
      <c r="TVR28" s="156"/>
      <c r="TVS28" s="157"/>
      <c r="TVT28" s="157"/>
      <c r="TVU28" s="156"/>
      <c r="TVV28" s="157"/>
      <c r="TVW28" s="157"/>
      <c r="TVX28" s="156"/>
      <c r="TVY28" s="157"/>
      <c r="TVZ28" s="157"/>
      <c r="TWA28" s="156"/>
      <c r="TWB28" s="157"/>
      <c r="TWC28" s="157"/>
      <c r="TWD28" s="156"/>
      <c r="TWE28" s="157"/>
      <c r="TWF28" s="157"/>
      <c r="TWG28" s="156"/>
      <c r="TWH28" s="157"/>
      <c r="TWI28" s="157"/>
      <c r="TWJ28" s="156"/>
      <c r="TWK28" s="157"/>
      <c r="TWL28" s="157"/>
      <c r="TWM28" s="156"/>
      <c r="TWN28" s="157"/>
      <c r="TWO28" s="157"/>
      <c r="TWP28" s="156"/>
      <c r="TWQ28" s="157"/>
      <c r="TWR28" s="157"/>
      <c r="TWS28" s="156"/>
      <c r="TWT28" s="157"/>
      <c r="TWU28" s="157"/>
      <c r="TWV28" s="156"/>
      <c r="TWW28" s="157"/>
      <c r="TWX28" s="157"/>
      <c r="TWY28" s="156"/>
      <c r="TWZ28" s="157"/>
      <c r="TXA28" s="157"/>
      <c r="TXB28" s="156"/>
      <c r="TXC28" s="157"/>
      <c r="TXD28" s="157"/>
      <c r="TXE28" s="156"/>
      <c r="TXF28" s="157"/>
      <c r="TXG28" s="157"/>
      <c r="TXH28" s="156"/>
      <c r="TXI28" s="157"/>
      <c r="TXJ28" s="157"/>
      <c r="TXK28" s="156"/>
      <c r="TXL28" s="157"/>
      <c r="TXM28" s="157"/>
      <c r="TXN28" s="156"/>
      <c r="TXO28" s="157"/>
      <c r="TXP28" s="157"/>
      <c r="TXQ28" s="156"/>
      <c r="TXR28" s="157"/>
      <c r="TXS28" s="157"/>
      <c r="TXT28" s="156"/>
      <c r="TXU28" s="157"/>
      <c r="TXV28" s="157"/>
      <c r="TXW28" s="156"/>
      <c r="TXX28" s="157"/>
      <c r="TXY28" s="157"/>
      <c r="TXZ28" s="156"/>
      <c r="TYA28" s="157"/>
      <c r="TYB28" s="157"/>
      <c r="TYC28" s="156"/>
      <c r="TYD28" s="157"/>
      <c r="TYE28" s="157"/>
      <c r="TYF28" s="156"/>
      <c r="TYG28" s="157"/>
      <c r="TYH28" s="157"/>
      <c r="TYI28" s="156"/>
      <c r="TYJ28" s="157"/>
      <c r="TYK28" s="157"/>
      <c r="TYL28" s="156"/>
      <c r="TYM28" s="157"/>
      <c r="TYN28" s="157"/>
      <c r="TYO28" s="156"/>
      <c r="TYP28" s="157"/>
      <c r="TYQ28" s="157"/>
      <c r="TYR28" s="156"/>
      <c r="TYS28" s="157"/>
      <c r="TYT28" s="157"/>
      <c r="TYU28" s="156"/>
      <c r="TYV28" s="157"/>
      <c r="TYW28" s="157"/>
      <c r="TYX28" s="156"/>
      <c r="TYY28" s="157"/>
      <c r="TYZ28" s="157"/>
      <c r="TZA28" s="156"/>
      <c r="TZB28" s="157"/>
      <c r="TZC28" s="157"/>
      <c r="TZD28" s="156"/>
      <c r="TZE28" s="157"/>
      <c r="TZF28" s="157"/>
      <c r="TZG28" s="156"/>
      <c r="TZH28" s="157"/>
      <c r="TZI28" s="157"/>
      <c r="TZJ28" s="156"/>
      <c r="TZK28" s="157"/>
      <c r="TZL28" s="157"/>
      <c r="TZM28" s="156"/>
      <c r="TZN28" s="157"/>
      <c r="TZO28" s="157"/>
      <c r="TZP28" s="156"/>
      <c r="TZQ28" s="157"/>
      <c r="TZR28" s="157"/>
      <c r="TZS28" s="156"/>
      <c r="TZT28" s="157"/>
      <c r="TZU28" s="157"/>
      <c r="TZV28" s="156"/>
      <c r="TZW28" s="157"/>
      <c r="TZX28" s="157"/>
      <c r="TZY28" s="156"/>
      <c r="TZZ28" s="157"/>
      <c r="UAA28" s="157"/>
      <c r="UAB28" s="156"/>
      <c r="UAC28" s="157"/>
      <c r="UAD28" s="157"/>
      <c r="UAE28" s="156"/>
      <c r="UAF28" s="157"/>
      <c r="UAG28" s="157"/>
      <c r="UAH28" s="156"/>
      <c r="UAI28" s="157"/>
      <c r="UAJ28" s="157"/>
      <c r="UAK28" s="156"/>
      <c r="UAL28" s="157"/>
      <c r="UAM28" s="157"/>
      <c r="UAN28" s="156"/>
      <c r="UAO28" s="157"/>
      <c r="UAP28" s="157"/>
      <c r="UAQ28" s="156"/>
      <c r="UAR28" s="157"/>
      <c r="UAS28" s="157"/>
      <c r="UAT28" s="156"/>
      <c r="UAU28" s="157"/>
      <c r="UAV28" s="157"/>
      <c r="UAW28" s="156"/>
      <c r="UAX28" s="157"/>
      <c r="UAY28" s="157"/>
      <c r="UAZ28" s="156"/>
      <c r="UBA28" s="157"/>
      <c r="UBB28" s="157"/>
      <c r="UBC28" s="156"/>
      <c r="UBD28" s="157"/>
      <c r="UBE28" s="157"/>
      <c r="UBF28" s="156"/>
      <c r="UBG28" s="157"/>
      <c r="UBH28" s="157"/>
      <c r="UBI28" s="156"/>
      <c r="UBJ28" s="157"/>
      <c r="UBK28" s="157"/>
      <c r="UBL28" s="156"/>
      <c r="UBM28" s="157"/>
      <c r="UBN28" s="157"/>
      <c r="UBO28" s="156"/>
      <c r="UBP28" s="157"/>
      <c r="UBQ28" s="157"/>
      <c r="UBR28" s="156"/>
      <c r="UBS28" s="157"/>
      <c r="UBT28" s="157"/>
      <c r="UBU28" s="156"/>
      <c r="UBV28" s="157"/>
      <c r="UBW28" s="157"/>
      <c r="UBX28" s="156"/>
      <c r="UBY28" s="157"/>
      <c r="UBZ28" s="157"/>
      <c r="UCA28" s="156"/>
      <c r="UCB28" s="157"/>
      <c r="UCC28" s="157"/>
      <c r="UCD28" s="156"/>
      <c r="UCE28" s="157"/>
      <c r="UCF28" s="157"/>
      <c r="UCG28" s="156"/>
      <c r="UCH28" s="157"/>
      <c r="UCI28" s="157"/>
      <c r="UCJ28" s="156"/>
      <c r="UCK28" s="157"/>
      <c r="UCL28" s="157"/>
      <c r="UCM28" s="156"/>
      <c r="UCN28" s="157"/>
      <c r="UCO28" s="157"/>
      <c r="UCP28" s="156"/>
      <c r="UCQ28" s="157"/>
      <c r="UCR28" s="157"/>
      <c r="UCS28" s="156"/>
      <c r="UCT28" s="157"/>
      <c r="UCU28" s="157"/>
      <c r="UCV28" s="156"/>
      <c r="UCW28" s="157"/>
      <c r="UCX28" s="157"/>
      <c r="UCY28" s="156"/>
      <c r="UCZ28" s="157"/>
      <c r="UDA28" s="157"/>
      <c r="UDB28" s="156"/>
      <c r="UDC28" s="157"/>
      <c r="UDD28" s="157"/>
      <c r="UDE28" s="156"/>
      <c r="UDF28" s="157"/>
      <c r="UDG28" s="157"/>
      <c r="UDH28" s="156"/>
      <c r="UDI28" s="157"/>
      <c r="UDJ28" s="157"/>
      <c r="UDK28" s="156"/>
      <c r="UDL28" s="157"/>
      <c r="UDM28" s="157"/>
      <c r="UDN28" s="156"/>
      <c r="UDO28" s="157"/>
      <c r="UDP28" s="157"/>
      <c r="UDQ28" s="156"/>
      <c r="UDR28" s="157"/>
      <c r="UDS28" s="157"/>
      <c r="UDT28" s="156"/>
      <c r="UDU28" s="157"/>
      <c r="UDV28" s="157"/>
      <c r="UDW28" s="156"/>
      <c r="UDX28" s="157"/>
      <c r="UDY28" s="157"/>
      <c r="UDZ28" s="156"/>
      <c r="UEA28" s="157"/>
      <c r="UEB28" s="157"/>
      <c r="UEC28" s="156"/>
      <c r="UED28" s="157"/>
      <c r="UEE28" s="157"/>
      <c r="UEF28" s="156"/>
      <c r="UEG28" s="157"/>
      <c r="UEH28" s="157"/>
      <c r="UEI28" s="156"/>
      <c r="UEJ28" s="157"/>
      <c r="UEK28" s="157"/>
      <c r="UEL28" s="156"/>
      <c r="UEM28" s="157"/>
      <c r="UEN28" s="157"/>
      <c r="UEO28" s="156"/>
      <c r="UEP28" s="157"/>
      <c r="UEQ28" s="157"/>
      <c r="UER28" s="156"/>
      <c r="UES28" s="157"/>
      <c r="UET28" s="157"/>
      <c r="UEU28" s="156"/>
      <c r="UEV28" s="157"/>
      <c r="UEW28" s="157"/>
      <c r="UEX28" s="156"/>
      <c r="UEY28" s="157"/>
      <c r="UEZ28" s="157"/>
      <c r="UFA28" s="156"/>
      <c r="UFB28" s="157"/>
      <c r="UFC28" s="157"/>
      <c r="UFD28" s="156"/>
      <c r="UFE28" s="157"/>
      <c r="UFF28" s="157"/>
      <c r="UFG28" s="156"/>
      <c r="UFH28" s="157"/>
      <c r="UFI28" s="157"/>
      <c r="UFJ28" s="156"/>
      <c r="UFK28" s="157"/>
      <c r="UFL28" s="157"/>
      <c r="UFM28" s="156"/>
      <c r="UFN28" s="157"/>
      <c r="UFO28" s="157"/>
      <c r="UFP28" s="156"/>
      <c r="UFQ28" s="157"/>
      <c r="UFR28" s="157"/>
      <c r="UFS28" s="156"/>
      <c r="UFT28" s="157"/>
      <c r="UFU28" s="157"/>
      <c r="UFV28" s="156"/>
      <c r="UFW28" s="157"/>
      <c r="UFX28" s="157"/>
      <c r="UFY28" s="156"/>
      <c r="UFZ28" s="157"/>
      <c r="UGA28" s="157"/>
      <c r="UGB28" s="156"/>
      <c r="UGC28" s="157"/>
      <c r="UGD28" s="157"/>
      <c r="UGE28" s="156"/>
      <c r="UGF28" s="157"/>
      <c r="UGG28" s="157"/>
      <c r="UGH28" s="156"/>
      <c r="UGI28" s="157"/>
      <c r="UGJ28" s="157"/>
      <c r="UGK28" s="156"/>
      <c r="UGL28" s="157"/>
      <c r="UGM28" s="157"/>
      <c r="UGN28" s="156"/>
      <c r="UGO28" s="157"/>
      <c r="UGP28" s="157"/>
      <c r="UGQ28" s="156"/>
      <c r="UGR28" s="157"/>
      <c r="UGS28" s="157"/>
      <c r="UGT28" s="156"/>
      <c r="UGU28" s="157"/>
      <c r="UGV28" s="157"/>
      <c r="UGW28" s="156"/>
      <c r="UGX28" s="157"/>
      <c r="UGY28" s="157"/>
      <c r="UGZ28" s="156"/>
      <c r="UHA28" s="157"/>
      <c r="UHB28" s="157"/>
      <c r="UHC28" s="156"/>
      <c r="UHD28" s="157"/>
      <c r="UHE28" s="157"/>
      <c r="UHF28" s="156"/>
      <c r="UHG28" s="157"/>
      <c r="UHH28" s="157"/>
      <c r="UHI28" s="156"/>
      <c r="UHJ28" s="157"/>
      <c r="UHK28" s="157"/>
      <c r="UHL28" s="156"/>
      <c r="UHM28" s="157"/>
      <c r="UHN28" s="157"/>
      <c r="UHO28" s="156"/>
      <c r="UHP28" s="157"/>
      <c r="UHQ28" s="157"/>
      <c r="UHR28" s="156"/>
      <c r="UHS28" s="157"/>
      <c r="UHT28" s="157"/>
      <c r="UHU28" s="156"/>
      <c r="UHV28" s="157"/>
      <c r="UHW28" s="157"/>
      <c r="UHX28" s="156"/>
      <c r="UHY28" s="157"/>
      <c r="UHZ28" s="157"/>
      <c r="UIA28" s="156"/>
      <c r="UIB28" s="157"/>
      <c r="UIC28" s="157"/>
      <c r="UID28" s="156"/>
      <c r="UIE28" s="157"/>
      <c r="UIF28" s="157"/>
      <c r="UIG28" s="156"/>
      <c r="UIH28" s="157"/>
      <c r="UII28" s="157"/>
      <c r="UIJ28" s="156"/>
      <c r="UIK28" s="157"/>
      <c r="UIL28" s="157"/>
      <c r="UIM28" s="156"/>
      <c r="UIN28" s="157"/>
      <c r="UIO28" s="157"/>
      <c r="UIP28" s="156"/>
      <c r="UIQ28" s="157"/>
      <c r="UIR28" s="157"/>
      <c r="UIS28" s="156"/>
      <c r="UIT28" s="157"/>
      <c r="UIU28" s="157"/>
      <c r="UIV28" s="156"/>
      <c r="UIW28" s="157"/>
      <c r="UIX28" s="157"/>
      <c r="UIY28" s="156"/>
      <c r="UIZ28" s="157"/>
      <c r="UJA28" s="157"/>
      <c r="UJB28" s="156"/>
      <c r="UJC28" s="157"/>
      <c r="UJD28" s="157"/>
      <c r="UJE28" s="156"/>
      <c r="UJF28" s="157"/>
      <c r="UJG28" s="157"/>
      <c r="UJH28" s="156"/>
      <c r="UJI28" s="157"/>
      <c r="UJJ28" s="157"/>
      <c r="UJK28" s="156"/>
      <c r="UJL28" s="157"/>
      <c r="UJM28" s="157"/>
      <c r="UJN28" s="156"/>
      <c r="UJO28" s="157"/>
      <c r="UJP28" s="157"/>
      <c r="UJQ28" s="156"/>
      <c r="UJR28" s="157"/>
      <c r="UJS28" s="157"/>
      <c r="UJT28" s="156"/>
      <c r="UJU28" s="157"/>
      <c r="UJV28" s="157"/>
      <c r="UJW28" s="156"/>
      <c r="UJX28" s="157"/>
      <c r="UJY28" s="157"/>
      <c r="UJZ28" s="156"/>
      <c r="UKA28" s="157"/>
      <c r="UKB28" s="157"/>
      <c r="UKC28" s="156"/>
      <c r="UKD28" s="157"/>
      <c r="UKE28" s="157"/>
      <c r="UKF28" s="156"/>
      <c r="UKG28" s="157"/>
      <c r="UKH28" s="157"/>
      <c r="UKI28" s="156"/>
      <c r="UKJ28" s="157"/>
      <c r="UKK28" s="157"/>
      <c r="UKL28" s="156"/>
      <c r="UKM28" s="157"/>
      <c r="UKN28" s="157"/>
      <c r="UKO28" s="156"/>
      <c r="UKP28" s="157"/>
      <c r="UKQ28" s="157"/>
      <c r="UKR28" s="156"/>
      <c r="UKS28" s="157"/>
      <c r="UKT28" s="157"/>
      <c r="UKU28" s="156"/>
      <c r="UKV28" s="157"/>
      <c r="UKW28" s="157"/>
      <c r="UKX28" s="156"/>
      <c r="UKY28" s="157"/>
      <c r="UKZ28" s="157"/>
      <c r="ULA28" s="156"/>
      <c r="ULB28" s="157"/>
      <c r="ULC28" s="157"/>
      <c r="ULD28" s="156"/>
      <c r="ULE28" s="157"/>
      <c r="ULF28" s="157"/>
      <c r="ULG28" s="156"/>
      <c r="ULH28" s="157"/>
      <c r="ULI28" s="157"/>
      <c r="ULJ28" s="156"/>
      <c r="ULK28" s="157"/>
      <c r="ULL28" s="157"/>
      <c r="ULM28" s="156"/>
      <c r="ULN28" s="157"/>
      <c r="ULO28" s="157"/>
      <c r="ULP28" s="156"/>
      <c r="ULQ28" s="157"/>
      <c r="ULR28" s="157"/>
      <c r="ULS28" s="156"/>
      <c r="ULT28" s="157"/>
      <c r="ULU28" s="157"/>
      <c r="ULV28" s="156"/>
      <c r="ULW28" s="157"/>
      <c r="ULX28" s="157"/>
      <c r="ULY28" s="156"/>
      <c r="ULZ28" s="157"/>
      <c r="UMA28" s="157"/>
      <c r="UMB28" s="156"/>
      <c r="UMC28" s="157"/>
      <c r="UMD28" s="157"/>
      <c r="UME28" s="156"/>
      <c r="UMF28" s="157"/>
      <c r="UMG28" s="157"/>
      <c r="UMH28" s="156"/>
      <c r="UMI28" s="157"/>
      <c r="UMJ28" s="157"/>
      <c r="UMK28" s="156"/>
      <c r="UML28" s="157"/>
      <c r="UMM28" s="157"/>
      <c r="UMN28" s="156"/>
      <c r="UMO28" s="157"/>
      <c r="UMP28" s="157"/>
      <c r="UMQ28" s="156"/>
      <c r="UMR28" s="157"/>
      <c r="UMS28" s="157"/>
      <c r="UMT28" s="156"/>
      <c r="UMU28" s="157"/>
      <c r="UMV28" s="157"/>
      <c r="UMW28" s="156"/>
      <c r="UMX28" s="157"/>
      <c r="UMY28" s="157"/>
      <c r="UMZ28" s="156"/>
      <c r="UNA28" s="157"/>
      <c r="UNB28" s="157"/>
      <c r="UNC28" s="156"/>
      <c r="UND28" s="157"/>
      <c r="UNE28" s="157"/>
      <c r="UNF28" s="156"/>
      <c r="UNG28" s="157"/>
      <c r="UNH28" s="157"/>
      <c r="UNI28" s="156"/>
      <c r="UNJ28" s="157"/>
      <c r="UNK28" s="157"/>
      <c r="UNL28" s="156"/>
      <c r="UNM28" s="157"/>
      <c r="UNN28" s="157"/>
      <c r="UNO28" s="156"/>
      <c r="UNP28" s="157"/>
      <c r="UNQ28" s="157"/>
      <c r="UNR28" s="156"/>
      <c r="UNS28" s="157"/>
      <c r="UNT28" s="157"/>
      <c r="UNU28" s="156"/>
      <c r="UNV28" s="157"/>
      <c r="UNW28" s="157"/>
      <c r="UNX28" s="156"/>
      <c r="UNY28" s="157"/>
      <c r="UNZ28" s="157"/>
      <c r="UOA28" s="156"/>
      <c r="UOB28" s="157"/>
      <c r="UOC28" s="157"/>
      <c r="UOD28" s="156"/>
      <c r="UOE28" s="157"/>
      <c r="UOF28" s="157"/>
      <c r="UOG28" s="156"/>
      <c r="UOH28" s="157"/>
      <c r="UOI28" s="157"/>
      <c r="UOJ28" s="156"/>
      <c r="UOK28" s="157"/>
      <c r="UOL28" s="157"/>
      <c r="UOM28" s="156"/>
      <c r="UON28" s="157"/>
      <c r="UOO28" s="157"/>
      <c r="UOP28" s="156"/>
      <c r="UOQ28" s="157"/>
      <c r="UOR28" s="157"/>
      <c r="UOS28" s="156"/>
      <c r="UOT28" s="157"/>
      <c r="UOU28" s="157"/>
      <c r="UOV28" s="156"/>
      <c r="UOW28" s="157"/>
      <c r="UOX28" s="157"/>
      <c r="UOY28" s="156"/>
      <c r="UOZ28" s="157"/>
      <c r="UPA28" s="157"/>
      <c r="UPB28" s="156"/>
      <c r="UPC28" s="157"/>
      <c r="UPD28" s="157"/>
      <c r="UPE28" s="156"/>
      <c r="UPF28" s="157"/>
      <c r="UPG28" s="157"/>
      <c r="UPH28" s="156"/>
      <c r="UPI28" s="157"/>
      <c r="UPJ28" s="157"/>
      <c r="UPK28" s="156"/>
      <c r="UPL28" s="157"/>
      <c r="UPM28" s="157"/>
      <c r="UPN28" s="156"/>
      <c r="UPO28" s="157"/>
      <c r="UPP28" s="157"/>
      <c r="UPQ28" s="156"/>
      <c r="UPR28" s="157"/>
      <c r="UPS28" s="157"/>
      <c r="UPT28" s="156"/>
      <c r="UPU28" s="157"/>
      <c r="UPV28" s="157"/>
      <c r="UPW28" s="156"/>
      <c r="UPX28" s="157"/>
      <c r="UPY28" s="157"/>
      <c r="UPZ28" s="156"/>
      <c r="UQA28" s="157"/>
      <c r="UQB28" s="157"/>
      <c r="UQC28" s="156"/>
      <c r="UQD28" s="157"/>
      <c r="UQE28" s="157"/>
      <c r="UQF28" s="156"/>
      <c r="UQG28" s="157"/>
      <c r="UQH28" s="157"/>
      <c r="UQI28" s="156"/>
      <c r="UQJ28" s="157"/>
      <c r="UQK28" s="157"/>
      <c r="UQL28" s="156"/>
      <c r="UQM28" s="157"/>
      <c r="UQN28" s="157"/>
      <c r="UQO28" s="156"/>
      <c r="UQP28" s="157"/>
      <c r="UQQ28" s="157"/>
      <c r="UQR28" s="156"/>
      <c r="UQS28" s="157"/>
      <c r="UQT28" s="157"/>
      <c r="UQU28" s="156"/>
      <c r="UQV28" s="157"/>
      <c r="UQW28" s="157"/>
      <c r="UQX28" s="156"/>
      <c r="UQY28" s="157"/>
      <c r="UQZ28" s="157"/>
      <c r="URA28" s="156"/>
      <c r="URB28" s="157"/>
      <c r="URC28" s="157"/>
      <c r="URD28" s="156"/>
      <c r="URE28" s="157"/>
      <c r="URF28" s="157"/>
      <c r="URG28" s="156"/>
      <c r="URH28" s="157"/>
      <c r="URI28" s="157"/>
      <c r="URJ28" s="156"/>
      <c r="URK28" s="157"/>
      <c r="URL28" s="157"/>
      <c r="URM28" s="156"/>
      <c r="URN28" s="157"/>
      <c r="URO28" s="157"/>
      <c r="URP28" s="156"/>
      <c r="URQ28" s="157"/>
      <c r="URR28" s="157"/>
      <c r="URS28" s="156"/>
      <c r="URT28" s="157"/>
      <c r="URU28" s="157"/>
      <c r="URV28" s="156"/>
      <c r="URW28" s="157"/>
      <c r="URX28" s="157"/>
      <c r="URY28" s="156"/>
      <c r="URZ28" s="157"/>
      <c r="USA28" s="157"/>
      <c r="USB28" s="156"/>
      <c r="USC28" s="157"/>
      <c r="USD28" s="157"/>
      <c r="USE28" s="156"/>
      <c r="USF28" s="157"/>
      <c r="USG28" s="157"/>
      <c r="USH28" s="156"/>
      <c r="USI28" s="157"/>
      <c r="USJ28" s="157"/>
      <c r="USK28" s="156"/>
      <c r="USL28" s="157"/>
      <c r="USM28" s="157"/>
      <c r="USN28" s="156"/>
      <c r="USO28" s="157"/>
      <c r="USP28" s="157"/>
      <c r="USQ28" s="156"/>
      <c r="USR28" s="157"/>
      <c r="USS28" s="157"/>
      <c r="UST28" s="156"/>
      <c r="USU28" s="157"/>
      <c r="USV28" s="157"/>
      <c r="USW28" s="156"/>
      <c r="USX28" s="157"/>
      <c r="USY28" s="157"/>
      <c r="USZ28" s="156"/>
      <c r="UTA28" s="157"/>
      <c r="UTB28" s="157"/>
      <c r="UTC28" s="156"/>
      <c r="UTD28" s="157"/>
      <c r="UTE28" s="157"/>
      <c r="UTF28" s="156"/>
      <c r="UTG28" s="157"/>
      <c r="UTH28" s="157"/>
      <c r="UTI28" s="156"/>
      <c r="UTJ28" s="157"/>
      <c r="UTK28" s="157"/>
      <c r="UTL28" s="156"/>
      <c r="UTM28" s="157"/>
      <c r="UTN28" s="157"/>
      <c r="UTO28" s="156"/>
      <c r="UTP28" s="157"/>
      <c r="UTQ28" s="157"/>
      <c r="UTR28" s="156"/>
      <c r="UTS28" s="157"/>
      <c r="UTT28" s="157"/>
      <c r="UTU28" s="156"/>
      <c r="UTV28" s="157"/>
      <c r="UTW28" s="157"/>
      <c r="UTX28" s="156"/>
      <c r="UTY28" s="157"/>
      <c r="UTZ28" s="157"/>
      <c r="UUA28" s="156"/>
      <c r="UUB28" s="157"/>
      <c r="UUC28" s="157"/>
      <c r="UUD28" s="156"/>
      <c r="UUE28" s="157"/>
      <c r="UUF28" s="157"/>
      <c r="UUG28" s="156"/>
      <c r="UUH28" s="157"/>
      <c r="UUI28" s="157"/>
      <c r="UUJ28" s="156"/>
      <c r="UUK28" s="157"/>
      <c r="UUL28" s="157"/>
      <c r="UUM28" s="156"/>
      <c r="UUN28" s="157"/>
      <c r="UUO28" s="157"/>
      <c r="UUP28" s="156"/>
      <c r="UUQ28" s="157"/>
      <c r="UUR28" s="157"/>
      <c r="UUS28" s="156"/>
      <c r="UUT28" s="157"/>
      <c r="UUU28" s="157"/>
      <c r="UUV28" s="156"/>
      <c r="UUW28" s="157"/>
      <c r="UUX28" s="157"/>
      <c r="UUY28" s="156"/>
      <c r="UUZ28" s="157"/>
      <c r="UVA28" s="157"/>
      <c r="UVB28" s="156"/>
      <c r="UVC28" s="157"/>
      <c r="UVD28" s="157"/>
      <c r="UVE28" s="156"/>
      <c r="UVF28" s="157"/>
      <c r="UVG28" s="157"/>
      <c r="UVH28" s="156"/>
      <c r="UVI28" s="157"/>
      <c r="UVJ28" s="157"/>
      <c r="UVK28" s="156"/>
      <c r="UVL28" s="157"/>
      <c r="UVM28" s="157"/>
      <c r="UVN28" s="156"/>
      <c r="UVO28" s="157"/>
      <c r="UVP28" s="157"/>
      <c r="UVQ28" s="156"/>
      <c r="UVR28" s="157"/>
      <c r="UVS28" s="157"/>
      <c r="UVT28" s="156"/>
      <c r="UVU28" s="157"/>
      <c r="UVV28" s="157"/>
      <c r="UVW28" s="156"/>
      <c r="UVX28" s="157"/>
      <c r="UVY28" s="157"/>
      <c r="UVZ28" s="156"/>
      <c r="UWA28" s="157"/>
      <c r="UWB28" s="157"/>
      <c r="UWC28" s="156"/>
      <c r="UWD28" s="157"/>
      <c r="UWE28" s="157"/>
      <c r="UWF28" s="156"/>
      <c r="UWG28" s="157"/>
      <c r="UWH28" s="157"/>
      <c r="UWI28" s="156"/>
      <c r="UWJ28" s="157"/>
      <c r="UWK28" s="157"/>
      <c r="UWL28" s="156"/>
      <c r="UWM28" s="157"/>
      <c r="UWN28" s="157"/>
      <c r="UWO28" s="156"/>
      <c r="UWP28" s="157"/>
      <c r="UWQ28" s="157"/>
      <c r="UWR28" s="156"/>
      <c r="UWS28" s="157"/>
      <c r="UWT28" s="157"/>
      <c r="UWU28" s="156"/>
      <c r="UWV28" s="157"/>
      <c r="UWW28" s="157"/>
      <c r="UWX28" s="156"/>
      <c r="UWY28" s="157"/>
      <c r="UWZ28" s="157"/>
      <c r="UXA28" s="156"/>
      <c r="UXB28" s="157"/>
      <c r="UXC28" s="157"/>
      <c r="UXD28" s="156"/>
      <c r="UXE28" s="157"/>
      <c r="UXF28" s="157"/>
      <c r="UXG28" s="156"/>
      <c r="UXH28" s="157"/>
      <c r="UXI28" s="157"/>
      <c r="UXJ28" s="156"/>
      <c r="UXK28" s="157"/>
      <c r="UXL28" s="157"/>
      <c r="UXM28" s="156"/>
      <c r="UXN28" s="157"/>
      <c r="UXO28" s="157"/>
      <c r="UXP28" s="156"/>
      <c r="UXQ28" s="157"/>
      <c r="UXR28" s="157"/>
      <c r="UXS28" s="156"/>
      <c r="UXT28" s="157"/>
      <c r="UXU28" s="157"/>
      <c r="UXV28" s="156"/>
      <c r="UXW28" s="157"/>
      <c r="UXX28" s="157"/>
      <c r="UXY28" s="156"/>
      <c r="UXZ28" s="157"/>
      <c r="UYA28" s="157"/>
      <c r="UYB28" s="156"/>
      <c r="UYC28" s="157"/>
      <c r="UYD28" s="157"/>
      <c r="UYE28" s="156"/>
      <c r="UYF28" s="157"/>
      <c r="UYG28" s="157"/>
      <c r="UYH28" s="156"/>
      <c r="UYI28" s="157"/>
      <c r="UYJ28" s="157"/>
      <c r="UYK28" s="156"/>
      <c r="UYL28" s="157"/>
      <c r="UYM28" s="157"/>
      <c r="UYN28" s="156"/>
      <c r="UYO28" s="157"/>
      <c r="UYP28" s="157"/>
      <c r="UYQ28" s="156"/>
      <c r="UYR28" s="157"/>
      <c r="UYS28" s="157"/>
      <c r="UYT28" s="156"/>
      <c r="UYU28" s="157"/>
      <c r="UYV28" s="157"/>
      <c r="UYW28" s="156"/>
      <c r="UYX28" s="157"/>
      <c r="UYY28" s="157"/>
      <c r="UYZ28" s="156"/>
      <c r="UZA28" s="157"/>
      <c r="UZB28" s="157"/>
      <c r="UZC28" s="156"/>
      <c r="UZD28" s="157"/>
      <c r="UZE28" s="157"/>
      <c r="UZF28" s="156"/>
      <c r="UZG28" s="157"/>
      <c r="UZH28" s="157"/>
      <c r="UZI28" s="156"/>
      <c r="UZJ28" s="157"/>
      <c r="UZK28" s="157"/>
      <c r="UZL28" s="156"/>
      <c r="UZM28" s="157"/>
      <c r="UZN28" s="157"/>
      <c r="UZO28" s="156"/>
      <c r="UZP28" s="157"/>
      <c r="UZQ28" s="157"/>
      <c r="UZR28" s="156"/>
      <c r="UZS28" s="157"/>
      <c r="UZT28" s="157"/>
      <c r="UZU28" s="156"/>
      <c r="UZV28" s="157"/>
      <c r="UZW28" s="157"/>
      <c r="UZX28" s="156"/>
      <c r="UZY28" s="157"/>
      <c r="UZZ28" s="157"/>
      <c r="VAA28" s="156"/>
      <c r="VAB28" s="157"/>
      <c r="VAC28" s="157"/>
      <c r="VAD28" s="156"/>
      <c r="VAE28" s="157"/>
      <c r="VAF28" s="157"/>
      <c r="VAG28" s="156"/>
      <c r="VAH28" s="157"/>
      <c r="VAI28" s="157"/>
      <c r="VAJ28" s="156"/>
      <c r="VAK28" s="157"/>
      <c r="VAL28" s="157"/>
      <c r="VAM28" s="156"/>
      <c r="VAN28" s="157"/>
      <c r="VAO28" s="157"/>
      <c r="VAP28" s="156"/>
      <c r="VAQ28" s="157"/>
      <c r="VAR28" s="157"/>
      <c r="VAS28" s="156"/>
      <c r="VAT28" s="157"/>
      <c r="VAU28" s="157"/>
      <c r="VAV28" s="156"/>
      <c r="VAW28" s="157"/>
      <c r="VAX28" s="157"/>
      <c r="VAY28" s="156"/>
      <c r="VAZ28" s="157"/>
      <c r="VBA28" s="157"/>
      <c r="VBB28" s="156"/>
      <c r="VBC28" s="157"/>
      <c r="VBD28" s="157"/>
      <c r="VBE28" s="156"/>
      <c r="VBF28" s="157"/>
      <c r="VBG28" s="157"/>
      <c r="VBH28" s="156"/>
      <c r="VBI28" s="157"/>
      <c r="VBJ28" s="157"/>
      <c r="VBK28" s="156"/>
      <c r="VBL28" s="157"/>
      <c r="VBM28" s="157"/>
      <c r="VBN28" s="156"/>
      <c r="VBO28" s="157"/>
      <c r="VBP28" s="157"/>
      <c r="VBQ28" s="156"/>
      <c r="VBR28" s="157"/>
      <c r="VBS28" s="157"/>
      <c r="VBT28" s="156"/>
      <c r="VBU28" s="157"/>
      <c r="VBV28" s="157"/>
      <c r="VBW28" s="156"/>
      <c r="VBX28" s="157"/>
      <c r="VBY28" s="157"/>
      <c r="VBZ28" s="156"/>
      <c r="VCA28" s="157"/>
      <c r="VCB28" s="157"/>
      <c r="VCC28" s="156"/>
      <c r="VCD28" s="157"/>
      <c r="VCE28" s="157"/>
      <c r="VCF28" s="156"/>
      <c r="VCG28" s="157"/>
      <c r="VCH28" s="157"/>
      <c r="VCI28" s="156"/>
      <c r="VCJ28" s="157"/>
      <c r="VCK28" s="157"/>
      <c r="VCL28" s="156"/>
      <c r="VCM28" s="157"/>
      <c r="VCN28" s="157"/>
      <c r="VCO28" s="156"/>
      <c r="VCP28" s="157"/>
      <c r="VCQ28" s="157"/>
      <c r="VCR28" s="156"/>
      <c r="VCS28" s="157"/>
      <c r="VCT28" s="157"/>
      <c r="VCU28" s="156"/>
      <c r="VCV28" s="157"/>
      <c r="VCW28" s="157"/>
      <c r="VCX28" s="156"/>
      <c r="VCY28" s="157"/>
      <c r="VCZ28" s="157"/>
      <c r="VDA28" s="156"/>
      <c r="VDB28" s="157"/>
      <c r="VDC28" s="157"/>
      <c r="VDD28" s="156"/>
      <c r="VDE28" s="157"/>
      <c r="VDF28" s="157"/>
      <c r="VDG28" s="156"/>
      <c r="VDH28" s="157"/>
      <c r="VDI28" s="157"/>
      <c r="VDJ28" s="156"/>
      <c r="VDK28" s="157"/>
      <c r="VDL28" s="157"/>
      <c r="VDM28" s="156"/>
      <c r="VDN28" s="157"/>
      <c r="VDO28" s="157"/>
      <c r="VDP28" s="156"/>
      <c r="VDQ28" s="157"/>
      <c r="VDR28" s="157"/>
      <c r="VDS28" s="156"/>
      <c r="VDT28" s="157"/>
      <c r="VDU28" s="157"/>
      <c r="VDV28" s="156"/>
      <c r="VDW28" s="157"/>
      <c r="VDX28" s="157"/>
      <c r="VDY28" s="156"/>
      <c r="VDZ28" s="157"/>
      <c r="VEA28" s="157"/>
      <c r="VEB28" s="156"/>
      <c r="VEC28" s="157"/>
      <c r="VED28" s="157"/>
      <c r="VEE28" s="156"/>
      <c r="VEF28" s="157"/>
      <c r="VEG28" s="157"/>
      <c r="VEH28" s="156"/>
      <c r="VEI28" s="157"/>
      <c r="VEJ28" s="157"/>
      <c r="VEK28" s="156"/>
      <c r="VEL28" s="157"/>
      <c r="VEM28" s="157"/>
      <c r="VEN28" s="156"/>
      <c r="VEO28" s="157"/>
      <c r="VEP28" s="157"/>
      <c r="VEQ28" s="156"/>
      <c r="VER28" s="157"/>
      <c r="VES28" s="157"/>
      <c r="VET28" s="156"/>
      <c r="VEU28" s="157"/>
      <c r="VEV28" s="157"/>
      <c r="VEW28" s="156"/>
      <c r="VEX28" s="157"/>
      <c r="VEY28" s="157"/>
      <c r="VEZ28" s="156"/>
      <c r="VFA28" s="157"/>
      <c r="VFB28" s="157"/>
      <c r="VFC28" s="156"/>
      <c r="VFD28" s="157"/>
      <c r="VFE28" s="157"/>
      <c r="VFF28" s="156"/>
      <c r="VFG28" s="157"/>
      <c r="VFH28" s="157"/>
      <c r="VFI28" s="156"/>
      <c r="VFJ28" s="157"/>
      <c r="VFK28" s="157"/>
      <c r="VFL28" s="156"/>
      <c r="VFM28" s="157"/>
      <c r="VFN28" s="157"/>
      <c r="VFO28" s="156"/>
      <c r="VFP28" s="157"/>
      <c r="VFQ28" s="157"/>
      <c r="VFR28" s="156"/>
      <c r="VFS28" s="157"/>
      <c r="VFT28" s="157"/>
      <c r="VFU28" s="156"/>
      <c r="VFV28" s="157"/>
      <c r="VFW28" s="157"/>
      <c r="VFX28" s="156"/>
      <c r="VFY28" s="157"/>
      <c r="VFZ28" s="157"/>
      <c r="VGA28" s="156"/>
      <c r="VGB28" s="157"/>
      <c r="VGC28" s="157"/>
      <c r="VGD28" s="156"/>
      <c r="VGE28" s="157"/>
      <c r="VGF28" s="157"/>
      <c r="VGG28" s="156"/>
      <c r="VGH28" s="157"/>
      <c r="VGI28" s="157"/>
      <c r="VGJ28" s="156"/>
      <c r="VGK28" s="157"/>
      <c r="VGL28" s="157"/>
      <c r="VGM28" s="156"/>
      <c r="VGN28" s="157"/>
      <c r="VGO28" s="157"/>
      <c r="VGP28" s="156"/>
      <c r="VGQ28" s="157"/>
      <c r="VGR28" s="157"/>
      <c r="VGS28" s="156"/>
      <c r="VGT28" s="157"/>
      <c r="VGU28" s="157"/>
      <c r="VGV28" s="156"/>
      <c r="VGW28" s="157"/>
      <c r="VGX28" s="157"/>
      <c r="VGY28" s="156"/>
      <c r="VGZ28" s="157"/>
      <c r="VHA28" s="157"/>
      <c r="VHB28" s="156"/>
      <c r="VHC28" s="157"/>
      <c r="VHD28" s="157"/>
      <c r="VHE28" s="156"/>
      <c r="VHF28" s="157"/>
      <c r="VHG28" s="157"/>
      <c r="VHH28" s="156"/>
      <c r="VHI28" s="157"/>
      <c r="VHJ28" s="157"/>
      <c r="VHK28" s="156"/>
      <c r="VHL28" s="157"/>
      <c r="VHM28" s="157"/>
      <c r="VHN28" s="156"/>
      <c r="VHO28" s="157"/>
      <c r="VHP28" s="157"/>
      <c r="VHQ28" s="156"/>
      <c r="VHR28" s="157"/>
      <c r="VHS28" s="157"/>
      <c r="VHT28" s="156"/>
      <c r="VHU28" s="157"/>
      <c r="VHV28" s="157"/>
      <c r="VHW28" s="156"/>
      <c r="VHX28" s="157"/>
      <c r="VHY28" s="157"/>
      <c r="VHZ28" s="156"/>
      <c r="VIA28" s="157"/>
      <c r="VIB28" s="157"/>
      <c r="VIC28" s="156"/>
      <c r="VID28" s="157"/>
      <c r="VIE28" s="157"/>
      <c r="VIF28" s="156"/>
      <c r="VIG28" s="157"/>
      <c r="VIH28" s="157"/>
      <c r="VII28" s="156"/>
      <c r="VIJ28" s="157"/>
      <c r="VIK28" s="157"/>
      <c r="VIL28" s="156"/>
      <c r="VIM28" s="157"/>
      <c r="VIN28" s="157"/>
      <c r="VIO28" s="156"/>
      <c r="VIP28" s="157"/>
      <c r="VIQ28" s="157"/>
      <c r="VIR28" s="156"/>
      <c r="VIS28" s="157"/>
      <c r="VIT28" s="157"/>
      <c r="VIU28" s="156"/>
      <c r="VIV28" s="157"/>
      <c r="VIW28" s="157"/>
      <c r="VIX28" s="156"/>
      <c r="VIY28" s="157"/>
      <c r="VIZ28" s="157"/>
      <c r="VJA28" s="156"/>
      <c r="VJB28" s="157"/>
      <c r="VJC28" s="157"/>
      <c r="VJD28" s="156"/>
      <c r="VJE28" s="157"/>
      <c r="VJF28" s="157"/>
      <c r="VJG28" s="156"/>
      <c r="VJH28" s="157"/>
      <c r="VJI28" s="157"/>
      <c r="VJJ28" s="156"/>
      <c r="VJK28" s="157"/>
      <c r="VJL28" s="157"/>
      <c r="VJM28" s="156"/>
      <c r="VJN28" s="157"/>
      <c r="VJO28" s="157"/>
      <c r="VJP28" s="156"/>
      <c r="VJQ28" s="157"/>
      <c r="VJR28" s="157"/>
      <c r="VJS28" s="156"/>
      <c r="VJT28" s="157"/>
      <c r="VJU28" s="157"/>
      <c r="VJV28" s="156"/>
      <c r="VJW28" s="157"/>
      <c r="VJX28" s="157"/>
      <c r="VJY28" s="156"/>
      <c r="VJZ28" s="157"/>
      <c r="VKA28" s="157"/>
      <c r="VKB28" s="156"/>
      <c r="VKC28" s="157"/>
      <c r="VKD28" s="157"/>
      <c r="VKE28" s="156"/>
      <c r="VKF28" s="157"/>
      <c r="VKG28" s="157"/>
      <c r="VKH28" s="156"/>
      <c r="VKI28" s="157"/>
      <c r="VKJ28" s="157"/>
      <c r="VKK28" s="156"/>
      <c r="VKL28" s="157"/>
      <c r="VKM28" s="157"/>
      <c r="VKN28" s="156"/>
      <c r="VKO28" s="157"/>
      <c r="VKP28" s="157"/>
      <c r="VKQ28" s="156"/>
      <c r="VKR28" s="157"/>
      <c r="VKS28" s="157"/>
      <c r="VKT28" s="156"/>
      <c r="VKU28" s="157"/>
      <c r="VKV28" s="157"/>
      <c r="VKW28" s="156"/>
      <c r="VKX28" s="157"/>
      <c r="VKY28" s="157"/>
      <c r="VKZ28" s="156"/>
      <c r="VLA28" s="157"/>
      <c r="VLB28" s="157"/>
      <c r="VLC28" s="156"/>
      <c r="VLD28" s="157"/>
      <c r="VLE28" s="157"/>
      <c r="VLF28" s="156"/>
      <c r="VLG28" s="157"/>
      <c r="VLH28" s="157"/>
      <c r="VLI28" s="156"/>
      <c r="VLJ28" s="157"/>
      <c r="VLK28" s="157"/>
      <c r="VLL28" s="156"/>
      <c r="VLM28" s="157"/>
      <c r="VLN28" s="157"/>
      <c r="VLO28" s="156"/>
      <c r="VLP28" s="157"/>
      <c r="VLQ28" s="157"/>
      <c r="VLR28" s="156"/>
      <c r="VLS28" s="157"/>
      <c r="VLT28" s="157"/>
      <c r="VLU28" s="156"/>
      <c r="VLV28" s="157"/>
      <c r="VLW28" s="157"/>
      <c r="VLX28" s="156"/>
      <c r="VLY28" s="157"/>
      <c r="VLZ28" s="157"/>
      <c r="VMA28" s="156"/>
      <c r="VMB28" s="157"/>
      <c r="VMC28" s="157"/>
      <c r="VMD28" s="156"/>
      <c r="VME28" s="157"/>
      <c r="VMF28" s="157"/>
      <c r="VMG28" s="156"/>
      <c r="VMH28" s="157"/>
      <c r="VMI28" s="157"/>
      <c r="VMJ28" s="156"/>
      <c r="VMK28" s="157"/>
      <c r="VML28" s="157"/>
      <c r="VMM28" s="156"/>
      <c r="VMN28" s="157"/>
      <c r="VMO28" s="157"/>
      <c r="VMP28" s="156"/>
      <c r="VMQ28" s="157"/>
      <c r="VMR28" s="157"/>
      <c r="VMS28" s="156"/>
      <c r="VMT28" s="157"/>
      <c r="VMU28" s="157"/>
      <c r="VMV28" s="156"/>
      <c r="VMW28" s="157"/>
      <c r="VMX28" s="157"/>
      <c r="VMY28" s="156"/>
      <c r="VMZ28" s="157"/>
      <c r="VNA28" s="157"/>
      <c r="VNB28" s="156"/>
      <c r="VNC28" s="157"/>
      <c r="VND28" s="157"/>
      <c r="VNE28" s="156"/>
      <c r="VNF28" s="157"/>
      <c r="VNG28" s="157"/>
      <c r="VNH28" s="156"/>
      <c r="VNI28" s="157"/>
      <c r="VNJ28" s="157"/>
      <c r="VNK28" s="156"/>
      <c r="VNL28" s="157"/>
      <c r="VNM28" s="157"/>
      <c r="VNN28" s="156"/>
      <c r="VNO28" s="157"/>
      <c r="VNP28" s="157"/>
      <c r="VNQ28" s="156"/>
      <c r="VNR28" s="157"/>
      <c r="VNS28" s="157"/>
      <c r="VNT28" s="156"/>
      <c r="VNU28" s="157"/>
      <c r="VNV28" s="157"/>
      <c r="VNW28" s="156"/>
      <c r="VNX28" s="157"/>
      <c r="VNY28" s="157"/>
      <c r="VNZ28" s="156"/>
      <c r="VOA28" s="157"/>
      <c r="VOB28" s="157"/>
      <c r="VOC28" s="156"/>
      <c r="VOD28" s="157"/>
      <c r="VOE28" s="157"/>
      <c r="VOF28" s="156"/>
      <c r="VOG28" s="157"/>
      <c r="VOH28" s="157"/>
      <c r="VOI28" s="156"/>
      <c r="VOJ28" s="157"/>
      <c r="VOK28" s="157"/>
      <c r="VOL28" s="156"/>
      <c r="VOM28" s="157"/>
      <c r="VON28" s="157"/>
      <c r="VOO28" s="156"/>
      <c r="VOP28" s="157"/>
      <c r="VOQ28" s="157"/>
      <c r="VOR28" s="156"/>
      <c r="VOS28" s="157"/>
      <c r="VOT28" s="157"/>
      <c r="VOU28" s="156"/>
      <c r="VOV28" s="157"/>
      <c r="VOW28" s="157"/>
      <c r="VOX28" s="156"/>
      <c r="VOY28" s="157"/>
      <c r="VOZ28" s="157"/>
      <c r="VPA28" s="156"/>
      <c r="VPB28" s="157"/>
      <c r="VPC28" s="157"/>
      <c r="VPD28" s="156"/>
      <c r="VPE28" s="157"/>
      <c r="VPF28" s="157"/>
      <c r="VPG28" s="156"/>
      <c r="VPH28" s="157"/>
      <c r="VPI28" s="157"/>
      <c r="VPJ28" s="156"/>
      <c r="VPK28" s="157"/>
      <c r="VPL28" s="157"/>
      <c r="VPM28" s="156"/>
      <c r="VPN28" s="157"/>
      <c r="VPO28" s="157"/>
      <c r="VPP28" s="156"/>
      <c r="VPQ28" s="157"/>
      <c r="VPR28" s="157"/>
      <c r="VPS28" s="156"/>
      <c r="VPT28" s="157"/>
      <c r="VPU28" s="157"/>
      <c r="VPV28" s="156"/>
      <c r="VPW28" s="157"/>
      <c r="VPX28" s="157"/>
      <c r="VPY28" s="156"/>
      <c r="VPZ28" s="157"/>
      <c r="VQA28" s="157"/>
      <c r="VQB28" s="156"/>
      <c r="VQC28" s="157"/>
      <c r="VQD28" s="157"/>
      <c r="VQE28" s="156"/>
      <c r="VQF28" s="157"/>
      <c r="VQG28" s="157"/>
      <c r="VQH28" s="156"/>
      <c r="VQI28" s="157"/>
      <c r="VQJ28" s="157"/>
      <c r="VQK28" s="156"/>
      <c r="VQL28" s="157"/>
      <c r="VQM28" s="157"/>
      <c r="VQN28" s="156"/>
      <c r="VQO28" s="157"/>
      <c r="VQP28" s="157"/>
      <c r="VQQ28" s="156"/>
      <c r="VQR28" s="157"/>
      <c r="VQS28" s="157"/>
      <c r="VQT28" s="156"/>
      <c r="VQU28" s="157"/>
      <c r="VQV28" s="157"/>
      <c r="VQW28" s="156"/>
      <c r="VQX28" s="157"/>
      <c r="VQY28" s="157"/>
      <c r="VQZ28" s="156"/>
      <c r="VRA28" s="157"/>
      <c r="VRB28" s="157"/>
      <c r="VRC28" s="156"/>
      <c r="VRD28" s="157"/>
      <c r="VRE28" s="157"/>
      <c r="VRF28" s="156"/>
      <c r="VRG28" s="157"/>
      <c r="VRH28" s="157"/>
      <c r="VRI28" s="156"/>
      <c r="VRJ28" s="157"/>
      <c r="VRK28" s="157"/>
      <c r="VRL28" s="156"/>
      <c r="VRM28" s="157"/>
      <c r="VRN28" s="157"/>
      <c r="VRO28" s="156"/>
      <c r="VRP28" s="157"/>
      <c r="VRQ28" s="157"/>
      <c r="VRR28" s="156"/>
      <c r="VRS28" s="157"/>
      <c r="VRT28" s="157"/>
      <c r="VRU28" s="156"/>
      <c r="VRV28" s="157"/>
      <c r="VRW28" s="157"/>
      <c r="VRX28" s="156"/>
      <c r="VRY28" s="157"/>
      <c r="VRZ28" s="157"/>
      <c r="VSA28" s="156"/>
      <c r="VSB28" s="157"/>
      <c r="VSC28" s="157"/>
      <c r="VSD28" s="156"/>
      <c r="VSE28" s="157"/>
      <c r="VSF28" s="157"/>
      <c r="VSG28" s="156"/>
      <c r="VSH28" s="157"/>
      <c r="VSI28" s="157"/>
      <c r="VSJ28" s="156"/>
      <c r="VSK28" s="157"/>
      <c r="VSL28" s="157"/>
      <c r="VSM28" s="156"/>
      <c r="VSN28" s="157"/>
      <c r="VSO28" s="157"/>
      <c r="VSP28" s="156"/>
      <c r="VSQ28" s="157"/>
      <c r="VSR28" s="157"/>
      <c r="VSS28" s="156"/>
      <c r="VST28" s="157"/>
      <c r="VSU28" s="157"/>
      <c r="VSV28" s="156"/>
      <c r="VSW28" s="157"/>
      <c r="VSX28" s="157"/>
      <c r="VSY28" s="156"/>
      <c r="VSZ28" s="157"/>
      <c r="VTA28" s="157"/>
      <c r="VTB28" s="156"/>
      <c r="VTC28" s="157"/>
      <c r="VTD28" s="157"/>
      <c r="VTE28" s="156"/>
      <c r="VTF28" s="157"/>
      <c r="VTG28" s="157"/>
      <c r="VTH28" s="156"/>
      <c r="VTI28" s="157"/>
      <c r="VTJ28" s="157"/>
      <c r="VTK28" s="156"/>
      <c r="VTL28" s="157"/>
      <c r="VTM28" s="157"/>
      <c r="VTN28" s="156"/>
      <c r="VTO28" s="157"/>
      <c r="VTP28" s="157"/>
      <c r="VTQ28" s="156"/>
      <c r="VTR28" s="157"/>
      <c r="VTS28" s="157"/>
      <c r="VTT28" s="156"/>
      <c r="VTU28" s="157"/>
      <c r="VTV28" s="157"/>
      <c r="VTW28" s="156"/>
      <c r="VTX28" s="157"/>
      <c r="VTY28" s="157"/>
      <c r="VTZ28" s="156"/>
      <c r="VUA28" s="157"/>
      <c r="VUB28" s="157"/>
      <c r="VUC28" s="156"/>
      <c r="VUD28" s="157"/>
      <c r="VUE28" s="157"/>
      <c r="VUF28" s="156"/>
      <c r="VUG28" s="157"/>
      <c r="VUH28" s="157"/>
      <c r="VUI28" s="156"/>
      <c r="VUJ28" s="157"/>
      <c r="VUK28" s="157"/>
      <c r="VUL28" s="156"/>
      <c r="VUM28" s="157"/>
      <c r="VUN28" s="157"/>
      <c r="VUO28" s="156"/>
      <c r="VUP28" s="157"/>
      <c r="VUQ28" s="157"/>
      <c r="VUR28" s="156"/>
      <c r="VUS28" s="157"/>
      <c r="VUT28" s="157"/>
      <c r="VUU28" s="156"/>
      <c r="VUV28" s="157"/>
      <c r="VUW28" s="157"/>
      <c r="VUX28" s="156"/>
      <c r="VUY28" s="157"/>
      <c r="VUZ28" s="157"/>
      <c r="VVA28" s="156"/>
      <c r="VVB28" s="157"/>
      <c r="VVC28" s="157"/>
      <c r="VVD28" s="156"/>
      <c r="VVE28" s="157"/>
      <c r="VVF28" s="157"/>
      <c r="VVG28" s="156"/>
      <c r="VVH28" s="157"/>
      <c r="VVI28" s="157"/>
      <c r="VVJ28" s="156"/>
      <c r="VVK28" s="157"/>
      <c r="VVL28" s="157"/>
      <c r="VVM28" s="156"/>
      <c r="VVN28" s="157"/>
      <c r="VVO28" s="157"/>
      <c r="VVP28" s="156"/>
      <c r="VVQ28" s="157"/>
      <c r="VVR28" s="157"/>
      <c r="VVS28" s="156"/>
      <c r="VVT28" s="157"/>
      <c r="VVU28" s="157"/>
      <c r="VVV28" s="156"/>
      <c r="VVW28" s="157"/>
      <c r="VVX28" s="157"/>
      <c r="VVY28" s="156"/>
      <c r="VVZ28" s="157"/>
      <c r="VWA28" s="157"/>
      <c r="VWB28" s="156"/>
      <c r="VWC28" s="157"/>
      <c r="VWD28" s="157"/>
      <c r="VWE28" s="156"/>
      <c r="VWF28" s="157"/>
      <c r="VWG28" s="157"/>
      <c r="VWH28" s="156"/>
      <c r="VWI28" s="157"/>
      <c r="VWJ28" s="157"/>
      <c r="VWK28" s="156"/>
      <c r="VWL28" s="157"/>
      <c r="VWM28" s="157"/>
      <c r="VWN28" s="156"/>
      <c r="VWO28" s="157"/>
      <c r="VWP28" s="157"/>
      <c r="VWQ28" s="156"/>
      <c r="VWR28" s="157"/>
      <c r="VWS28" s="157"/>
      <c r="VWT28" s="156"/>
      <c r="VWU28" s="157"/>
      <c r="VWV28" s="157"/>
      <c r="VWW28" s="156"/>
      <c r="VWX28" s="157"/>
      <c r="VWY28" s="157"/>
      <c r="VWZ28" s="156"/>
      <c r="VXA28" s="157"/>
      <c r="VXB28" s="157"/>
      <c r="VXC28" s="156"/>
      <c r="VXD28" s="157"/>
      <c r="VXE28" s="157"/>
      <c r="VXF28" s="156"/>
      <c r="VXG28" s="157"/>
      <c r="VXH28" s="157"/>
      <c r="VXI28" s="156"/>
      <c r="VXJ28" s="157"/>
      <c r="VXK28" s="157"/>
      <c r="VXL28" s="156"/>
      <c r="VXM28" s="157"/>
      <c r="VXN28" s="157"/>
      <c r="VXO28" s="156"/>
      <c r="VXP28" s="157"/>
      <c r="VXQ28" s="157"/>
      <c r="VXR28" s="156"/>
      <c r="VXS28" s="157"/>
      <c r="VXT28" s="157"/>
      <c r="VXU28" s="156"/>
      <c r="VXV28" s="157"/>
      <c r="VXW28" s="157"/>
      <c r="VXX28" s="156"/>
      <c r="VXY28" s="157"/>
      <c r="VXZ28" s="157"/>
      <c r="VYA28" s="156"/>
      <c r="VYB28" s="157"/>
      <c r="VYC28" s="157"/>
      <c r="VYD28" s="156"/>
      <c r="VYE28" s="157"/>
      <c r="VYF28" s="157"/>
      <c r="VYG28" s="156"/>
      <c r="VYH28" s="157"/>
      <c r="VYI28" s="157"/>
      <c r="VYJ28" s="156"/>
      <c r="VYK28" s="157"/>
      <c r="VYL28" s="157"/>
      <c r="VYM28" s="156"/>
      <c r="VYN28" s="157"/>
      <c r="VYO28" s="157"/>
      <c r="VYP28" s="156"/>
      <c r="VYQ28" s="157"/>
      <c r="VYR28" s="157"/>
      <c r="VYS28" s="156"/>
      <c r="VYT28" s="157"/>
      <c r="VYU28" s="157"/>
      <c r="VYV28" s="156"/>
      <c r="VYW28" s="157"/>
      <c r="VYX28" s="157"/>
      <c r="VYY28" s="156"/>
      <c r="VYZ28" s="157"/>
      <c r="VZA28" s="157"/>
      <c r="VZB28" s="156"/>
      <c r="VZC28" s="157"/>
      <c r="VZD28" s="157"/>
      <c r="VZE28" s="156"/>
      <c r="VZF28" s="157"/>
      <c r="VZG28" s="157"/>
      <c r="VZH28" s="156"/>
      <c r="VZI28" s="157"/>
      <c r="VZJ28" s="157"/>
      <c r="VZK28" s="156"/>
      <c r="VZL28" s="157"/>
      <c r="VZM28" s="157"/>
      <c r="VZN28" s="156"/>
      <c r="VZO28" s="157"/>
      <c r="VZP28" s="157"/>
      <c r="VZQ28" s="156"/>
      <c r="VZR28" s="157"/>
      <c r="VZS28" s="157"/>
      <c r="VZT28" s="156"/>
      <c r="VZU28" s="157"/>
      <c r="VZV28" s="157"/>
      <c r="VZW28" s="156"/>
      <c r="VZX28" s="157"/>
      <c r="VZY28" s="157"/>
      <c r="VZZ28" s="156"/>
      <c r="WAA28" s="157"/>
      <c r="WAB28" s="157"/>
      <c r="WAC28" s="156"/>
      <c r="WAD28" s="157"/>
      <c r="WAE28" s="157"/>
      <c r="WAF28" s="156"/>
      <c r="WAG28" s="157"/>
      <c r="WAH28" s="157"/>
      <c r="WAI28" s="156"/>
      <c r="WAJ28" s="157"/>
      <c r="WAK28" s="157"/>
      <c r="WAL28" s="156"/>
      <c r="WAM28" s="157"/>
      <c r="WAN28" s="157"/>
      <c r="WAO28" s="156"/>
      <c r="WAP28" s="157"/>
      <c r="WAQ28" s="157"/>
      <c r="WAR28" s="156"/>
      <c r="WAS28" s="157"/>
      <c r="WAT28" s="157"/>
      <c r="WAU28" s="156"/>
      <c r="WAV28" s="157"/>
      <c r="WAW28" s="157"/>
      <c r="WAX28" s="156"/>
      <c r="WAY28" s="157"/>
      <c r="WAZ28" s="157"/>
      <c r="WBA28" s="156"/>
      <c r="WBB28" s="157"/>
      <c r="WBC28" s="157"/>
      <c r="WBD28" s="156"/>
      <c r="WBE28" s="157"/>
      <c r="WBF28" s="157"/>
      <c r="WBG28" s="156"/>
      <c r="WBH28" s="157"/>
      <c r="WBI28" s="157"/>
      <c r="WBJ28" s="156"/>
      <c r="WBK28" s="157"/>
      <c r="WBL28" s="157"/>
      <c r="WBM28" s="156"/>
      <c r="WBN28" s="157"/>
      <c r="WBO28" s="157"/>
      <c r="WBP28" s="156"/>
      <c r="WBQ28" s="157"/>
      <c r="WBR28" s="157"/>
      <c r="WBS28" s="156"/>
      <c r="WBT28" s="157"/>
      <c r="WBU28" s="157"/>
      <c r="WBV28" s="156"/>
      <c r="WBW28" s="157"/>
      <c r="WBX28" s="157"/>
      <c r="WBY28" s="156"/>
      <c r="WBZ28" s="157"/>
      <c r="WCA28" s="157"/>
      <c r="WCB28" s="156"/>
      <c r="WCC28" s="157"/>
      <c r="WCD28" s="157"/>
      <c r="WCE28" s="156"/>
      <c r="WCF28" s="157"/>
      <c r="WCG28" s="157"/>
      <c r="WCH28" s="156"/>
      <c r="WCI28" s="157"/>
      <c r="WCJ28" s="157"/>
      <c r="WCK28" s="156"/>
      <c r="WCL28" s="157"/>
      <c r="WCM28" s="157"/>
      <c r="WCN28" s="156"/>
      <c r="WCO28" s="157"/>
      <c r="WCP28" s="157"/>
      <c r="WCQ28" s="156"/>
      <c r="WCR28" s="157"/>
      <c r="WCS28" s="157"/>
      <c r="WCT28" s="156"/>
      <c r="WCU28" s="157"/>
      <c r="WCV28" s="157"/>
      <c r="WCW28" s="156"/>
      <c r="WCX28" s="157"/>
      <c r="WCY28" s="157"/>
      <c r="WCZ28" s="156"/>
      <c r="WDA28" s="157"/>
      <c r="WDB28" s="157"/>
      <c r="WDC28" s="156"/>
      <c r="WDD28" s="157"/>
      <c r="WDE28" s="157"/>
      <c r="WDF28" s="156"/>
      <c r="WDG28" s="157"/>
      <c r="WDH28" s="157"/>
      <c r="WDI28" s="156"/>
      <c r="WDJ28" s="157"/>
      <c r="WDK28" s="157"/>
      <c r="WDL28" s="156"/>
      <c r="WDM28" s="157"/>
      <c r="WDN28" s="157"/>
      <c r="WDO28" s="156"/>
      <c r="WDP28" s="157"/>
      <c r="WDQ28" s="157"/>
      <c r="WDR28" s="156"/>
      <c r="WDS28" s="157"/>
      <c r="WDT28" s="157"/>
      <c r="WDU28" s="156"/>
      <c r="WDV28" s="157"/>
      <c r="WDW28" s="157"/>
      <c r="WDX28" s="156"/>
      <c r="WDY28" s="157"/>
      <c r="WDZ28" s="157"/>
      <c r="WEA28" s="156"/>
      <c r="WEB28" s="157"/>
      <c r="WEC28" s="157"/>
      <c r="WED28" s="156"/>
      <c r="WEE28" s="157"/>
      <c r="WEF28" s="157"/>
      <c r="WEG28" s="156"/>
      <c r="WEH28" s="157"/>
      <c r="WEI28" s="157"/>
      <c r="WEJ28" s="156"/>
      <c r="WEK28" s="157"/>
      <c r="WEL28" s="157"/>
      <c r="WEM28" s="156"/>
      <c r="WEN28" s="157"/>
      <c r="WEO28" s="157"/>
      <c r="WEP28" s="156"/>
      <c r="WEQ28" s="157"/>
      <c r="WER28" s="157"/>
      <c r="WES28" s="156"/>
      <c r="WET28" s="157"/>
      <c r="WEU28" s="157"/>
      <c r="WEV28" s="156"/>
      <c r="WEW28" s="157"/>
      <c r="WEX28" s="157"/>
      <c r="WEY28" s="156"/>
      <c r="WEZ28" s="157"/>
      <c r="WFA28" s="157"/>
      <c r="WFB28" s="156"/>
      <c r="WFC28" s="157"/>
      <c r="WFD28" s="157"/>
      <c r="WFE28" s="156"/>
      <c r="WFF28" s="157"/>
      <c r="WFG28" s="157"/>
      <c r="WFH28" s="156"/>
      <c r="WFI28" s="157"/>
      <c r="WFJ28" s="157"/>
      <c r="WFK28" s="156"/>
      <c r="WFL28" s="157"/>
      <c r="WFM28" s="157"/>
      <c r="WFN28" s="156"/>
      <c r="WFO28" s="157"/>
      <c r="WFP28" s="157"/>
      <c r="WFQ28" s="156"/>
      <c r="WFR28" s="157"/>
      <c r="WFS28" s="157"/>
      <c r="WFT28" s="156"/>
      <c r="WFU28" s="157"/>
      <c r="WFV28" s="157"/>
      <c r="WFW28" s="156"/>
      <c r="WFX28" s="157"/>
      <c r="WFY28" s="157"/>
      <c r="WFZ28" s="156"/>
      <c r="WGA28" s="157"/>
      <c r="WGB28" s="157"/>
      <c r="WGC28" s="156"/>
      <c r="WGD28" s="157"/>
      <c r="WGE28" s="157"/>
      <c r="WGF28" s="156"/>
      <c r="WGG28" s="157"/>
      <c r="WGH28" s="157"/>
      <c r="WGI28" s="156"/>
      <c r="WGJ28" s="157"/>
      <c r="WGK28" s="157"/>
      <c r="WGL28" s="156"/>
      <c r="WGM28" s="157"/>
      <c r="WGN28" s="157"/>
      <c r="WGO28" s="156"/>
      <c r="WGP28" s="157"/>
      <c r="WGQ28" s="157"/>
      <c r="WGR28" s="156"/>
      <c r="WGS28" s="157"/>
      <c r="WGT28" s="157"/>
      <c r="WGU28" s="156"/>
      <c r="WGV28" s="157"/>
      <c r="WGW28" s="157"/>
      <c r="WGX28" s="156"/>
      <c r="WGY28" s="157"/>
      <c r="WGZ28" s="157"/>
      <c r="WHA28" s="156"/>
      <c r="WHB28" s="157"/>
      <c r="WHC28" s="157"/>
      <c r="WHD28" s="156"/>
      <c r="WHE28" s="157"/>
      <c r="WHF28" s="157"/>
      <c r="WHG28" s="156"/>
      <c r="WHH28" s="157"/>
      <c r="WHI28" s="157"/>
      <c r="WHJ28" s="156"/>
      <c r="WHK28" s="157"/>
      <c r="WHL28" s="157"/>
      <c r="WHM28" s="156"/>
      <c r="WHN28" s="157"/>
      <c r="WHO28" s="157"/>
      <c r="WHP28" s="156"/>
      <c r="WHQ28" s="157"/>
      <c r="WHR28" s="157"/>
      <c r="WHS28" s="156"/>
      <c r="WHT28" s="157"/>
      <c r="WHU28" s="157"/>
      <c r="WHV28" s="156"/>
      <c r="WHW28" s="157"/>
      <c r="WHX28" s="157"/>
      <c r="WHY28" s="156"/>
      <c r="WHZ28" s="157"/>
      <c r="WIA28" s="157"/>
      <c r="WIB28" s="156"/>
      <c r="WIC28" s="157"/>
      <c r="WID28" s="157"/>
      <c r="WIE28" s="156"/>
      <c r="WIF28" s="157"/>
      <c r="WIG28" s="157"/>
      <c r="WIH28" s="156"/>
      <c r="WII28" s="157"/>
      <c r="WIJ28" s="157"/>
      <c r="WIK28" s="156"/>
      <c r="WIL28" s="157"/>
      <c r="WIM28" s="157"/>
      <c r="WIN28" s="156"/>
      <c r="WIO28" s="157"/>
      <c r="WIP28" s="157"/>
      <c r="WIQ28" s="156"/>
      <c r="WIR28" s="157"/>
      <c r="WIS28" s="157"/>
      <c r="WIT28" s="156"/>
      <c r="WIU28" s="157"/>
      <c r="WIV28" s="157"/>
      <c r="WIW28" s="156"/>
      <c r="WIX28" s="157"/>
      <c r="WIY28" s="157"/>
      <c r="WIZ28" s="156"/>
      <c r="WJA28" s="157"/>
      <c r="WJB28" s="157"/>
      <c r="WJC28" s="156"/>
      <c r="WJD28" s="157"/>
      <c r="WJE28" s="157"/>
      <c r="WJF28" s="156"/>
      <c r="WJG28" s="157"/>
      <c r="WJH28" s="157"/>
      <c r="WJI28" s="156"/>
      <c r="WJJ28" s="157"/>
      <c r="WJK28" s="157"/>
      <c r="WJL28" s="156"/>
      <c r="WJM28" s="157"/>
      <c r="WJN28" s="157"/>
      <c r="WJO28" s="156"/>
      <c r="WJP28" s="157"/>
      <c r="WJQ28" s="157"/>
      <c r="WJR28" s="156"/>
      <c r="WJS28" s="157"/>
      <c r="WJT28" s="157"/>
      <c r="WJU28" s="156"/>
      <c r="WJV28" s="157"/>
      <c r="WJW28" s="157"/>
      <c r="WJX28" s="156"/>
      <c r="WJY28" s="157"/>
      <c r="WJZ28" s="157"/>
      <c r="WKA28" s="156"/>
      <c r="WKB28" s="157"/>
      <c r="WKC28" s="157"/>
      <c r="WKD28" s="156"/>
      <c r="WKE28" s="157"/>
      <c r="WKF28" s="157"/>
      <c r="WKG28" s="156"/>
      <c r="WKH28" s="157"/>
      <c r="WKI28" s="157"/>
      <c r="WKJ28" s="156"/>
      <c r="WKK28" s="157"/>
      <c r="WKL28" s="157"/>
      <c r="WKM28" s="156"/>
      <c r="WKN28" s="157"/>
      <c r="WKO28" s="157"/>
      <c r="WKP28" s="156"/>
      <c r="WKQ28" s="157"/>
      <c r="WKR28" s="157"/>
      <c r="WKS28" s="156"/>
      <c r="WKT28" s="157"/>
      <c r="WKU28" s="157"/>
      <c r="WKV28" s="156"/>
      <c r="WKW28" s="157"/>
      <c r="WKX28" s="157"/>
      <c r="WKY28" s="156"/>
      <c r="WKZ28" s="157"/>
      <c r="WLA28" s="157"/>
      <c r="WLB28" s="156"/>
      <c r="WLC28" s="157"/>
      <c r="WLD28" s="157"/>
      <c r="WLE28" s="156"/>
      <c r="WLF28" s="157"/>
      <c r="WLG28" s="157"/>
      <c r="WLH28" s="156"/>
      <c r="WLI28" s="157"/>
      <c r="WLJ28" s="157"/>
      <c r="WLK28" s="156"/>
      <c r="WLL28" s="157"/>
      <c r="WLM28" s="157"/>
      <c r="WLN28" s="156"/>
      <c r="WLO28" s="157"/>
      <c r="WLP28" s="157"/>
      <c r="WLQ28" s="156"/>
      <c r="WLR28" s="157"/>
      <c r="WLS28" s="157"/>
      <c r="WLT28" s="156"/>
      <c r="WLU28" s="157"/>
      <c r="WLV28" s="157"/>
      <c r="WLW28" s="156"/>
      <c r="WLX28" s="157"/>
      <c r="WLY28" s="157"/>
      <c r="WLZ28" s="156"/>
      <c r="WMA28" s="157"/>
      <c r="WMB28" s="157"/>
      <c r="WMC28" s="156"/>
      <c r="WMD28" s="157"/>
      <c r="WME28" s="157"/>
      <c r="WMF28" s="156"/>
      <c r="WMG28" s="157"/>
      <c r="WMH28" s="157"/>
      <c r="WMI28" s="156"/>
      <c r="WMJ28" s="157"/>
      <c r="WMK28" s="157"/>
      <c r="WML28" s="156"/>
      <c r="WMM28" s="157"/>
      <c r="WMN28" s="157"/>
      <c r="WMO28" s="156"/>
      <c r="WMP28" s="157"/>
      <c r="WMQ28" s="157"/>
      <c r="WMR28" s="156"/>
      <c r="WMS28" s="157"/>
      <c r="WMT28" s="157"/>
      <c r="WMU28" s="156"/>
      <c r="WMV28" s="157"/>
      <c r="WMW28" s="157"/>
      <c r="WMX28" s="156"/>
      <c r="WMY28" s="157"/>
      <c r="WMZ28" s="157"/>
      <c r="WNA28" s="156"/>
      <c r="WNB28" s="157"/>
      <c r="WNC28" s="157"/>
      <c r="WND28" s="156"/>
      <c r="WNE28" s="157"/>
      <c r="WNF28" s="157"/>
      <c r="WNG28" s="156"/>
      <c r="WNH28" s="157"/>
      <c r="WNI28" s="157"/>
      <c r="WNJ28" s="156"/>
      <c r="WNK28" s="157"/>
      <c r="WNL28" s="157"/>
      <c r="WNM28" s="156"/>
      <c r="WNN28" s="157"/>
      <c r="WNO28" s="157"/>
      <c r="WNP28" s="156"/>
      <c r="WNQ28" s="157"/>
      <c r="WNR28" s="157"/>
      <c r="WNS28" s="156"/>
      <c r="WNT28" s="157"/>
      <c r="WNU28" s="157"/>
      <c r="WNV28" s="156"/>
      <c r="WNW28" s="157"/>
      <c r="WNX28" s="157"/>
      <c r="WNY28" s="156"/>
      <c r="WNZ28" s="157"/>
      <c r="WOA28" s="157"/>
      <c r="WOB28" s="156"/>
      <c r="WOC28" s="157"/>
      <c r="WOD28" s="157"/>
      <c r="WOE28" s="156"/>
      <c r="WOF28" s="157"/>
      <c r="WOG28" s="157"/>
      <c r="WOH28" s="156"/>
      <c r="WOI28" s="157"/>
      <c r="WOJ28" s="157"/>
      <c r="WOK28" s="156"/>
      <c r="WOL28" s="157"/>
      <c r="WOM28" s="157"/>
      <c r="WON28" s="156"/>
      <c r="WOO28" s="157"/>
      <c r="WOP28" s="157"/>
      <c r="WOQ28" s="156"/>
      <c r="WOR28" s="157"/>
      <c r="WOS28" s="157"/>
      <c r="WOT28" s="156"/>
      <c r="WOU28" s="157"/>
      <c r="WOV28" s="157"/>
      <c r="WOW28" s="156"/>
      <c r="WOX28" s="157"/>
      <c r="WOY28" s="157"/>
      <c r="WOZ28" s="156"/>
      <c r="WPA28" s="157"/>
      <c r="WPB28" s="157"/>
      <c r="WPC28" s="156"/>
      <c r="WPD28" s="157"/>
      <c r="WPE28" s="157"/>
      <c r="WPF28" s="156"/>
      <c r="WPG28" s="157"/>
      <c r="WPH28" s="157"/>
      <c r="WPI28" s="156"/>
      <c r="WPJ28" s="157"/>
      <c r="WPK28" s="157"/>
      <c r="WPL28" s="156"/>
      <c r="WPM28" s="157"/>
      <c r="WPN28" s="157"/>
      <c r="WPO28" s="156"/>
      <c r="WPP28" s="157"/>
      <c r="WPQ28" s="157"/>
      <c r="WPR28" s="156"/>
      <c r="WPS28" s="157"/>
      <c r="WPT28" s="157"/>
      <c r="WPU28" s="156"/>
      <c r="WPV28" s="157"/>
      <c r="WPW28" s="157"/>
      <c r="WPX28" s="156"/>
      <c r="WPY28" s="157"/>
      <c r="WPZ28" s="157"/>
      <c r="WQA28" s="156"/>
      <c r="WQB28" s="157"/>
      <c r="WQC28" s="157"/>
      <c r="WQD28" s="156"/>
      <c r="WQE28" s="157"/>
      <c r="WQF28" s="157"/>
      <c r="WQG28" s="156"/>
      <c r="WQH28" s="157"/>
      <c r="WQI28" s="157"/>
      <c r="WQJ28" s="156"/>
      <c r="WQK28" s="157"/>
      <c r="WQL28" s="157"/>
      <c r="WQM28" s="156"/>
      <c r="WQN28" s="157"/>
      <c r="WQO28" s="157"/>
      <c r="WQP28" s="156"/>
      <c r="WQQ28" s="157"/>
      <c r="WQR28" s="157"/>
      <c r="WQS28" s="156"/>
      <c r="WQT28" s="157"/>
      <c r="WQU28" s="157"/>
      <c r="WQV28" s="156"/>
      <c r="WQW28" s="157"/>
      <c r="WQX28" s="157"/>
      <c r="WQY28" s="156"/>
      <c r="WQZ28" s="157"/>
      <c r="WRA28" s="157"/>
      <c r="WRB28" s="156"/>
      <c r="WRC28" s="157"/>
      <c r="WRD28" s="157"/>
      <c r="WRE28" s="156"/>
      <c r="WRF28" s="157"/>
      <c r="WRG28" s="157"/>
      <c r="WRH28" s="156"/>
      <c r="WRI28" s="157"/>
      <c r="WRJ28" s="157"/>
      <c r="WRK28" s="156"/>
      <c r="WRL28" s="157"/>
      <c r="WRM28" s="157"/>
      <c r="WRN28" s="156"/>
      <c r="WRO28" s="157"/>
      <c r="WRP28" s="157"/>
      <c r="WRQ28" s="156"/>
      <c r="WRR28" s="157"/>
      <c r="WRS28" s="157"/>
      <c r="WRT28" s="156"/>
      <c r="WRU28" s="157"/>
      <c r="WRV28" s="157"/>
      <c r="WRW28" s="156"/>
      <c r="WRX28" s="157"/>
      <c r="WRY28" s="157"/>
      <c r="WRZ28" s="156"/>
      <c r="WSA28" s="157"/>
      <c r="WSB28" s="157"/>
      <c r="WSC28" s="156"/>
      <c r="WSD28" s="157"/>
      <c r="WSE28" s="157"/>
      <c r="WSF28" s="156"/>
      <c r="WSG28" s="157"/>
      <c r="WSH28" s="157"/>
      <c r="WSI28" s="156"/>
      <c r="WSJ28" s="157"/>
      <c r="WSK28" s="157"/>
      <c r="WSL28" s="156"/>
      <c r="WSM28" s="157"/>
      <c r="WSN28" s="157"/>
      <c r="WSO28" s="156"/>
      <c r="WSP28" s="157"/>
      <c r="WSQ28" s="157"/>
      <c r="WSR28" s="156"/>
      <c r="WSS28" s="157"/>
      <c r="WST28" s="157"/>
      <c r="WSU28" s="156"/>
      <c r="WSV28" s="157"/>
      <c r="WSW28" s="157"/>
      <c r="WSX28" s="156"/>
      <c r="WSY28" s="157"/>
      <c r="WSZ28" s="157"/>
      <c r="WTA28" s="156"/>
      <c r="WTB28" s="157"/>
      <c r="WTC28" s="157"/>
      <c r="WTD28" s="156"/>
      <c r="WTE28" s="157"/>
      <c r="WTF28" s="157"/>
      <c r="WTG28" s="156"/>
      <c r="WTH28" s="157"/>
      <c r="WTI28" s="157"/>
      <c r="WTJ28" s="156"/>
      <c r="WTK28" s="157"/>
      <c r="WTL28" s="157"/>
      <c r="WTM28" s="156"/>
      <c r="WTN28" s="157"/>
      <c r="WTO28" s="157"/>
      <c r="WTP28" s="156"/>
      <c r="WTQ28" s="157"/>
      <c r="WTR28" s="157"/>
      <c r="WTS28" s="156"/>
      <c r="WTT28" s="157"/>
      <c r="WTU28" s="157"/>
      <c r="WTV28" s="156"/>
      <c r="WTW28" s="157"/>
      <c r="WTX28" s="157"/>
      <c r="WTY28" s="156"/>
      <c r="WTZ28" s="157"/>
      <c r="WUA28" s="157"/>
      <c r="WUB28" s="156"/>
      <c r="WUC28" s="157"/>
      <c r="WUD28" s="157"/>
      <c r="WUE28" s="156"/>
      <c r="WUF28" s="157"/>
      <c r="WUG28" s="157"/>
      <c r="WUH28" s="156"/>
      <c r="WUI28" s="157"/>
      <c r="WUJ28" s="157"/>
      <c r="WUK28" s="156"/>
      <c r="WUL28" s="157"/>
      <c r="WUM28" s="157"/>
      <c r="WUN28" s="156"/>
      <c r="WUO28" s="157"/>
      <c r="WUP28" s="157"/>
      <c r="WUQ28" s="156"/>
      <c r="WUR28" s="157"/>
      <c r="WUS28" s="157"/>
      <c r="WUT28" s="156"/>
      <c r="WUU28" s="157"/>
      <c r="WUV28" s="157"/>
      <c r="WUW28" s="156"/>
      <c r="WUX28" s="157"/>
      <c r="WUY28" s="157"/>
      <c r="WUZ28" s="156"/>
      <c r="WVA28" s="157"/>
      <c r="WVB28" s="157"/>
      <c r="WVC28" s="156"/>
      <c r="WVD28" s="157"/>
      <c r="WVE28" s="157"/>
      <c r="WVF28" s="156"/>
      <c r="WVG28" s="157"/>
      <c r="WVH28" s="157"/>
      <c r="WVI28" s="156"/>
      <c r="WVJ28" s="157"/>
      <c r="WVK28" s="157"/>
      <c r="WVL28" s="156"/>
      <c r="WVM28" s="157"/>
      <c r="WVN28" s="157"/>
      <c r="WVO28" s="156"/>
      <c r="WVP28" s="157"/>
      <c r="WVQ28" s="157"/>
      <c r="WVR28" s="156"/>
      <c r="WVS28" s="157"/>
      <c r="WVT28" s="157"/>
      <c r="WVU28" s="156"/>
      <c r="WVV28" s="157"/>
      <c r="WVW28" s="157"/>
      <c r="WVX28" s="156"/>
      <c r="WVY28" s="157"/>
      <c r="WVZ28" s="157"/>
      <c r="WWA28" s="156"/>
      <c r="WWB28" s="157"/>
      <c r="WWC28" s="157"/>
      <c r="WWD28" s="156"/>
      <c r="WWE28" s="157"/>
      <c r="WWF28" s="157"/>
      <c r="WWG28" s="156"/>
      <c r="WWH28" s="157"/>
      <c r="WWI28" s="157"/>
      <c r="WWJ28" s="156"/>
      <c r="WWK28" s="157"/>
      <c r="WWL28" s="157"/>
      <c r="WWM28" s="156"/>
      <c r="WWN28" s="157"/>
      <c r="WWO28" s="157"/>
      <c r="WWP28" s="156"/>
      <c r="WWQ28" s="157"/>
      <c r="WWR28" s="157"/>
      <c r="WWS28" s="156"/>
      <c r="WWT28" s="157"/>
      <c r="WWU28" s="157"/>
      <c r="WWV28" s="156"/>
      <c r="WWW28" s="157"/>
      <c r="WWX28" s="157"/>
      <c r="WWY28" s="156"/>
      <c r="WWZ28" s="157"/>
      <c r="WXA28" s="157"/>
      <c r="WXB28" s="156"/>
      <c r="WXC28" s="157"/>
      <c r="WXD28" s="157"/>
      <c r="WXE28" s="156"/>
      <c r="WXF28" s="157"/>
      <c r="WXG28" s="157"/>
      <c r="WXH28" s="156"/>
      <c r="WXI28" s="157"/>
      <c r="WXJ28" s="157"/>
      <c r="WXK28" s="156"/>
      <c r="WXL28" s="157"/>
      <c r="WXM28" s="157"/>
      <c r="WXN28" s="156"/>
      <c r="WXO28" s="157"/>
      <c r="WXP28" s="157"/>
      <c r="WXQ28" s="156"/>
      <c r="WXR28" s="157"/>
      <c r="WXS28" s="157"/>
      <c r="WXT28" s="156"/>
      <c r="WXU28" s="157"/>
      <c r="WXV28" s="157"/>
      <c r="WXW28" s="156"/>
      <c r="WXX28" s="157"/>
      <c r="WXY28" s="157"/>
      <c r="WXZ28" s="156"/>
      <c r="WYA28" s="157"/>
      <c r="WYB28" s="157"/>
      <c r="WYC28" s="156"/>
      <c r="WYD28" s="157"/>
      <c r="WYE28" s="157"/>
      <c r="WYF28" s="156"/>
      <c r="WYG28" s="157"/>
      <c r="WYH28" s="157"/>
      <c r="WYI28" s="156"/>
      <c r="WYJ28" s="157"/>
      <c r="WYK28" s="157"/>
      <c r="WYL28" s="156"/>
      <c r="WYM28" s="157"/>
      <c r="WYN28" s="157"/>
      <c r="WYO28" s="156"/>
      <c r="WYP28" s="157"/>
      <c r="WYQ28" s="157"/>
      <c r="WYR28" s="156"/>
      <c r="WYS28" s="157"/>
      <c r="WYT28" s="157"/>
      <c r="WYU28" s="156"/>
      <c r="WYV28" s="157"/>
      <c r="WYW28" s="157"/>
      <c r="WYX28" s="156"/>
      <c r="WYY28" s="157"/>
      <c r="WYZ28" s="157"/>
      <c r="WZA28" s="156"/>
      <c r="WZB28" s="157"/>
      <c r="WZC28" s="157"/>
      <c r="WZD28" s="156"/>
      <c r="WZE28" s="157"/>
      <c r="WZF28" s="157"/>
      <c r="WZG28" s="156"/>
      <c r="WZH28" s="157"/>
      <c r="WZI28" s="157"/>
      <c r="WZJ28" s="156"/>
      <c r="WZK28" s="157"/>
      <c r="WZL28" s="157"/>
      <c r="WZM28" s="156"/>
      <c r="WZN28" s="157"/>
      <c r="WZO28" s="157"/>
      <c r="WZP28" s="156"/>
      <c r="WZQ28" s="157"/>
      <c r="WZR28" s="157"/>
      <c r="WZS28" s="156"/>
      <c r="WZT28" s="157"/>
      <c r="WZU28" s="157"/>
      <c r="WZV28" s="156"/>
      <c r="WZW28" s="157"/>
      <c r="WZX28" s="157"/>
      <c r="WZY28" s="156"/>
      <c r="WZZ28" s="157"/>
      <c r="XAA28" s="157"/>
      <c r="XAB28" s="156"/>
      <c r="XAC28" s="157"/>
      <c r="XAD28" s="157"/>
      <c r="XAE28" s="156"/>
      <c r="XAF28" s="157"/>
      <c r="XAG28" s="157"/>
      <c r="XAH28" s="156"/>
      <c r="XAI28" s="157"/>
      <c r="XAJ28" s="157"/>
      <c r="XAK28" s="156"/>
      <c r="XAL28" s="157"/>
      <c r="XAM28" s="157"/>
      <c r="XAN28" s="156"/>
      <c r="XAO28" s="157"/>
      <c r="XAP28" s="157"/>
      <c r="XAQ28" s="156"/>
      <c r="XAR28" s="157"/>
      <c r="XAS28" s="157"/>
      <c r="XAT28" s="156"/>
      <c r="XAU28" s="157"/>
      <c r="XAV28" s="157"/>
      <c r="XAW28" s="156"/>
      <c r="XAX28" s="157"/>
      <c r="XAY28" s="157"/>
      <c r="XAZ28" s="156"/>
      <c r="XBA28" s="157"/>
      <c r="XBB28" s="157"/>
      <c r="XBC28" s="156"/>
      <c r="XBD28" s="157"/>
      <c r="XBE28" s="157"/>
      <c r="XBF28" s="156"/>
      <c r="XBG28" s="157"/>
      <c r="XBH28" s="157"/>
      <c r="XBI28" s="156"/>
      <c r="XBJ28" s="157"/>
      <c r="XBK28" s="157"/>
      <c r="XBL28" s="156"/>
      <c r="XBM28" s="157"/>
      <c r="XBN28" s="157"/>
      <c r="XBO28" s="156"/>
      <c r="XBP28" s="157"/>
      <c r="XBQ28" s="157"/>
      <c r="XBR28" s="156"/>
      <c r="XBS28" s="157"/>
      <c r="XBT28" s="157"/>
      <c r="XBU28" s="156"/>
      <c r="XBV28" s="157"/>
      <c r="XBW28" s="157"/>
      <c r="XBX28" s="156"/>
      <c r="XBY28" s="157"/>
      <c r="XBZ28" s="157"/>
      <c r="XCA28" s="156"/>
      <c r="XCB28" s="157"/>
      <c r="XCC28" s="157"/>
      <c r="XCD28" s="156"/>
      <c r="XCE28" s="157"/>
      <c r="XCF28" s="157"/>
      <c r="XCG28" s="156"/>
      <c r="XCH28" s="157"/>
      <c r="XCI28" s="157"/>
      <c r="XCJ28" s="156"/>
      <c r="XCK28" s="157"/>
      <c r="XCL28" s="157"/>
      <c r="XCM28" s="156"/>
      <c r="XCN28" s="157"/>
      <c r="XCO28" s="157"/>
      <c r="XCP28" s="156"/>
      <c r="XCQ28" s="157"/>
      <c r="XCR28" s="157"/>
      <c r="XCS28" s="156"/>
      <c r="XCT28" s="157"/>
      <c r="XCU28" s="157"/>
      <c r="XCV28" s="156"/>
      <c r="XCW28" s="157"/>
      <c r="XCX28" s="157"/>
      <c r="XCY28" s="156"/>
      <c r="XCZ28" s="157"/>
      <c r="XDA28" s="157"/>
      <c r="XDB28" s="156"/>
      <c r="XDC28" s="157"/>
      <c r="XDD28" s="157"/>
      <c r="XDE28" s="156"/>
      <c r="XDF28" s="157"/>
      <c r="XDG28" s="157"/>
      <c r="XDH28" s="156"/>
      <c r="XDI28" s="157"/>
      <c r="XDJ28" s="157"/>
      <c r="XDK28" s="156"/>
      <c r="XDL28" s="157"/>
      <c r="XDM28" s="157"/>
      <c r="XDN28" s="156"/>
      <c r="XDO28" s="157"/>
      <c r="XDP28" s="157"/>
      <c r="XDQ28" s="156"/>
      <c r="XDR28" s="157"/>
      <c r="XDS28" s="157"/>
      <c r="XDT28" s="156"/>
      <c r="XDU28" s="157"/>
      <c r="XDV28" s="157"/>
      <c r="XDW28" s="156"/>
      <c r="XDX28" s="157"/>
      <c r="XDY28" s="157"/>
      <c r="XDZ28" s="156"/>
      <c r="XEA28" s="157"/>
      <c r="XEB28" s="157"/>
      <c r="XEC28" s="156"/>
      <c r="XED28" s="157"/>
      <c r="XEE28" s="157"/>
      <c r="XEF28" s="156"/>
      <c r="XEG28" s="157"/>
      <c r="XEH28" s="157"/>
      <c r="XEI28" s="156"/>
      <c r="XEJ28" s="157"/>
      <c r="XEK28" s="157"/>
      <c r="XEL28" s="156"/>
      <c r="XEM28" s="157"/>
      <c r="XEN28" s="157"/>
      <c r="XEO28" s="156"/>
      <c r="XEP28" s="157"/>
      <c r="XEQ28" s="157"/>
      <c r="XER28" s="156"/>
      <c r="XES28" s="157"/>
      <c r="XET28" s="157"/>
      <c r="XEU28" s="156"/>
      <c r="XEV28" s="157"/>
      <c r="XEW28" s="157"/>
      <c r="XEX28" s="156"/>
      <c r="XEY28" s="157"/>
      <c r="XEZ28" s="157"/>
      <c r="XFA28" s="156"/>
      <c r="XFB28" s="157"/>
      <c r="XFC28" s="157"/>
      <c r="XFD28" s="156"/>
    </row>
    <row r="29" spans="1:16384" s="13" customFormat="1" ht="170.25" customHeight="1">
      <c r="A29" s="229" t="s">
        <v>133</v>
      </c>
      <c r="B29" s="229"/>
      <c r="C29" s="229"/>
      <c r="D29" s="156"/>
      <c r="E29" s="157"/>
      <c r="F29" s="157"/>
      <c r="G29" s="156"/>
      <c r="H29" s="157"/>
      <c r="I29" s="157"/>
      <c r="J29" s="156"/>
      <c r="K29" s="157"/>
      <c r="L29" s="157"/>
      <c r="M29" s="156"/>
      <c r="N29" s="157"/>
      <c r="O29" s="157"/>
      <c r="P29" s="156"/>
      <c r="Q29" s="157"/>
      <c r="R29" s="157"/>
      <c r="S29" s="156"/>
      <c r="T29" s="157"/>
      <c r="U29" s="157"/>
      <c r="V29" s="156"/>
      <c r="W29" s="157"/>
      <c r="X29" s="157"/>
      <c r="Y29" s="156"/>
      <c r="Z29" s="157"/>
      <c r="AA29" s="157"/>
      <c r="AB29" s="156"/>
      <c r="AC29" s="157"/>
      <c r="AD29" s="157"/>
      <c r="AE29" s="156"/>
      <c r="AF29" s="157"/>
      <c r="AG29" s="157"/>
      <c r="AH29" s="156"/>
      <c r="AI29" s="157"/>
      <c r="AJ29" s="157"/>
      <c r="AK29" s="156"/>
      <c r="AL29" s="157"/>
      <c r="AM29" s="157"/>
      <c r="AN29" s="156"/>
      <c r="AO29" s="157"/>
      <c r="AP29" s="157"/>
      <c r="AQ29" s="156"/>
      <c r="AR29" s="157"/>
      <c r="AS29" s="157"/>
      <c r="AT29" s="156"/>
      <c r="AU29" s="157"/>
      <c r="AV29" s="157"/>
      <c r="AW29" s="156"/>
      <c r="AX29" s="157"/>
      <c r="AY29" s="157"/>
      <c r="AZ29" s="156"/>
      <c r="BA29" s="157"/>
      <c r="BB29" s="157"/>
      <c r="BC29" s="156"/>
      <c r="BD29" s="157"/>
      <c r="BE29" s="157"/>
      <c r="BF29" s="156"/>
      <c r="BG29" s="157"/>
      <c r="BH29" s="157"/>
      <c r="BI29" s="156"/>
      <c r="BJ29" s="157"/>
      <c r="BK29" s="157"/>
      <c r="BL29" s="156"/>
      <c r="BM29" s="157"/>
      <c r="BN29" s="157"/>
      <c r="BO29" s="156"/>
      <c r="BP29" s="157"/>
      <c r="BQ29" s="157"/>
      <c r="BR29" s="156"/>
      <c r="BS29" s="157"/>
      <c r="BT29" s="157"/>
      <c r="BU29" s="156"/>
      <c r="BV29" s="157"/>
      <c r="BW29" s="157"/>
      <c r="BX29" s="156"/>
      <c r="BY29" s="157"/>
      <c r="BZ29" s="157"/>
      <c r="CA29" s="156"/>
      <c r="CB29" s="157"/>
      <c r="CC29" s="157"/>
      <c r="CD29" s="156"/>
      <c r="CE29" s="157"/>
      <c r="CF29" s="157"/>
      <c r="CG29" s="156"/>
      <c r="CH29" s="157"/>
      <c r="CI29" s="157"/>
      <c r="CJ29" s="156"/>
      <c r="CK29" s="157"/>
      <c r="CL29" s="157"/>
      <c r="CM29" s="156"/>
      <c r="CN29" s="157"/>
      <c r="CO29" s="157"/>
      <c r="CP29" s="156"/>
      <c r="CQ29" s="157"/>
      <c r="CR29" s="157"/>
      <c r="CS29" s="156"/>
      <c r="CT29" s="157"/>
      <c r="CU29" s="157"/>
      <c r="CV29" s="156"/>
      <c r="CW29" s="157"/>
      <c r="CX29" s="157"/>
      <c r="CY29" s="156"/>
      <c r="CZ29" s="157"/>
      <c r="DA29" s="157"/>
      <c r="DB29" s="156"/>
      <c r="DC29" s="157"/>
      <c r="DD29" s="157"/>
      <c r="DE29" s="156"/>
      <c r="DF29" s="157"/>
      <c r="DG29" s="157"/>
      <c r="DH29" s="156"/>
      <c r="DI29" s="157"/>
      <c r="DJ29" s="157"/>
      <c r="DK29" s="156"/>
      <c r="DL29" s="157"/>
      <c r="DM29" s="157"/>
      <c r="DN29" s="156"/>
      <c r="DO29" s="157"/>
      <c r="DP29" s="157"/>
      <c r="DQ29" s="156"/>
      <c r="DR29" s="157"/>
      <c r="DS29" s="157"/>
      <c r="DT29" s="156"/>
      <c r="DU29" s="157"/>
      <c r="DV29" s="157"/>
      <c r="DW29" s="156"/>
      <c r="DX29" s="157"/>
      <c r="DY29" s="157"/>
      <c r="DZ29" s="156"/>
      <c r="EA29" s="157"/>
      <c r="EB29" s="157"/>
      <c r="EC29" s="156"/>
      <c r="ED29" s="157"/>
      <c r="EE29" s="157"/>
      <c r="EF29" s="156"/>
      <c r="EG29" s="157"/>
      <c r="EH29" s="157"/>
      <c r="EI29" s="156"/>
      <c r="EJ29" s="157"/>
      <c r="EK29" s="157"/>
      <c r="EL29" s="156"/>
      <c r="EM29" s="157"/>
      <c r="EN29" s="157"/>
      <c r="EO29" s="156"/>
      <c r="EP29" s="157"/>
      <c r="EQ29" s="157"/>
      <c r="ER29" s="156"/>
      <c r="ES29" s="157"/>
      <c r="ET29" s="157"/>
      <c r="EU29" s="156"/>
      <c r="EV29" s="157"/>
      <c r="EW29" s="157"/>
      <c r="EX29" s="156"/>
      <c r="EY29" s="157"/>
      <c r="EZ29" s="157"/>
      <c r="FA29" s="156"/>
      <c r="FB29" s="157"/>
      <c r="FC29" s="157"/>
      <c r="FD29" s="156"/>
      <c r="FE29" s="157"/>
      <c r="FF29" s="157"/>
      <c r="FG29" s="156"/>
      <c r="FH29" s="157"/>
      <c r="FI29" s="157"/>
      <c r="FJ29" s="156"/>
      <c r="FK29" s="157"/>
      <c r="FL29" s="157"/>
      <c r="FM29" s="156"/>
      <c r="FN29" s="157"/>
      <c r="FO29" s="157"/>
      <c r="FP29" s="156"/>
      <c r="FQ29" s="157"/>
      <c r="FR29" s="157"/>
      <c r="FS29" s="156"/>
      <c r="FT29" s="157"/>
      <c r="FU29" s="157"/>
      <c r="FV29" s="156"/>
      <c r="FW29" s="157"/>
      <c r="FX29" s="157"/>
      <c r="FY29" s="156"/>
      <c r="FZ29" s="157"/>
      <c r="GA29" s="157"/>
      <c r="GB29" s="156"/>
      <c r="GC29" s="157"/>
      <c r="GD29" s="157"/>
      <c r="GE29" s="156"/>
      <c r="GF29" s="157"/>
      <c r="GG29" s="157"/>
      <c r="GH29" s="156"/>
      <c r="GI29" s="157"/>
      <c r="GJ29" s="157"/>
      <c r="GK29" s="156"/>
      <c r="GL29" s="157"/>
      <c r="GM29" s="157"/>
      <c r="GN29" s="156"/>
      <c r="GO29" s="157"/>
      <c r="GP29" s="157"/>
      <c r="GQ29" s="156"/>
      <c r="GR29" s="157"/>
      <c r="GS29" s="157"/>
      <c r="GT29" s="156"/>
      <c r="GU29" s="157"/>
      <c r="GV29" s="157"/>
      <c r="GW29" s="156"/>
      <c r="GX29" s="157"/>
      <c r="GY29" s="157"/>
      <c r="GZ29" s="156"/>
      <c r="HA29" s="157"/>
      <c r="HB29" s="157"/>
      <c r="HC29" s="156"/>
      <c r="HD29" s="157"/>
      <c r="HE29" s="157"/>
      <c r="HF29" s="156"/>
      <c r="HG29" s="157"/>
      <c r="HH29" s="157"/>
      <c r="HI29" s="156"/>
      <c r="HJ29" s="157"/>
      <c r="HK29" s="157"/>
      <c r="HL29" s="156"/>
      <c r="HM29" s="157"/>
      <c r="HN29" s="157"/>
      <c r="HO29" s="156"/>
      <c r="HP29" s="157"/>
      <c r="HQ29" s="157"/>
      <c r="HR29" s="156"/>
      <c r="HS29" s="157"/>
      <c r="HT29" s="157"/>
      <c r="HU29" s="156"/>
      <c r="HV29" s="157"/>
      <c r="HW29" s="157"/>
      <c r="HX29" s="156"/>
      <c r="HY29" s="157"/>
      <c r="HZ29" s="157"/>
      <c r="IA29" s="156"/>
      <c r="IB29" s="157"/>
      <c r="IC29" s="157"/>
      <c r="ID29" s="156"/>
      <c r="IE29" s="157"/>
      <c r="IF29" s="157"/>
      <c r="IG29" s="156"/>
      <c r="IH29" s="157"/>
      <c r="II29" s="157"/>
      <c r="IJ29" s="156"/>
      <c r="IK29" s="157"/>
      <c r="IL29" s="157"/>
      <c r="IM29" s="156"/>
      <c r="IN29" s="157"/>
      <c r="IO29" s="157"/>
      <c r="IP29" s="156"/>
      <c r="IQ29" s="157"/>
      <c r="IR29" s="157"/>
      <c r="IS29" s="156"/>
      <c r="IT29" s="157"/>
      <c r="IU29" s="157"/>
      <c r="IV29" s="156"/>
      <c r="IW29" s="157"/>
      <c r="IX29" s="157"/>
      <c r="IY29" s="156"/>
      <c r="IZ29" s="157"/>
      <c r="JA29" s="157"/>
      <c r="JB29" s="156"/>
      <c r="JC29" s="157"/>
      <c r="JD29" s="157"/>
      <c r="JE29" s="156"/>
      <c r="JF29" s="157"/>
      <c r="JG29" s="157"/>
      <c r="JH29" s="156"/>
      <c r="JI29" s="157"/>
      <c r="JJ29" s="157"/>
      <c r="JK29" s="156"/>
      <c r="JL29" s="157"/>
      <c r="JM29" s="157"/>
      <c r="JN29" s="156"/>
      <c r="JO29" s="157"/>
      <c r="JP29" s="157"/>
      <c r="JQ29" s="156"/>
      <c r="JR29" s="157"/>
      <c r="JS29" s="157"/>
      <c r="JT29" s="156"/>
      <c r="JU29" s="157"/>
      <c r="JV29" s="157"/>
      <c r="JW29" s="156"/>
      <c r="JX29" s="157"/>
      <c r="JY29" s="157"/>
      <c r="JZ29" s="156"/>
      <c r="KA29" s="157"/>
      <c r="KB29" s="157"/>
      <c r="KC29" s="156"/>
      <c r="KD29" s="157"/>
      <c r="KE29" s="157"/>
      <c r="KF29" s="156"/>
      <c r="KG29" s="157"/>
      <c r="KH29" s="157"/>
      <c r="KI29" s="156"/>
      <c r="KJ29" s="157"/>
      <c r="KK29" s="157"/>
      <c r="KL29" s="156"/>
      <c r="KM29" s="157"/>
      <c r="KN29" s="157"/>
      <c r="KO29" s="156"/>
      <c r="KP29" s="157"/>
      <c r="KQ29" s="157"/>
      <c r="KR29" s="156"/>
      <c r="KS29" s="157"/>
      <c r="KT29" s="157"/>
      <c r="KU29" s="156"/>
      <c r="KV29" s="157"/>
      <c r="KW29" s="157"/>
      <c r="KX29" s="156"/>
      <c r="KY29" s="157"/>
      <c r="KZ29" s="157"/>
      <c r="LA29" s="156"/>
      <c r="LB29" s="157"/>
      <c r="LC29" s="157"/>
      <c r="LD29" s="156"/>
      <c r="LE29" s="157"/>
      <c r="LF29" s="157"/>
      <c r="LG29" s="156"/>
      <c r="LH29" s="157"/>
      <c r="LI29" s="157"/>
      <c r="LJ29" s="156"/>
      <c r="LK29" s="157"/>
      <c r="LL29" s="157"/>
      <c r="LM29" s="156"/>
      <c r="LN29" s="157"/>
      <c r="LO29" s="157"/>
      <c r="LP29" s="156"/>
      <c r="LQ29" s="157"/>
      <c r="LR29" s="157"/>
      <c r="LS29" s="156"/>
      <c r="LT29" s="157"/>
      <c r="LU29" s="157"/>
      <c r="LV29" s="156"/>
      <c r="LW29" s="157"/>
      <c r="LX29" s="157"/>
      <c r="LY29" s="156"/>
      <c r="LZ29" s="157"/>
      <c r="MA29" s="157"/>
      <c r="MB29" s="156"/>
      <c r="MC29" s="157"/>
      <c r="MD29" s="157"/>
      <c r="ME29" s="156"/>
      <c r="MF29" s="157"/>
      <c r="MG29" s="157"/>
      <c r="MH29" s="156"/>
      <c r="MI29" s="157"/>
      <c r="MJ29" s="157"/>
      <c r="MK29" s="156"/>
      <c r="ML29" s="157"/>
      <c r="MM29" s="157"/>
      <c r="MN29" s="156"/>
      <c r="MO29" s="157"/>
      <c r="MP29" s="157"/>
      <c r="MQ29" s="156"/>
      <c r="MR29" s="157"/>
      <c r="MS29" s="157"/>
      <c r="MT29" s="156"/>
      <c r="MU29" s="157"/>
      <c r="MV29" s="157"/>
      <c r="MW29" s="156"/>
      <c r="MX29" s="157"/>
      <c r="MY29" s="157"/>
      <c r="MZ29" s="156"/>
      <c r="NA29" s="157"/>
      <c r="NB29" s="157"/>
      <c r="NC29" s="156"/>
      <c r="ND29" s="157"/>
      <c r="NE29" s="157"/>
      <c r="NF29" s="156"/>
      <c r="NG29" s="157"/>
      <c r="NH29" s="157"/>
      <c r="NI29" s="156"/>
      <c r="NJ29" s="157"/>
      <c r="NK29" s="157"/>
      <c r="NL29" s="156"/>
      <c r="NM29" s="157"/>
      <c r="NN29" s="157"/>
      <c r="NO29" s="156"/>
      <c r="NP29" s="157"/>
      <c r="NQ29" s="157"/>
      <c r="NR29" s="156"/>
      <c r="NS29" s="157"/>
      <c r="NT29" s="157"/>
      <c r="NU29" s="156"/>
      <c r="NV29" s="157"/>
      <c r="NW29" s="157"/>
      <c r="NX29" s="156"/>
      <c r="NY29" s="157"/>
      <c r="NZ29" s="157"/>
      <c r="OA29" s="156"/>
      <c r="OB29" s="157"/>
      <c r="OC29" s="157"/>
      <c r="OD29" s="156"/>
      <c r="OE29" s="157"/>
      <c r="OF29" s="157"/>
      <c r="OG29" s="156"/>
      <c r="OH29" s="157"/>
      <c r="OI29" s="157"/>
      <c r="OJ29" s="156"/>
      <c r="OK29" s="157"/>
      <c r="OL29" s="157"/>
      <c r="OM29" s="156"/>
      <c r="ON29" s="157"/>
      <c r="OO29" s="157"/>
      <c r="OP29" s="156"/>
      <c r="OQ29" s="157"/>
      <c r="OR29" s="157"/>
      <c r="OS29" s="156"/>
      <c r="OT29" s="157"/>
      <c r="OU29" s="157"/>
      <c r="OV29" s="156"/>
      <c r="OW29" s="157"/>
      <c r="OX29" s="157"/>
      <c r="OY29" s="156"/>
      <c r="OZ29" s="157"/>
      <c r="PA29" s="157"/>
      <c r="PB29" s="156"/>
      <c r="PC29" s="157"/>
      <c r="PD29" s="157"/>
      <c r="PE29" s="156"/>
      <c r="PF29" s="157"/>
      <c r="PG29" s="157"/>
      <c r="PH29" s="156"/>
      <c r="PI29" s="157"/>
      <c r="PJ29" s="157"/>
      <c r="PK29" s="156"/>
      <c r="PL29" s="157"/>
      <c r="PM29" s="157"/>
      <c r="PN29" s="156"/>
      <c r="PO29" s="157"/>
      <c r="PP29" s="157"/>
      <c r="PQ29" s="156"/>
      <c r="PR29" s="157"/>
      <c r="PS29" s="157"/>
      <c r="PT29" s="156"/>
      <c r="PU29" s="157"/>
      <c r="PV29" s="157"/>
      <c r="PW29" s="156"/>
      <c r="PX29" s="157"/>
      <c r="PY29" s="157"/>
      <c r="PZ29" s="156"/>
      <c r="QA29" s="157"/>
      <c r="QB29" s="157"/>
      <c r="QC29" s="156"/>
      <c r="QD29" s="157"/>
      <c r="QE29" s="157"/>
      <c r="QF29" s="156"/>
      <c r="QG29" s="157"/>
      <c r="QH29" s="157"/>
      <c r="QI29" s="156"/>
      <c r="QJ29" s="157"/>
      <c r="QK29" s="157"/>
      <c r="QL29" s="156"/>
      <c r="QM29" s="157"/>
      <c r="QN29" s="157"/>
      <c r="QO29" s="156"/>
      <c r="QP29" s="157"/>
      <c r="QQ29" s="157"/>
      <c r="QR29" s="156"/>
      <c r="QS29" s="157"/>
      <c r="QT29" s="157"/>
      <c r="QU29" s="156"/>
      <c r="QV29" s="157"/>
      <c r="QW29" s="157"/>
      <c r="QX29" s="156"/>
      <c r="QY29" s="157"/>
      <c r="QZ29" s="157"/>
      <c r="RA29" s="156"/>
      <c r="RB29" s="157"/>
      <c r="RC29" s="157"/>
      <c r="RD29" s="156"/>
      <c r="RE29" s="157"/>
      <c r="RF29" s="157"/>
      <c r="RG29" s="156"/>
      <c r="RH29" s="157"/>
      <c r="RI29" s="157"/>
      <c r="RJ29" s="156"/>
      <c r="RK29" s="157"/>
      <c r="RL29" s="157"/>
      <c r="RM29" s="156"/>
      <c r="RN29" s="157"/>
      <c r="RO29" s="157"/>
      <c r="RP29" s="156"/>
      <c r="RQ29" s="157"/>
      <c r="RR29" s="157"/>
      <c r="RS29" s="156"/>
      <c r="RT29" s="157"/>
      <c r="RU29" s="157"/>
      <c r="RV29" s="156"/>
      <c r="RW29" s="157"/>
      <c r="RX29" s="157"/>
      <c r="RY29" s="156"/>
      <c r="RZ29" s="157"/>
      <c r="SA29" s="157"/>
      <c r="SB29" s="156"/>
      <c r="SC29" s="157"/>
      <c r="SD29" s="157"/>
      <c r="SE29" s="156"/>
      <c r="SF29" s="157"/>
      <c r="SG29" s="157"/>
      <c r="SH29" s="156"/>
      <c r="SI29" s="157"/>
      <c r="SJ29" s="157"/>
      <c r="SK29" s="156"/>
      <c r="SL29" s="157"/>
      <c r="SM29" s="157"/>
      <c r="SN29" s="156"/>
      <c r="SO29" s="157"/>
      <c r="SP29" s="157"/>
      <c r="SQ29" s="156"/>
      <c r="SR29" s="157"/>
      <c r="SS29" s="157"/>
      <c r="ST29" s="156"/>
      <c r="SU29" s="157"/>
      <c r="SV29" s="157"/>
      <c r="SW29" s="156"/>
      <c r="SX29" s="157"/>
      <c r="SY29" s="157"/>
      <c r="SZ29" s="156"/>
      <c r="TA29" s="157"/>
      <c r="TB29" s="157"/>
      <c r="TC29" s="156"/>
      <c r="TD29" s="157"/>
      <c r="TE29" s="157"/>
      <c r="TF29" s="156"/>
      <c r="TG29" s="157"/>
      <c r="TH29" s="157"/>
      <c r="TI29" s="156"/>
      <c r="TJ29" s="157"/>
      <c r="TK29" s="157"/>
      <c r="TL29" s="156"/>
      <c r="TM29" s="157"/>
      <c r="TN29" s="157"/>
      <c r="TO29" s="156"/>
      <c r="TP29" s="157"/>
      <c r="TQ29" s="157"/>
      <c r="TR29" s="156"/>
      <c r="TS29" s="157"/>
      <c r="TT29" s="157"/>
      <c r="TU29" s="156"/>
      <c r="TV29" s="157"/>
      <c r="TW29" s="157"/>
      <c r="TX29" s="156"/>
      <c r="TY29" s="157"/>
      <c r="TZ29" s="157"/>
      <c r="UA29" s="156"/>
      <c r="UB29" s="157"/>
      <c r="UC29" s="157"/>
      <c r="UD29" s="156"/>
      <c r="UE29" s="157"/>
      <c r="UF29" s="157"/>
      <c r="UG29" s="156"/>
      <c r="UH29" s="157"/>
      <c r="UI29" s="157"/>
      <c r="UJ29" s="156"/>
      <c r="UK29" s="157"/>
      <c r="UL29" s="157"/>
      <c r="UM29" s="156"/>
      <c r="UN29" s="157"/>
      <c r="UO29" s="157"/>
      <c r="UP29" s="156"/>
      <c r="UQ29" s="157"/>
      <c r="UR29" s="157"/>
      <c r="US29" s="156"/>
      <c r="UT29" s="157"/>
      <c r="UU29" s="157"/>
      <c r="UV29" s="156"/>
      <c r="UW29" s="157"/>
      <c r="UX29" s="157"/>
      <c r="UY29" s="156"/>
      <c r="UZ29" s="157"/>
      <c r="VA29" s="157"/>
      <c r="VB29" s="156"/>
      <c r="VC29" s="157"/>
      <c r="VD29" s="157"/>
      <c r="VE29" s="156"/>
      <c r="VF29" s="157"/>
      <c r="VG29" s="157"/>
      <c r="VH29" s="156"/>
      <c r="VI29" s="157"/>
      <c r="VJ29" s="157"/>
      <c r="VK29" s="156"/>
      <c r="VL29" s="157"/>
      <c r="VM29" s="157"/>
      <c r="VN29" s="156"/>
      <c r="VO29" s="157"/>
      <c r="VP29" s="157"/>
      <c r="VQ29" s="156"/>
      <c r="VR29" s="157"/>
      <c r="VS29" s="157"/>
      <c r="VT29" s="156"/>
      <c r="VU29" s="157"/>
      <c r="VV29" s="157"/>
      <c r="VW29" s="156"/>
      <c r="VX29" s="157"/>
      <c r="VY29" s="157"/>
      <c r="VZ29" s="156"/>
      <c r="WA29" s="157"/>
      <c r="WB29" s="157"/>
      <c r="WC29" s="156"/>
      <c r="WD29" s="157"/>
      <c r="WE29" s="157"/>
      <c r="WF29" s="156"/>
      <c r="WG29" s="157"/>
      <c r="WH29" s="157"/>
      <c r="WI29" s="156"/>
      <c r="WJ29" s="157"/>
      <c r="WK29" s="157"/>
      <c r="WL29" s="156"/>
      <c r="WM29" s="157"/>
      <c r="WN29" s="157"/>
      <c r="WO29" s="156"/>
      <c r="WP29" s="157"/>
      <c r="WQ29" s="157"/>
      <c r="WR29" s="156"/>
      <c r="WS29" s="157"/>
      <c r="WT29" s="157"/>
      <c r="WU29" s="156"/>
      <c r="WV29" s="157"/>
      <c r="WW29" s="157"/>
      <c r="WX29" s="156"/>
      <c r="WY29" s="157"/>
      <c r="WZ29" s="157"/>
      <c r="XA29" s="156"/>
      <c r="XB29" s="157"/>
      <c r="XC29" s="157"/>
      <c r="XD29" s="156"/>
      <c r="XE29" s="157"/>
      <c r="XF29" s="157"/>
      <c r="XG29" s="156"/>
      <c r="XH29" s="157"/>
      <c r="XI29" s="157"/>
      <c r="XJ29" s="156"/>
      <c r="XK29" s="157"/>
      <c r="XL29" s="157"/>
      <c r="XM29" s="156"/>
      <c r="XN29" s="157"/>
      <c r="XO29" s="157"/>
      <c r="XP29" s="156"/>
      <c r="XQ29" s="157"/>
      <c r="XR29" s="157"/>
      <c r="XS29" s="156"/>
      <c r="XT29" s="157"/>
      <c r="XU29" s="157"/>
      <c r="XV29" s="156"/>
      <c r="XW29" s="157"/>
      <c r="XX29" s="157"/>
      <c r="XY29" s="156"/>
      <c r="XZ29" s="157"/>
      <c r="YA29" s="157"/>
      <c r="YB29" s="156"/>
      <c r="YC29" s="157"/>
      <c r="YD29" s="157"/>
      <c r="YE29" s="156"/>
      <c r="YF29" s="157"/>
      <c r="YG29" s="157"/>
      <c r="YH29" s="156"/>
      <c r="YI29" s="157"/>
      <c r="YJ29" s="157"/>
      <c r="YK29" s="156"/>
      <c r="YL29" s="157"/>
      <c r="YM29" s="157"/>
      <c r="YN29" s="156"/>
      <c r="YO29" s="157"/>
      <c r="YP29" s="157"/>
      <c r="YQ29" s="156"/>
      <c r="YR29" s="157"/>
      <c r="YS29" s="157"/>
      <c r="YT29" s="156"/>
      <c r="YU29" s="157"/>
      <c r="YV29" s="157"/>
      <c r="YW29" s="156"/>
      <c r="YX29" s="157"/>
      <c r="YY29" s="157"/>
      <c r="YZ29" s="156"/>
      <c r="ZA29" s="157"/>
      <c r="ZB29" s="157"/>
      <c r="ZC29" s="156"/>
      <c r="ZD29" s="157"/>
      <c r="ZE29" s="157"/>
      <c r="ZF29" s="156"/>
      <c r="ZG29" s="157"/>
      <c r="ZH29" s="157"/>
      <c r="ZI29" s="156"/>
      <c r="ZJ29" s="157"/>
      <c r="ZK29" s="157"/>
      <c r="ZL29" s="156"/>
      <c r="ZM29" s="157"/>
      <c r="ZN29" s="157"/>
      <c r="ZO29" s="156"/>
      <c r="ZP29" s="157"/>
      <c r="ZQ29" s="157"/>
      <c r="ZR29" s="156"/>
      <c r="ZS29" s="157"/>
      <c r="ZT29" s="157"/>
      <c r="ZU29" s="156"/>
      <c r="ZV29" s="157"/>
      <c r="ZW29" s="157"/>
      <c r="ZX29" s="156"/>
      <c r="ZY29" s="157"/>
      <c r="ZZ29" s="157"/>
      <c r="AAA29" s="156"/>
      <c r="AAB29" s="157"/>
      <c r="AAC29" s="157"/>
      <c r="AAD29" s="156"/>
      <c r="AAE29" s="157"/>
      <c r="AAF29" s="157"/>
      <c r="AAG29" s="156"/>
      <c r="AAH29" s="157"/>
      <c r="AAI29" s="157"/>
      <c r="AAJ29" s="156"/>
      <c r="AAK29" s="157"/>
      <c r="AAL29" s="157"/>
      <c r="AAM29" s="156"/>
      <c r="AAN29" s="157"/>
      <c r="AAO29" s="157"/>
      <c r="AAP29" s="156"/>
      <c r="AAQ29" s="157"/>
      <c r="AAR29" s="157"/>
      <c r="AAS29" s="156"/>
      <c r="AAT29" s="157"/>
      <c r="AAU29" s="157"/>
      <c r="AAV29" s="156"/>
      <c r="AAW29" s="157"/>
      <c r="AAX29" s="157"/>
      <c r="AAY29" s="156"/>
      <c r="AAZ29" s="157"/>
      <c r="ABA29" s="157"/>
      <c r="ABB29" s="156"/>
      <c r="ABC29" s="157"/>
      <c r="ABD29" s="157"/>
      <c r="ABE29" s="156"/>
      <c r="ABF29" s="157"/>
      <c r="ABG29" s="157"/>
      <c r="ABH29" s="156"/>
      <c r="ABI29" s="157"/>
      <c r="ABJ29" s="157"/>
      <c r="ABK29" s="156"/>
      <c r="ABL29" s="157"/>
      <c r="ABM29" s="157"/>
      <c r="ABN29" s="156"/>
      <c r="ABO29" s="157"/>
      <c r="ABP29" s="157"/>
      <c r="ABQ29" s="156"/>
      <c r="ABR29" s="157"/>
      <c r="ABS29" s="157"/>
      <c r="ABT29" s="156"/>
      <c r="ABU29" s="157"/>
      <c r="ABV29" s="157"/>
      <c r="ABW29" s="156"/>
      <c r="ABX29" s="157"/>
      <c r="ABY29" s="157"/>
      <c r="ABZ29" s="156"/>
      <c r="ACA29" s="157"/>
      <c r="ACB29" s="157"/>
      <c r="ACC29" s="156"/>
      <c r="ACD29" s="157"/>
      <c r="ACE29" s="157"/>
      <c r="ACF29" s="156"/>
      <c r="ACG29" s="157"/>
      <c r="ACH29" s="157"/>
      <c r="ACI29" s="156"/>
      <c r="ACJ29" s="157"/>
      <c r="ACK29" s="157"/>
      <c r="ACL29" s="156"/>
      <c r="ACM29" s="157"/>
      <c r="ACN29" s="157"/>
      <c r="ACO29" s="156"/>
      <c r="ACP29" s="157"/>
      <c r="ACQ29" s="157"/>
      <c r="ACR29" s="156"/>
      <c r="ACS29" s="157"/>
      <c r="ACT29" s="157"/>
      <c r="ACU29" s="156"/>
      <c r="ACV29" s="157"/>
      <c r="ACW29" s="157"/>
      <c r="ACX29" s="156"/>
      <c r="ACY29" s="157"/>
      <c r="ACZ29" s="157"/>
      <c r="ADA29" s="156"/>
      <c r="ADB29" s="157"/>
      <c r="ADC29" s="157"/>
      <c r="ADD29" s="156"/>
      <c r="ADE29" s="157"/>
      <c r="ADF29" s="157"/>
      <c r="ADG29" s="156"/>
      <c r="ADH29" s="157"/>
      <c r="ADI29" s="157"/>
      <c r="ADJ29" s="156"/>
      <c r="ADK29" s="157"/>
      <c r="ADL29" s="157"/>
      <c r="ADM29" s="156"/>
      <c r="ADN29" s="157"/>
      <c r="ADO29" s="157"/>
      <c r="ADP29" s="156"/>
      <c r="ADQ29" s="157"/>
      <c r="ADR29" s="157"/>
      <c r="ADS29" s="156"/>
      <c r="ADT29" s="157"/>
      <c r="ADU29" s="157"/>
      <c r="ADV29" s="156"/>
      <c r="ADW29" s="157"/>
      <c r="ADX29" s="157"/>
      <c r="ADY29" s="156"/>
      <c r="ADZ29" s="157"/>
      <c r="AEA29" s="157"/>
      <c r="AEB29" s="156"/>
      <c r="AEC29" s="157"/>
      <c r="AED29" s="157"/>
      <c r="AEE29" s="156"/>
      <c r="AEF29" s="157"/>
      <c r="AEG29" s="157"/>
      <c r="AEH29" s="156"/>
      <c r="AEI29" s="157"/>
      <c r="AEJ29" s="157"/>
      <c r="AEK29" s="156"/>
      <c r="AEL29" s="157"/>
      <c r="AEM29" s="157"/>
      <c r="AEN29" s="156"/>
      <c r="AEO29" s="157"/>
      <c r="AEP29" s="157"/>
      <c r="AEQ29" s="156"/>
      <c r="AER29" s="157"/>
      <c r="AES29" s="157"/>
      <c r="AET29" s="156"/>
      <c r="AEU29" s="157"/>
      <c r="AEV29" s="157"/>
      <c r="AEW29" s="156"/>
      <c r="AEX29" s="157"/>
      <c r="AEY29" s="157"/>
      <c r="AEZ29" s="156"/>
      <c r="AFA29" s="157"/>
      <c r="AFB29" s="157"/>
      <c r="AFC29" s="156"/>
      <c r="AFD29" s="157"/>
      <c r="AFE29" s="157"/>
      <c r="AFF29" s="156"/>
      <c r="AFG29" s="157"/>
      <c r="AFH29" s="157"/>
      <c r="AFI29" s="156"/>
      <c r="AFJ29" s="157"/>
      <c r="AFK29" s="157"/>
      <c r="AFL29" s="156"/>
      <c r="AFM29" s="157"/>
      <c r="AFN29" s="157"/>
      <c r="AFO29" s="156"/>
      <c r="AFP29" s="157"/>
      <c r="AFQ29" s="157"/>
      <c r="AFR29" s="156"/>
      <c r="AFS29" s="157"/>
      <c r="AFT29" s="157"/>
      <c r="AFU29" s="156"/>
      <c r="AFV29" s="157"/>
      <c r="AFW29" s="157"/>
      <c r="AFX29" s="156"/>
      <c r="AFY29" s="157"/>
      <c r="AFZ29" s="157"/>
      <c r="AGA29" s="156"/>
      <c r="AGB29" s="157"/>
      <c r="AGC29" s="157"/>
      <c r="AGD29" s="156"/>
      <c r="AGE29" s="157"/>
      <c r="AGF29" s="157"/>
      <c r="AGG29" s="156"/>
      <c r="AGH29" s="157"/>
      <c r="AGI29" s="157"/>
      <c r="AGJ29" s="156"/>
      <c r="AGK29" s="157"/>
      <c r="AGL29" s="157"/>
      <c r="AGM29" s="156"/>
      <c r="AGN29" s="157"/>
      <c r="AGO29" s="157"/>
      <c r="AGP29" s="156"/>
      <c r="AGQ29" s="157"/>
      <c r="AGR29" s="157"/>
      <c r="AGS29" s="156"/>
      <c r="AGT29" s="157"/>
      <c r="AGU29" s="157"/>
      <c r="AGV29" s="156"/>
      <c r="AGW29" s="157"/>
      <c r="AGX29" s="157"/>
      <c r="AGY29" s="156"/>
      <c r="AGZ29" s="157"/>
      <c r="AHA29" s="157"/>
      <c r="AHB29" s="156"/>
      <c r="AHC29" s="157"/>
      <c r="AHD29" s="157"/>
      <c r="AHE29" s="156"/>
      <c r="AHF29" s="157"/>
      <c r="AHG29" s="157"/>
      <c r="AHH29" s="156"/>
      <c r="AHI29" s="157"/>
      <c r="AHJ29" s="157"/>
      <c r="AHK29" s="156"/>
      <c r="AHL29" s="157"/>
      <c r="AHM29" s="157"/>
      <c r="AHN29" s="156"/>
      <c r="AHO29" s="157"/>
      <c r="AHP29" s="157"/>
      <c r="AHQ29" s="156"/>
      <c r="AHR29" s="157"/>
      <c r="AHS29" s="157"/>
      <c r="AHT29" s="156"/>
      <c r="AHU29" s="157"/>
      <c r="AHV29" s="157"/>
      <c r="AHW29" s="156"/>
      <c r="AHX29" s="157"/>
      <c r="AHY29" s="157"/>
      <c r="AHZ29" s="156"/>
      <c r="AIA29" s="157"/>
      <c r="AIB29" s="157"/>
      <c r="AIC29" s="156"/>
      <c r="AID29" s="157"/>
      <c r="AIE29" s="157"/>
      <c r="AIF29" s="156"/>
      <c r="AIG29" s="157"/>
      <c r="AIH29" s="157"/>
      <c r="AII29" s="156"/>
      <c r="AIJ29" s="157"/>
      <c r="AIK29" s="157"/>
      <c r="AIL29" s="156"/>
      <c r="AIM29" s="157"/>
      <c r="AIN29" s="157"/>
      <c r="AIO29" s="156"/>
      <c r="AIP29" s="157"/>
      <c r="AIQ29" s="157"/>
      <c r="AIR29" s="156"/>
      <c r="AIS29" s="157"/>
      <c r="AIT29" s="157"/>
      <c r="AIU29" s="156"/>
      <c r="AIV29" s="157"/>
      <c r="AIW29" s="157"/>
      <c r="AIX29" s="156"/>
      <c r="AIY29" s="157"/>
      <c r="AIZ29" s="157"/>
      <c r="AJA29" s="156"/>
      <c r="AJB29" s="157"/>
      <c r="AJC29" s="157"/>
      <c r="AJD29" s="156"/>
      <c r="AJE29" s="157"/>
      <c r="AJF29" s="157"/>
      <c r="AJG29" s="156"/>
      <c r="AJH29" s="157"/>
      <c r="AJI29" s="157"/>
      <c r="AJJ29" s="156"/>
      <c r="AJK29" s="157"/>
      <c r="AJL29" s="157"/>
      <c r="AJM29" s="156"/>
      <c r="AJN29" s="157"/>
      <c r="AJO29" s="157"/>
      <c r="AJP29" s="156"/>
      <c r="AJQ29" s="157"/>
      <c r="AJR29" s="157"/>
      <c r="AJS29" s="156"/>
      <c r="AJT29" s="157"/>
      <c r="AJU29" s="157"/>
      <c r="AJV29" s="156"/>
      <c r="AJW29" s="157"/>
      <c r="AJX29" s="157"/>
      <c r="AJY29" s="156"/>
      <c r="AJZ29" s="157"/>
      <c r="AKA29" s="157"/>
      <c r="AKB29" s="156"/>
      <c r="AKC29" s="157"/>
      <c r="AKD29" s="157"/>
      <c r="AKE29" s="156"/>
      <c r="AKF29" s="157"/>
      <c r="AKG29" s="157"/>
      <c r="AKH29" s="156"/>
      <c r="AKI29" s="157"/>
      <c r="AKJ29" s="157"/>
      <c r="AKK29" s="156"/>
      <c r="AKL29" s="157"/>
      <c r="AKM29" s="157"/>
      <c r="AKN29" s="156"/>
      <c r="AKO29" s="157"/>
      <c r="AKP29" s="157"/>
      <c r="AKQ29" s="156"/>
      <c r="AKR29" s="157"/>
      <c r="AKS29" s="157"/>
      <c r="AKT29" s="156"/>
      <c r="AKU29" s="157"/>
      <c r="AKV29" s="157"/>
      <c r="AKW29" s="156"/>
      <c r="AKX29" s="157"/>
      <c r="AKY29" s="157"/>
      <c r="AKZ29" s="156"/>
      <c r="ALA29" s="157"/>
      <c r="ALB29" s="157"/>
      <c r="ALC29" s="156"/>
      <c r="ALD29" s="157"/>
      <c r="ALE29" s="157"/>
      <c r="ALF29" s="156"/>
      <c r="ALG29" s="157"/>
      <c r="ALH29" s="157"/>
      <c r="ALI29" s="156"/>
      <c r="ALJ29" s="157"/>
      <c r="ALK29" s="157"/>
      <c r="ALL29" s="156"/>
      <c r="ALM29" s="157"/>
      <c r="ALN29" s="157"/>
      <c r="ALO29" s="156"/>
      <c r="ALP29" s="157"/>
      <c r="ALQ29" s="157"/>
      <c r="ALR29" s="156"/>
      <c r="ALS29" s="157"/>
      <c r="ALT29" s="157"/>
      <c r="ALU29" s="156"/>
      <c r="ALV29" s="157"/>
      <c r="ALW29" s="157"/>
      <c r="ALX29" s="156"/>
      <c r="ALY29" s="157"/>
      <c r="ALZ29" s="157"/>
      <c r="AMA29" s="156"/>
      <c r="AMB29" s="157"/>
      <c r="AMC29" s="157"/>
      <c r="AMD29" s="156"/>
      <c r="AME29" s="157"/>
      <c r="AMF29" s="157"/>
      <c r="AMG29" s="156"/>
      <c r="AMH29" s="157"/>
      <c r="AMI29" s="157"/>
      <c r="AMJ29" s="156"/>
      <c r="AMK29" s="157"/>
      <c r="AML29" s="157"/>
      <c r="AMM29" s="156"/>
      <c r="AMN29" s="157"/>
      <c r="AMO29" s="157"/>
      <c r="AMP29" s="156"/>
      <c r="AMQ29" s="157"/>
      <c r="AMR29" s="157"/>
      <c r="AMS29" s="156"/>
      <c r="AMT29" s="157"/>
      <c r="AMU29" s="157"/>
      <c r="AMV29" s="156"/>
      <c r="AMW29" s="157"/>
      <c r="AMX29" s="157"/>
      <c r="AMY29" s="156"/>
      <c r="AMZ29" s="157"/>
      <c r="ANA29" s="157"/>
      <c r="ANB29" s="156"/>
      <c r="ANC29" s="157"/>
      <c r="AND29" s="157"/>
      <c r="ANE29" s="156"/>
      <c r="ANF29" s="157"/>
      <c r="ANG29" s="157"/>
      <c r="ANH29" s="156"/>
      <c r="ANI29" s="157"/>
      <c r="ANJ29" s="157"/>
      <c r="ANK29" s="156"/>
      <c r="ANL29" s="157"/>
      <c r="ANM29" s="157"/>
      <c r="ANN29" s="156"/>
      <c r="ANO29" s="157"/>
      <c r="ANP29" s="157"/>
      <c r="ANQ29" s="156"/>
      <c r="ANR29" s="157"/>
      <c r="ANS29" s="157"/>
      <c r="ANT29" s="156"/>
      <c r="ANU29" s="157"/>
      <c r="ANV29" s="157"/>
      <c r="ANW29" s="156"/>
      <c r="ANX29" s="157"/>
      <c r="ANY29" s="157"/>
      <c r="ANZ29" s="156"/>
      <c r="AOA29" s="157"/>
      <c r="AOB29" s="157"/>
      <c r="AOC29" s="156"/>
      <c r="AOD29" s="157"/>
      <c r="AOE29" s="157"/>
      <c r="AOF29" s="156"/>
      <c r="AOG29" s="157"/>
      <c r="AOH29" s="157"/>
      <c r="AOI29" s="156"/>
      <c r="AOJ29" s="157"/>
      <c r="AOK29" s="157"/>
      <c r="AOL29" s="156"/>
      <c r="AOM29" s="157"/>
      <c r="AON29" s="157"/>
      <c r="AOO29" s="156"/>
      <c r="AOP29" s="157"/>
      <c r="AOQ29" s="157"/>
      <c r="AOR29" s="156"/>
      <c r="AOS29" s="157"/>
      <c r="AOT29" s="157"/>
      <c r="AOU29" s="156"/>
      <c r="AOV29" s="157"/>
      <c r="AOW29" s="157"/>
      <c r="AOX29" s="156"/>
      <c r="AOY29" s="157"/>
      <c r="AOZ29" s="157"/>
      <c r="APA29" s="156"/>
      <c r="APB29" s="157"/>
      <c r="APC29" s="157"/>
      <c r="APD29" s="156"/>
      <c r="APE29" s="157"/>
      <c r="APF29" s="157"/>
      <c r="APG29" s="156"/>
      <c r="APH29" s="157"/>
      <c r="API29" s="157"/>
      <c r="APJ29" s="156"/>
      <c r="APK29" s="157"/>
      <c r="APL29" s="157"/>
      <c r="APM29" s="156"/>
      <c r="APN29" s="157"/>
      <c r="APO29" s="157"/>
      <c r="APP29" s="156"/>
      <c r="APQ29" s="157"/>
      <c r="APR29" s="157"/>
      <c r="APS29" s="156"/>
      <c r="APT29" s="157"/>
      <c r="APU29" s="157"/>
      <c r="APV29" s="156"/>
      <c r="APW29" s="157"/>
      <c r="APX29" s="157"/>
      <c r="APY29" s="156"/>
      <c r="APZ29" s="157"/>
      <c r="AQA29" s="157"/>
      <c r="AQB29" s="156"/>
      <c r="AQC29" s="157"/>
      <c r="AQD29" s="157"/>
      <c r="AQE29" s="156"/>
      <c r="AQF29" s="157"/>
      <c r="AQG29" s="157"/>
      <c r="AQH29" s="156"/>
      <c r="AQI29" s="157"/>
      <c r="AQJ29" s="157"/>
      <c r="AQK29" s="156"/>
      <c r="AQL29" s="157"/>
      <c r="AQM29" s="157"/>
      <c r="AQN29" s="156"/>
      <c r="AQO29" s="157"/>
      <c r="AQP29" s="157"/>
      <c r="AQQ29" s="156"/>
      <c r="AQR29" s="157"/>
      <c r="AQS29" s="157"/>
      <c r="AQT29" s="156"/>
      <c r="AQU29" s="157"/>
      <c r="AQV29" s="157"/>
      <c r="AQW29" s="156"/>
      <c r="AQX29" s="157"/>
      <c r="AQY29" s="157"/>
      <c r="AQZ29" s="156"/>
      <c r="ARA29" s="157"/>
      <c r="ARB29" s="157"/>
      <c r="ARC29" s="156"/>
      <c r="ARD29" s="157"/>
      <c r="ARE29" s="157"/>
      <c r="ARF29" s="156"/>
      <c r="ARG29" s="157"/>
      <c r="ARH29" s="157"/>
      <c r="ARI29" s="156"/>
      <c r="ARJ29" s="157"/>
      <c r="ARK29" s="157"/>
      <c r="ARL29" s="156"/>
      <c r="ARM29" s="157"/>
      <c r="ARN29" s="157"/>
      <c r="ARO29" s="156"/>
      <c r="ARP29" s="157"/>
      <c r="ARQ29" s="157"/>
      <c r="ARR29" s="156"/>
      <c r="ARS29" s="157"/>
      <c r="ART29" s="157"/>
      <c r="ARU29" s="156"/>
      <c r="ARV29" s="157"/>
      <c r="ARW29" s="157"/>
      <c r="ARX29" s="156"/>
      <c r="ARY29" s="157"/>
      <c r="ARZ29" s="157"/>
      <c r="ASA29" s="156"/>
      <c r="ASB29" s="157"/>
      <c r="ASC29" s="157"/>
      <c r="ASD29" s="156"/>
      <c r="ASE29" s="157"/>
      <c r="ASF29" s="157"/>
      <c r="ASG29" s="156"/>
      <c r="ASH29" s="157"/>
      <c r="ASI29" s="157"/>
      <c r="ASJ29" s="156"/>
      <c r="ASK29" s="157"/>
      <c r="ASL29" s="157"/>
      <c r="ASM29" s="156"/>
      <c r="ASN29" s="157"/>
      <c r="ASO29" s="157"/>
      <c r="ASP29" s="156"/>
      <c r="ASQ29" s="157"/>
      <c r="ASR29" s="157"/>
      <c r="ASS29" s="156"/>
      <c r="AST29" s="157"/>
      <c r="ASU29" s="157"/>
      <c r="ASV29" s="156"/>
      <c r="ASW29" s="157"/>
      <c r="ASX29" s="157"/>
      <c r="ASY29" s="156"/>
      <c r="ASZ29" s="157"/>
      <c r="ATA29" s="157"/>
      <c r="ATB29" s="156"/>
      <c r="ATC29" s="157"/>
      <c r="ATD29" s="157"/>
      <c r="ATE29" s="156"/>
      <c r="ATF29" s="157"/>
      <c r="ATG29" s="157"/>
      <c r="ATH29" s="156"/>
      <c r="ATI29" s="157"/>
      <c r="ATJ29" s="157"/>
      <c r="ATK29" s="156"/>
      <c r="ATL29" s="157"/>
      <c r="ATM29" s="157"/>
      <c r="ATN29" s="156"/>
      <c r="ATO29" s="157"/>
      <c r="ATP29" s="157"/>
      <c r="ATQ29" s="156"/>
      <c r="ATR29" s="157"/>
      <c r="ATS29" s="157"/>
      <c r="ATT29" s="156"/>
      <c r="ATU29" s="157"/>
      <c r="ATV29" s="157"/>
      <c r="ATW29" s="156"/>
      <c r="ATX29" s="157"/>
      <c r="ATY29" s="157"/>
      <c r="ATZ29" s="156"/>
      <c r="AUA29" s="157"/>
      <c r="AUB29" s="157"/>
      <c r="AUC29" s="156"/>
      <c r="AUD29" s="157"/>
      <c r="AUE29" s="157"/>
      <c r="AUF29" s="156"/>
      <c r="AUG29" s="157"/>
      <c r="AUH29" s="157"/>
      <c r="AUI29" s="156"/>
      <c r="AUJ29" s="157"/>
      <c r="AUK29" s="157"/>
      <c r="AUL29" s="156"/>
      <c r="AUM29" s="157"/>
      <c r="AUN29" s="157"/>
      <c r="AUO29" s="156"/>
      <c r="AUP29" s="157"/>
      <c r="AUQ29" s="157"/>
      <c r="AUR29" s="156"/>
      <c r="AUS29" s="157"/>
      <c r="AUT29" s="157"/>
      <c r="AUU29" s="156"/>
      <c r="AUV29" s="157"/>
      <c r="AUW29" s="157"/>
      <c r="AUX29" s="156"/>
      <c r="AUY29" s="157"/>
      <c r="AUZ29" s="157"/>
      <c r="AVA29" s="156"/>
      <c r="AVB29" s="157"/>
      <c r="AVC29" s="157"/>
      <c r="AVD29" s="156"/>
      <c r="AVE29" s="157"/>
      <c r="AVF29" s="157"/>
      <c r="AVG29" s="156"/>
      <c r="AVH29" s="157"/>
      <c r="AVI29" s="157"/>
      <c r="AVJ29" s="156"/>
      <c r="AVK29" s="157"/>
      <c r="AVL29" s="157"/>
      <c r="AVM29" s="156"/>
      <c r="AVN29" s="157"/>
      <c r="AVO29" s="157"/>
      <c r="AVP29" s="156"/>
      <c r="AVQ29" s="157"/>
      <c r="AVR29" s="157"/>
      <c r="AVS29" s="156"/>
      <c r="AVT29" s="157"/>
      <c r="AVU29" s="157"/>
      <c r="AVV29" s="156"/>
      <c r="AVW29" s="157"/>
      <c r="AVX29" s="157"/>
      <c r="AVY29" s="156"/>
      <c r="AVZ29" s="157"/>
      <c r="AWA29" s="157"/>
      <c r="AWB29" s="156"/>
      <c r="AWC29" s="157"/>
      <c r="AWD29" s="157"/>
      <c r="AWE29" s="156"/>
      <c r="AWF29" s="157"/>
      <c r="AWG29" s="157"/>
      <c r="AWH29" s="156"/>
      <c r="AWI29" s="157"/>
      <c r="AWJ29" s="157"/>
      <c r="AWK29" s="156"/>
      <c r="AWL29" s="157"/>
      <c r="AWM29" s="157"/>
      <c r="AWN29" s="156"/>
      <c r="AWO29" s="157"/>
      <c r="AWP29" s="157"/>
      <c r="AWQ29" s="156"/>
      <c r="AWR29" s="157"/>
      <c r="AWS29" s="157"/>
      <c r="AWT29" s="156"/>
      <c r="AWU29" s="157"/>
      <c r="AWV29" s="157"/>
      <c r="AWW29" s="156"/>
      <c r="AWX29" s="157"/>
      <c r="AWY29" s="157"/>
      <c r="AWZ29" s="156"/>
      <c r="AXA29" s="157"/>
      <c r="AXB29" s="157"/>
      <c r="AXC29" s="156"/>
      <c r="AXD29" s="157"/>
      <c r="AXE29" s="157"/>
      <c r="AXF29" s="156"/>
      <c r="AXG29" s="157"/>
      <c r="AXH29" s="157"/>
      <c r="AXI29" s="156"/>
      <c r="AXJ29" s="157"/>
      <c r="AXK29" s="157"/>
      <c r="AXL29" s="156"/>
      <c r="AXM29" s="157"/>
      <c r="AXN29" s="157"/>
      <c r="AXO29" s="156"/>
      <c r="AXP29" s="157"/>
      <c r="AXQ29" s="157"/>
      <c r="AXR29" s="156"/>
      <c r="AXS29" s="157"/>
      <c r="AXT29" s="157"/>
      <c r="AXU29" s="156"/>
      <c r="AXV29" s="157"/>
      <c r="AXW29" s="157"/>
      <c r="AXX29" s="156"/>
      <c r="AXY29" s="157"/>
      <c r="AXZ29" s="157"/>
      <c r="AYA29" s="156"/>
      <c r="AYB29" s="157"/>
      <c r="AYC29" s="157"/>
      <c r="AYD29" s="156"/>
      <c r="AYE29" s="157"/>
      <c r="AYF29" s="157"/>
      <c r="AYG29" s="156"/>
      <c r="AYH29" s="157"/>
      <c r="AYI29" s="157"/>
      <c r="AYJ29" s="156"/>
      <c r="AYK29" s="157"/>
      <c r="AYL29" s="157"/>
      <c r="AYM29" s="156"/>
      <c r="AYN29" s="157"/>
      <c r="AYO29" s="157"/>
      <c r="AYP29" s="156"/>
      <c r="AYQ29" s="157"/>
      <c r="AYR29" s="157"/>
      <c r="AYS29" s="156"/>
      <c r="AYT29" s="157"/>
      <c r="AYU29" s="157"/>
      <c r="AYV29" s="156"/>
      <c r="AYW29" s="157"/>
      <c r="AYX29" s="157"/>
      <c r="AYY29" s="156"/>
      <c r="AYZ29" s="157"/>
      <c r="AZA29" s="157"/>
      <c r="AZB29" s="156"/>
      <c r="AZC29" s="157"/>
      <c r="AZD29" s="157"/>
      <c r="AZE29" s="156"/>
      <c r="AZF29" s="157"/>
      <c r="AZG29" s="157"/>
      <c r="AZH29" s="156"/>
      <c r="AZI29" s="157"/>
      <c r="AZJ29" s="157"/>
      <c r="AZK29" s="156"/>
      <c r="AZL29" s="157"/>
      <c r="AZM29" s="157"/>
      <c r="AZN29" s="156"/>
      <c r="AZO29" s="157"/>
      <c r="AZP29" s="157"/>
      <c r="AZQ29" s="156"/>
      <c r="AZR29" s="157"/>
      <c r="AZS29" s="157"/>
      <c r="AZT29" s="156"/>
      <c r="AZU29" s="157"/>
      <c r="AZV29" s="157"/>
      <c r="AZW29" s="156"/>
      <c r="AZX29" s="157"/>
      <c r="AZY29" s="157"/>
      <c r="AZZ29" s="156"/>
      <c r="BAA29" s="157"/>
      <c r="BAB29" s="157"/>
      <c r="BAC29" s="156"/>
      <c r="BAD29" s="157"/>
      <c r="BAE29" s="157"/>
      <c r="BAF29" s="156"/>
      <c r="BAG29" s="157"/>
      <c r="BAH29" s="157"/>
      <c r="BAI29" s="156"/>
      <c r="BAJ29" s="157"/>
      <c r="BAK29" s="157"/>
      <c r="BAL29" s="156"/>
      <c r="BAM29" s="157"/>
      <c r="BAN29" s="157"/>
      <c r="BAO29" s="156"/>
      <c r="BAP29" s="157"/>
      <c r="BAQ29" s="157"/>
      <c r="BAR29" s="156"/>
      <c r="BAS29" s="157"/>
      <c r="BAT29" s="157"/>
      <c r="BAU29" s="156"/>
      <c r="BAV29" s="157"/>
      <c r="BAW29" s="157"/>
      <c r="BAX29" s="156"/>
      <c r="BAY29" s="157"/>
      <c r="BAZ29" s="157"/>
      <c r="BBA29" s="156"/>
      <c r="BBB29" s="157"/>
      <c r="BBC29" s="157"/>
      <c r="BBD29" s="156"/>
      <c r="BBE29" s="157"/>
      <c r="BBF29" s="157"/>
      <c r="BBG29" s="156"/>
      <c r="BBH29" s="157"/>
      <c r="BBI29" s="157"/>
      <c r="BBJ29" s="156"/>
      <c r="BBK29" s="157"/>
      <c r="BBL29" s="157"/>
      <c r="BBM29" s="156"/>
      <c r="BBN29" s="157"/>
      <c r="BBO29" s="157"/>
      <c r="BBP29" s="156"/>
      <c r="BBQ29" s="157"/>
      <c r="BBR29" s="157"/>
      <c r="BBS29" s="156"/>
      <c r="BBT29" s="157"/>
      <c r="BBU29" s="157"/>
      <c r="BBV29" s="156"/>
      <c r="BBW29" s="157"/>
      <c r="BBX29" s="157"/>
      <c r="BBY29" s="156"/>
      <c r="BBZ29" s="157"/>
      <c r="BCA29" s="157"/>
      <c r="BCB29" s="156"/>
      <c r="BCC29" s="157"/>
      <c r="BCD29" s="157"/>
      <c r="BCE29" s="156"/>
      <c r="BCF29" s="157"/>
      <c r="BCG29" s="157"/>
      <c r="BCH29" s="156"/>
      <c r="BCI29" s="157"/>
      <c r="BCJ29" s="157"/>
      <c r="BCK29" s="156"/>
      <c r="BCL29" s="157"/>
      <c r="BCM29" s="157"/>
      <c r="BCN29" s="156"/>
      <c r="BCO29" s="157"/>
      <c r="BCP29" s="157"/>
      <c r="BCQ29" s="156"/>
      <c r="BCR29" s="157"/>
      <c r="BCS29" s="157"/>
      <c r="BCT29" s="156"/>
      <c r="BCU29" s="157"/>
      <c r="BCV29" s="157"/>
      <c r="BCW29" s="156"/>
      <c r="BCX29" s="157"/>
      <c r="BCY29" s="157"/>
      <c r="BCZ29" s="156"/>
      <c r="BDA29" s="157"/>
      <c r="BDB29" s="157"/>
      <c r="BDC29" s="156"/>
      <c r="BDD29" s="157"/>
      <c r="BDE29" s="157"/>
      <c r="BDF29" s="156"/>
      <c r="BDG29" s="157"/>
      <c r="BDH29" s="157"/>
      <c r="BDI29" s="156"/>
      <c r="BDJ29" s="157"/>
      <c r="BDK29" s="157"/>
      <c r="BDL29" s="156"/>
      <c r="BDM29" s="157"/>
      <c r="BDN29" s="157"/>
      <c r="BDO29" s="156"/>
      <c r="BDP29" s="157"/>
      <c r="BDQ29" s="157"/>
      <c r="BDR29" s="156"/>
      <c r="BDS29" s="157"/>
      <c r="BDT29" s="157"/>
      <c r="BDU29" s="156"/>
      <c r="BDV29" s="157"/>
      <c r="BDW29" s="157"/>
      <c r="BDX29" s="156"/>
      <c r="BDY29" s="157"/>
      <c r="BDZ29" s="157"/>
      <c r="BEA29" s="156"/>
      <c r="BEB29" s="157"/>
      <c r="BEC29" s="157"/>
      <c r="BED29" s="156"/>
      <c r="BEE29" s="157"/>
      <c r="BEF29" s="157"/>
      <c r="BEG29" s="156"/>
      <c r="BEH29" s="157"/>
      <c r="BEI29" s="157"/>
      <c r="BEJ29" s="156"/>
      <c r="BEK29" s="157"/>
      <c r="BEL29" s="157"/>
      <c r="BEM29" s="156"/>
      <c r="BEN29" s="157"/>
      <c r="BEO29" s="157"/>
      <c r="BEP29" s="156"/>
      <c r="BEQ29" s="157"/>
      <c r="BER29" s="157"/>
      <c r="BES29" s="156"/>
      <c r="BET29" s="157"/>
      <c r="BEU29" s="157"/>
      <c r="BEV29" s="156"/>
      <c r="BEW29" s="157"/>
      <c r="BEX29" s="157"/>
      <c r="BEY29" s="156"/>
      <c r="BEZ29" s="157"/>
      <c r="BFA29" s="157"/>
      <c r="BFB29" s="156"/>
      <c r="BFC29" s="157"/>
      <c r="BFD29" s="157"/>
      <c r="BFE29" s="156"/>
      <c r="BFF29" s="157"/>
      <c r="BFG29" s="157"/>
      <c r="BFH29" s="156"/>
      <c r="BFI29" s="157"/>
      <c r="BFJ29" s="157"/>
      <c r="BFK29" s="156"/>
      <c r="BFL29" s="157"/>
      <c r="BFM29" s="157"/>
      <c r="BFN29" s="156"/>
      <c r="BFO29" s="157"/>
      <c r="BFP29" s="157"/>
      <c r="BFQ29" s="156"/>
      <c r="BFR29" s="157"/>
      <c r="BFS29" s="157"/>
      <c r="BFT29" s="156"/>
      <c r="BFU29" s="157"/>
      <c r="BFV29" s="157"/>
      <c r="BFW29" s="156"/>
      <c r="BFX29" s="157"/>
      <c r="BFY29" s="157"/>
      <c r="BFZ29" s="156"/>
      <c r="BGA29" s="157"/>
      <c r="BGB29" s="157"/>
      <c r="BGC29" s="156"/>
      <c r="BGD29" s="157"/>
      <c r="BGE29" s="157"/>
      <c r="BGF29" s="156"/>
      <c r="BGG29" s="157"/>
      <c r="BGH29" s="157"/>
      <c r="BGI29" s="156"/>
      <c r="BGJ29" s="157"/>
      <c r="BGK29" s="157"/>
      <c r="BGL29" s="156"/>
      <c r="BGM29" s="157"/>
      <c r="BGN29" s="157"/>
      <c r="BGO29" s="156"/>
      <c r="BGP29" s="157"/>
      <c r="BGQ29" s="157"/>
      <c r="BGR29" s="156"/>
      <c r="BGS29" s="157"/>
      <c r="BGT29" s="157"/>
      <c r="BGU29" s="156"/>
      <c r="BGV29" s="157"/>
      <c r="BGW29" s="157"/>
      <c r="BGX29" s="156"/>
      <c r="BGY29" s="157"/>
      <c r="BGZ29" s="157"/>
      <c r="BHA29" s="156"/>
      <c r="BHB29" s="157"/>
      <c r="BHC29" s="157"/>
      <c r="BHD29" s="156"/>
      <c r="BHE29" s="157"/>
      <c r="BHF29" s="157"/>
      <c r="BHG29" s="156"/>
      <c r="BHH29" s="157"/>
      <c r="BHI29" s="157"/>
      <c r="BHJ29" s="156"/>
      <c r="BHK29" s="157"/>
      <c r="BHL29" s="157"/>
      <c r="BHM29" s="156"/>
      <c r="BHN29" s="157"/>
      <c r="BHO29" s="157"/>
      <c r="BHP29" s="156"/>
      <c r="BHQ29" s="157"/>
      <c r="BHR29" s="157"/>
      <c r="BHS29" s="156"/>
      <c r="BHT29" s="157"/>
      <c r="BHU29" s="157"/>
      <c r="BHV29" s="156"/>
      <c r="BHW29" s="157"/>
      <c r="BHX29" s="157"/>
      <c r="BHY29" s="156"/>
      <c r="BHZ29" s="157"/>
      <c r="BIA29" s="157"/>
      <c r="BIB29" s="156"/>
      <c r="BIC29" s="157"/>
      <c r="BID29" s="157"/>
      <c r="BIE29" s="156"/>
      <c r="BIF29" s="157"/>
      <c r="BIG29" s="157"/>
      <c r="BIH29" s="156"/>
      <c r="BII29" s="157"/>
      <c r="BIJ29" s="157"/>
      <c r="BIK29" s="156"/>
      <c r="BIL29" s="157"/>
      <c r="BIM29" s="157"/>
      <c r="BIN29" s="156"/>
      <c r="BIO29" s="157"/>
      <c r="BIP29" s="157"/>
      <c r="BIQ29" s="156"/>
      <c r="BIR29" s="157"/>
      <c r="BIS29" s="157"/>
      <c r="BIT29" s="156"/>
      <c r="BIU29" s="157"/>
      <c r="BIV29" s="157"/>
      <c r="BIW29" s="156"/>
      <c r="BIX29" s="157"/>
      <c r="BIY29" s="157"/>
      <c r="BIZ29" s="156"/>
      <c r="BJA29" s="157"/>
      <c r="BJB29" s="157"/>
      <c r="BJC29" s="156"/>
      <c r="BJD29" s="157"/>
      <c r="BJE29" s="157"/>
      <c r="BJF29" s="156"/>
      <c r="BJG29" s="157"/>
      <c r="BJH29" s="157"/>
      <c r="BJI29" s="156"/>
      <c r="BJJ29" s="157"/>
      <c r="BJK29" s="157"/>
      <c r="BJL29" s="156"/>
      <c r="BJM29" s="157"/>
      <c r="BJN29" s="157"/>
      <c r="BJO29" s="156"/>
      <c r="BJP29" s="157"/>
      <c r="BJQ29" s="157"/>
      <c r="BJR29" s="156"/>
      <c r="BJS29" s="157"/>
      <c r="BJT29" s="157"/>
      <c r="BJU29" s="156"/>
      <c r="BJV29" s="157"/>
      <c r="BJW29" s="157"/>
      <c r="BJX29" s="156"/>
      <c r="BJY29" s="157"/>
      <c r="BJZ29" s="157"/>
      <c r="BKA29" s="156"/>
      <c r="BKB29" s="157"/>
      <c r="BKC29" s="157"/>
      <c r="BKD29" s="156"/>
      <c r="BKE29" s="157"/>
      <c r="BKF29" s="157"/>
      <c r="BKG29" s="156"/>
      <c r="BKH29" s="157"/>
      <c r="BKI29" s="157"/>
      <c r="BKJ29" s="156"/>
      <c r="BKK29" s="157"/>
      <c r="BKL29" s="157"/>
      <c r="BKM29" s="156"/>
      <c r="BKN29" s="157"/>
      <c r="BKO29" s="157"/>
      <c r="BKP29" s="156"/>
      <c r="BKQ29" s="157"/>
      <c r="BKR29" s="157"/>
      <c r="BKS29" s="156"/>
      <c r="BKT29" s="157"/>
      <c r="BKU29" s="157"/>
      <c r="BKV29" s="156"/>
      <c r="BKW29" s="157"/>
      <c r="BKX29" s="157"/>
      <c r="BKY29" s="156"/>
      <c r="BKZ29" s="157"/>
      <c r="BLA29" s="157"/>
      <c r="BLB29" s="156"/>
      <c r="BLC29" s="157"/>
      <c r="BLD29" s="157"/>
      <c r="BLE29" s="156"/>
      <c r="BLF29" s="157"/>
      <c r="BLG29" s="157"/>
      <c r="BLH29" s="156"/>
      <c r="BLI29" s="157"/>
      <c r="BLJ29" s="157"/>
      <c r="BLK29" s="156"/>
      <c r="BLL29" s="157"/>
      <c r="BLM29" s="157"/>
      <c r="BLN29" s="156"/>
      <c r="BLO29" s="157"/>
      <c r="BLP29" s="157"/>
      <c r="BLQ29" s="156"/>
      <c r="BLR29" s="157"/>
      <c r="BLS29" s="157"/>
      <c r="BLT29" s="156"/>
      <c r="BLU29" s="157"/>
      <c r="BLV29" s="157"/>
      <c r="BLW29" s="156"/>
      <c r="BLX29" s="157"/>
      <c r="BLY29" s="157"/>
      <c r="BLZ29" s="156"/>
      <c r="BMA29" s="157"/>
      <c r="BMB29" s="157"/>
      <c r="BMC29" s="156"/>
      <c r="BMD29" s="157"/>
      <c r="BME29" s="157"/>
      <c r="BMF29" s="156"/>
      <c r="BMG29" s="157"/>
      <c r="BMH29" s="157"/>
      <c r="BMI29" s="156"/>
      <c r="BMJ29" s="157"/>
      <c r="BMK29" s="157"/>
      <c r="BML29" s="156"/>
      <c r="BMM29" s="157"/>
      <c r="BMN29" s="157"/>
      <c r="BMO29" s="156"/>
      <c r="BMP29" s="157"/>
      <c r="BMQ29" s="157"/>
      <c r="BMR29" s="156"/>
      <c r="BMS29" s="157"/>
      <c r="BMT29" s="157"/>
      <c r="BMU29" s="156"/>
      <c r="BMV29" s="157"/>
      <c r="BMW29" s="157"/>
      <c r="BMX29" s="156"/>
      <c r="BMY29" s="157"/>
      <c r="BMZ29" s="157"/>
      <c r="BNA29" s="156"/>
      <c r="BNB29" s="157"/>
      <c r="BNC29" s="157"/>
      <c r="BND29" s="156"/>
      <c r="BNE29" s="157"/>
      <c r="BNF29" s="157"/>
      <c r="BNG29" s="156"/>
      <c r="BNH29" s="157"/>
      <c r="BNI29" s="157"/>
      <c r="BNJ29" s="156"/>
      <c r="BNK29" s="157"/>
      <c r="BNL29" s="157"/>
      <c r="BNM29" s="156"/>
      <c r="BNN29" s="157"/>
      <c r="BNO29" s="157"/>
      <c r="BNP29" s="156"/>
      <c r="BNQ29" s="157"/>
      <c r="BNR29" s="157"/>
      <c r="BNS29" s="156"/>
      <c r="BNT29" s="157"/>
      <c r="BNU29" s="157"/>
      <c r="BNV29" s="156"/>
      <c r="BNW29" s="157"/>
      <c r="BNX29" s="157"/>
      <c r="BNY29" s="156"/>
      <c r="BNZ29" s="157"/>
      <c r="BOA29" s="157"/>
      <c r="BOB29" s="156"/>
      <c r="BOC29" s="157"/>
      <c r="BOD29" s="157"/>
      <c r="BOE29" s="156"/>
      <c r="BOF29" s="157"/>
      <c r="BOG29" s="157"/>
      <c r="BOH29" s="156"/>
      <c r="BOI29" s="157"/>
      <c r="BOJ29" s="157"/>
      <c r="BOK29" s="156"/>
      <c r="BOL29" s="157"/>
      <c r="BOM29" s="157"/>
      <c r="BON29" s="156"/>
      <c r="BOO29" s="157"/>
      <c r="BOP29" s="157"/>
      <c r="BOQ29" s="156"/>
      <c r="BOR29" s="157"/>
      <c r="BOS29" s="157"/>
      <c r="BOT29" s="156"/>
      <c r="BOU29" s="157"/>
      <c r="BOV29" s="157"/>
      <c r="BOW29" s="156"/>
      <c r="BOX29" s="157"/>
      <c r="BOY29" s="157"/>
      <c r="BOZ29" s="156"/>
      <c r="BPA29" s="157"/>
      <c r="BPB29" s="157"/>
      <c r="BPC29" s="156"/>
      <c r="BPD29" s="157"/>
      <c r="BPE29" s="157"/>
      <c r="BPF29" s="156"/>
      <c r="BPG29" s="157"/>
      <c r="BPH29" s="157"/>
      <c r="BPI29" s="156"/>
      <c r="BPJ29" s="157"/>
      <c r="BPK29" s="157"/>
      <c r="BPL29" s="156"/>
      <c r="BPM29" s="157"/>
      <c r="BPN29" s="157"/>
      <c r="BPO29" s="156"/>
      <c r="BPP29" s="157"/>
      <c r="BPQ29" s="157"/>
      <c r="BPR29" s="156"/>
      <c r="BPS29" s="157"/>
      <c r="BPT29" s="157"/>
      <c r="BPU29" s="156"/>
      <c r="BPV29" s="157"/>
      <c r="BPW29" s="157"/>
      <c r="BPX29" s="156"/>
      <c r="BPY29" s="157"/>
      <c r="BPZ29" s="157"/>
      <c r="BQA29" s="156"/>
      <c r="BQB29" s="157"/>
      <c r="BQC29" s="157"/>
      <c r="BQD29" s="156"/>
      <c r="BQE29" s="157"/>
      <c r="BQF29" s="157"/>
      <c r="BQG29" s="156"/>
      <c r="BQH29" s="157"/>
      <c r="BQI29" s="157"/>
      <c r="BQJ29" s="156"/>
      <c r="BQK29" s="157"/>
      <c r="BQL29" s="157"/>
      <c r="BQM29" s="156"/>
      <c r="BQN29" s="157"/>
      <c r="BQO29" s="157"/>
      <c r="BQP29" s="156"/>
      <c r="BQQ29" s="157"/>
      <c r="BQR29" s="157"/>
      <c r="BQS29" s="156"/>
      <c r="BQT29" s="157"/>
      <c r="BQU29" s="157"/>
      <c r="BQV29" s="156"/>
      <c r="BQW29" s="157"/>
      <c r="BQX29" s="157"/>
      <c r="BQY29" s="156"/>
      <c r="BQZ29" s="157"/>
      <c r="BRA29" s="157"/>
      <c r="BRB29" s="156"/>
      <c r="BRC29" s="157"/>
      <c r="BRD29" s="157"/>
      <c r="BRE29" s="156"/>
      <c r="BRF29" s="157"/>
      <c r="BRG29" s="157"/>
      <c r="BRH29" s="156"/>
      <c r="BRI29" s="157"/>
      <c r="BRJ29" s="157"/>
      <c r="BRK29" s="156"/>
      <c r="BRL29" s="157"/>
      <c r="BRM29" s="157"/>
      <c r="BRN29" s="156"/>
      <c r="BRO29" s="157"/>
      <c r="BRP29" s="157"/>
      <c r="BRQ29" s="156"/>
      <c r="BRR29" s="157"/>
      <c r="BRS29" s="157"/>
      <c r="BRT29" s="156"/>
      <c r="BRU29" s="157"/>
      <c r="BRV29" s="157"/>
      <c r="BRW29" s="156"/>
      <c r="BRX29" s="157"/>
      <c r="BRY29" s="157"/>
      <c r="BRZ29" s="156"/>
      <c r="BSA29" s="157"/>
      <c r="BSB29" s="157"/>
      <c r="BSC29" s="156"/>
      <c r="BSD29" s="157"/>
      <c r="BSE29" s="157"/>
      <c r="BSF29" s="156"/>
      <c r="BSG29" s="157"/>
      <c r="BSH29" s="157"/>
      <c r="BSI29" s="156"/>
      <c r="BSJ29" s="157"/>
      <c r="BSK29" s="157"/>
      <c r="BSL29" s="156"/>
      <c r="BSM29" s="157"/>
      <c r="BSN29" s="157"/>
      <c r="BSO29" s="156"/>
      <c r="BSP29" s="157"/>
      <c r="BSQ29" s="157"/>
      <c r="BSR29" s="156"/>
      <c r="BSS29" s="157"/>
      <c r="BST29" s="157"/>
      <c r="BSU29" s="156"/>
      <c r="BSV29" s="157"/>
      <c r="BSW29" s="157"/>
      <c r="BSX29" s="156"/>
      <c r="BSY29" s="157"/>
      <c r="BSZ29" s="157"/>
      <c r="BTA29" s="156"/>
      <c r="BTB29" s="157"/>
      <c r="BTC29" s="157"/>
      <c r="BTD29" s="156"/>
      <c r="BTE29" s="157"/>
      <c r="BTF29" s="157"/>
      <c r="BTG29" s="156"/>
      <c r="BTH29" s="157"/>
      <c r="BTI29" s="157"/>
      <c r="BTJ29" s="156"/>
      <c r="BTK29" s="157"/>
      <c r="BTL29" s="157"/>
      <c r="BTM29" s="156"/>
      <c r="BTN29" s="157"/>
      <c r="BTO29" s="157"/>
      <c r="BTP29" s="156"/>
      <c r="BTQ29" s="157"/>
      <c r="BTR29" s="157"/>
      <c r="BTS29" s="156"/>
      <c r="BTT29" s="157"/>
      <c r="BTU29" s="157"/>
      <c r="BTV29" s="156"/>
      <c r="BTW29" s="157"/>
      <c r="BTX29" s="157"/>
      <c r="BTY29" s="156"/>
      <c r="BTZ29" s="157"/>
      <c r="BUA29" s="157"/>
      <c r="BUB29" s="156"/>
      <c r="BUC29" s="157"/>
      <c r="BUD29" s="157"/>
      <c r="BUE29" s="156"/>
      <c r="BUF29" s="157"/>
      <c r="BUG29" s="157"/>
      <c r="BUH29" s="156"/>
      <c r="BUI29" s="157"/>
      <c r="BUJ29" s="157"/>
      <c r="BUK29" s="156"/>
      <c r="BUL29" s="157"/>
      <c r="BUM29" s="157"/>
      <c r="BUN29" s="156"/>
      <c r="BUO29" s="157"/>
      <c r="BUP29" s="157"/>
      <c r="BUQ29" s="156"/>
      <c r="BUR29" s="157"/>
      <c r="BUS29" s="157"/>
      <c r="BUT29" s="156"/>
      <c r="BUU29" s="157"/>
      <c r="BUV29" s="157"/>
      <c r="BUW29" s="156"/>
      <c r="BUX29" s="157"/>
      <c r="BUY29" s="157"/>
      <c r="BUZ29" s="156"/>
      <c r="BVA29" s="157"/>
      <c r="BVB29" s="157"/>
      <c r="BVC29" s="156"/>
      <c r="BVD29" s="157"/>
      <c r="BVE29" s="157"/>
      <c r="BVF29" s="156"/>
      <c r="BVG29" s="157"/>
      <c r="BVH29" s="157"/>
      <c r="BVI29" s="156"/>
      <c r="BVJ29" s="157"/>
      <c r="BVK29" s="157"/>
      <c r="BVL29" s="156"/>
      <c r="BVM29" s="157"/>
      <c r="BVN29" s="157"/>
      <c r="BVO29" s="156"/>
      <c r="BVP29" s="157"/>
      <c r="BVQ29" s="157"/>
      <c r="BVR29" s="156"/>
      <c r="BVS29" s="157"/>
      <c r="BVT29" s="157"/>
      <c r="BVU29" s="156"/>
      <c r="BVV29" s="157"/>
      <c r="BVW29" s="157"/>
      <c r="BVX29" s="156"/>
      <c r="BVY29" s="157"/>
      <c r="BVZ29" s="157"/>
      <c r="BWA29" s="156"/>
      <c r="BWB29" s="157"/>
      <c r="BWC29" s="157"/>
      <c r="BWD29" s="156"/>
      <c r="BWE29" s="157"/>
      <c r="BWF29" s="157"/>
      <c r="BWG29" s="156"/>
      <c r="BWH29" s="157"/>
      <c r="BWI29" s="157"/>
      <c r="BWJ29" s="156"/>
      <c r="BWK29" s="157"/>
      <c r="BWL29" s="157"/>
      <c r="BWM29" s="156"/>
      <c r="BWN29" s="157"/>
      <c r="BWO29" s="157"/>
      <c r="BWP29" s="156"/>
      <c r="BWQ29" s="157"/>
      <c r="BWR29" s="157"/>
      <c r="BWS29" s="156"/>
      <c r="BWT29" s="157"/>
      <c r="BWU29" s="157"/>
      <c r="BWV29" s="156"/>
      <c r="BWW29" s="157"/>
      <c r="BWX29" s="157"/>
      <c r="BWY29" s="156"/>
      <c r="BWZ29" s="157"/>
      <c r="BXA29" s="157"/>
      <c r="BXB29" s="156"/>
      <c r="BXC29" s="157"/>
      <c r="BXD29" s="157"/>
      <c r="BXE29" s="156"/>
      <c r="BXF29" s="157"/>
      <c r="BXG29" s="157"/>
      <c r="BXH29" s="156"/>
      <c r="BXI29" s="157"/>
      <c r="BXJ29" s="157"/>
      <c r="BXK29" s="156"/>
      <c r="BXL29" s="157"/>
      <c r="BXM29" s="157"/>
      <c r="BXN29" s="156"/>
      <c r="BXO29" s="157"/>
      <c r="BXP29" s="157"/>
      <c r="BXQ29" s="156"/>
      <c r="BXR29" s="157"/>
      <c r="BXS29" s="157"/>
      <c r="BXT29" s="156"/>
      <c r="BXU29" s="157"/>
      <c r="BXV29" s="157"/>
      <c r="BXW29" s="156"/>
      <c r="BXX29" s="157"/>
      <c r="BXY29" s="157"/>
      <c r="BXZ29" s="156"/>
      <c r="BYA29" s="157"/>
      <c r="BYB29" s="157"/>
      <c r="BYC29" s="156"/>
      <c r="BYD29" s="157"/>
      <c r="BYE29" s="157"/>
      <c r="BYF29" s="156"/>
      <c r="BYG29" s="157"/>
      <c r="BYH29" s="157"/>
      <c r="BYI29" s="156"/>
      <c r="BYJ29" s="157"/>
      <c r="BYK29" s="157"/>
      <c r="BYL29" s="156"/>
      <c r="BYM29" s="157"/>
      <c r="BYN29" s="157"/>
      <c r="BYO29" s="156"/>
      <c r="BYP29" s="157"/>
      <c r="BYQ29" s="157"/>
      <c r="BYR29" s="156"/>
      <c r="BYS29" s="157"/>
      <c r="BYT29" s="157"/>
      <c r="BYU29" s="156"/>
      <c r="BYV29" s="157"/>
      <c r="BYW29" s="157"/>
      <c r="BYX29" s="156"/>
      <c r="BYY29" s="157"/>
      <c r="BYZ29" s="157"/>
      <c r="BZA29" s="156"/>
      <c r="BZB29" s="157"/>
      <c r="BZC29" s="157"/>
      <c r="BZD29" s="156"/>
      <c r="BZE29" s="157"/>
      <c r="BZF29" s="157"/>
      <c r="BZG29" s="156"/>
      <c r="BZH29" s="157"/>
      <c r="BZI29" s="157"/>
      <c r="BZJ29" s="156"/>
      <c r="BZK29" s="157"/>
      <c r="BZL29" s="157"/>
      <c r="BZM29" s="156"/>
      <c r="BZN29" s="157"/>
      <c r="BZO29" s="157"/>
      <c r="BZP29" s="156"/>
      <c r="BZQ29" s="157"/>
      <c r="BZR29" s="157"/>
      <c r="BZS29" s="156"/>
      <c r="BZT29" s="157"/>
      <c r="BZU29" s="157"/>
      <c r="BZV29" s="156"/>
      <c r="BZW29" s="157"/>
      <c r="BZX29" s="157"/>
      <c r="BZY29" s="156"/>
      <c r="BZZ29" s="157"/>
      <c r="CAA29" s="157"/>
      <c r="CAB29" s="156"/>
      <c r="CAC29" s="157"/>
      <c r="CAD29" s="157"/>
      <c r="CAE29" s="156"/>
      <c r="CAF29" s="157"/>
      <c r="CAG29" s="157"/>
      <c r="CAH29" s="156"/>
      <c r="CAI29" s="157"/>
      <c r="CAJ29" s="157"/>
      <c r="CAK29" s="156"/>
      <c r="CAL29" s="157"/>
      <c r="CAM29" s="157"/>
      <c r="CAN29" s="156"/>
      <c r="CAO29" s="157"/>
      <c r="CAP29" s="157"/>
      <c r="CAQ29" s="156"/>
      <c r="CAR29" s="157"/>
      <c r="CAS29" s="157"/>
      <c r="CAT29" s="156"/>
      <c r="CAU29" s="157"/>
      <c r="CAV29" s="157"/>
      <c r="CAW29" s="156"/>
      <c r="CAX29" s="157"/>
      <c r="CAY29" s="157"/>
      <c r="CAZ29" s="156"/>
      <c r="CBA29" s="157"/>
      <c r="CBB29" s="157"/>
      <c r="CBC29" s="156"/>
      <c r="CBD29" s="157"/>
      <c r="CBE29" s="157"/>
      <c r="CBF29" s="156"/>
      <c r="CBG29" s="157"/>
      <c r="CBH29" s="157"/>
      <c r="CBI29" s="156"/>
      <c r="CBJ29" s="157"/>
      <c r="CBK29" s="157"/>
      <c r="CBL29" s="156"/>
      <c r="CBM29" s="157"/>
      <c r="CBN29" s="157"/>
      <c r="CBO29" s="156"/>
      <c r="CBP29" s="157"/>
      <c r="CBQ29" s="157"/>
      <c r="CBR29" s="156"/>
      <c r="CBS29" s="157"/>
      <c r="CBT29" s="157"/>
      <c r="CBU29" s="156"/>
      <c r="CBV29" s="157"/>
      <c r="CBW29" s="157"/>
      <c r="CBX29" s="156"/>
      <c r="CBY29" s="157"/>
      <c r="CBZ29" s="157"/>
      <c r="CCA29" s="156"/>
      <c r="CCB29" s="157"/>
      <c r="CCC29" s="157"/>
      <c r="CCD29" s="156"/>
      <c r="CCE29" s="157"/>
      <c r="CCF29" s="157"/>
      <c r="CCG29" s="156"/>
      <c r="CCH29" s="157"/>
      <c r="CCI29" s="157"/>
      <c r="CCJ29" s="156"/>
      <c r="CCK29" s="157"/>
      <c r="CCL29" s="157"/>
      <c r="CCM29" s="156"/>
      <c r="CCN29" s="157"/>
      <c r="CCO29" s="157"/>
      <c r="CCP29" s="156"/>
      <c r="CCQ29" s="157"/>
      <c r="CCR29" s="157"/>
      <c r="CCS29" s="156"/>
      <c r="CCT29" s="157"/>
      <c r="CCU29" s="157"/>
      <c r="CCV29" s="156"/>
      <c r="CCW29" s="157"/>
      <c r="CCX29" s="157"/>
      <c r="CCY29" s="156"/>
      <c r="CCZ29" s="157"/>
      <c r="CDA29" s="157"/>
      <c r="CDB29" s="156"/>
      <c r="CDC29" s="157"/>
      <c r="CDD29" s="157"/>
      <c r="CDE29" s="156"/>
      <c r="CDF29" s="157"/>
      <c r="CDG29" s="157"/>
      <c r="CDH29" s="156"/>
      <c r="CDI29" s="157"/>
      <c r="CDJ29" s="157"/>
      <c r="CDK29" s="156"/>
      <c r="CDL29" s="157"/>
      <c r="CDM29" s="157"/>
      <c r="CDN29" s="156"/>
      <c r="CDO29" s="157"/>
      <c r="CDP29" s="157"/>
      <c r="CDQ29" s="156"/>
      <c r="CDR29" s="157"/>
      <c r="CDS29" s="157"/>
      <c r="CDT29" s="156"/>
      <c r="CDU29" s="157"/>
      <c r="CDV29" s="157"/>
      <c r="CDW29" s="156"/>
      <c r="CDX29" s="157"/>
      <c r="CDY29" s="157"/>
      <c r="CDZ29" s="156"/>
      <c r="CEA29" s="157"/>
      <c r="CEB29" s="157"/>
      <c r="CEC29" s="156"/>
      <c r="CED29" s="157"/>
      <c r="CEE29" s="157"/>
      <c r="CEF29" s="156"/>
      <c r="CEG29" s="157"/>
      <c r="CEH29" s="157"/>
      <c r="CEI29" s="156"/>
      <c r="CEJ29" s="157"/>
      <c r="CEK29" s="157"/>
      <c r="CEL29" s="156"/>
      <c r="CEM29" s="157"/>
      <c r="CEN29" s="157"/>
      <c r="CEO29" s="156"/>
      <c r="CEP29" s="157"/>
      <c r="CEQ29" s="157"/>
      <c r="CER29" s="156"/>
      <c r="CES29" s="157"/>
      <c r="CET29" s="157"/>
      <c r="CEU29" s="156"/>
      <c r="CEV29" s="157"/>
      <c r="CEW29" s="157"/>
      <c r="CEX29" s="156"/>
      <c r="CEY29" s="157"/>
      <c r="CEZ29" s="157"/>
      <c r="CFA29" s="156"/>
      <c r="CFB29" s="157"/>
      <c r="CFC29" s="157"/>
      <c r="CFD29" s="156"/>
      <c r="CFE29" s="157"/>
      <c r="CFF29" s="157"/>
      <c r="CFG29" s="156"/>
      <c r="CFH29" s="157"/>
      <c r="CFI29" s="157"/>
      <c r="CFJ29" s="156"/>
      <c r="CFK29" s="157"/>
      <c r="CFL29" s="157"/>
      <c r="CFM29" s="156"/>
      <c r="CFN29" s="157"/>
      <c r="CFO29" s="157"/>
      <c r="CFP29" s="156"/>
      <c r="CFQ29" s="157"/>
      <c r="CFR29" s="157"/>
      <c r="CFS29" s="156"/>
      <c r="CFT29" s="157"/>
      <c r="CFU29" s="157"/>
      <c r="CFV29" s="156"/>
      <c r="CFW29" s="157"/>
      <c r="CFX29" s="157"/>
      <c r="CFY29" s="156"/>
      <c r="CFZ29" s="157"/>
      <c r="CGA29" s="157"/>
      <c r="CGB29" s="156"/>
      <c r="CGC29" s="157"/>
      <c r="CGD29" s="157"/>
      <c r="CGE29" s="156"/>
      <c r="CGF29" s="157"/>
      <c r="CGG29" s="157"/>
      <c r="CGH29" s="156"/>
      <c r="CGI29" s="157"/>
      <c r="CGJ29" s="157"/>
      <c r="CGK29" s="156"/>
      <c r="CGL29" s="157"/>
      <c r="CGM29" s="157"/>
      <c r="CGN29" s="156"/>
      <c r="CGO29" s="157"/>
      <c r="CGP29" s="157"/>
      <c r="CGQ29" s="156"/>
      <c r="CGR29" s="157"/>
      <c r="CGS29" s="157"/>
      <c r="CGT29" s="156"/>
      <c r="CGU29" s="157"/>
      <c r="CGV29" s="157"/>
      <c r="CGW29" s="156"/>
      <c r="CGX29" s="157"/>
      <c r="CGY29" s="157"/>
      <c r="CGZ29" s="156"/>
      <c r="CHA29" s="157"/>
      <c r="CHB29" s="157"/>
      <c r="CHC29" s="156"/>
      <c r="CHD29" s="157"/>
      <c r="CHE29" s="157"/>
      <c r="CHF29" s="156"/>
      <c r="CHG29" s="157"/>
      <c r="CHH29" s="157"/>
      <c r="CHI29" s="156"/>
      <c r="CHJ29" s="157"/>
      <c r="CHK29" s="157"/>
      <c r="CHL29" s="156"/>
      <c r="CHM29" s="157"/>
      <c r="CHN29" s="157"/>
      <c r="CHO29" s="156"/>
      <c r="CHP29" s="157"/>
      <c r="CHQ29" s="157"/>
      <c r="CHR29" s="156"/>
      <c r="CHS29" s="157"/>
      <c r="CHT29" s="157"/>
      <c r="CHU29" s="156"/>
      <c r="CHV29" s="157"/>
      <c r="CHW29" s="157"/>
      <c r="CHX29" s="156"/>
      <c r="CHY29" s="157"/>
      <c r="CHZ29" s="157"/>
      <c r="CIA29" s="156"/>
      <c r="CIB29" s="157"/>
      <c r="CIC29" s="157"/>
      <c r="CID29" s="156"/>
      <c r="CIE29" s="157"/>
      <c r="CIF29" s="157"/>
      <c r="CIG29" s="156"/>
      <c r="CIH29" s="157"/>
      <c r="CII29" s="157"/>
      <c r="CIJ29" s="156"/>
      <c r="CIK29" s="157"/>
      <c r="CIL29" s="157"/>
      <c r="CIM29" s="156"/>
      <c r="CIN29" s="157"/>
      <c r="CIO29" s="157"/>
      <c r="CIP29" s="156"/>
      <c r="CIQ29" s="157"/>
      <c r="CIR29" s="157"/>
      <c r="CIS29" s="156"/>
      <c r="CIT29" s="157"/>
      <c r="CIU29" s="157"/>
      <c r="CIV29" s="156"/>
      <c r="CIW29" s="157"/>
      <c r="CIX29" s="157"/>
      <c r="CIY29" s="156"/>
      <c r="CIZ29" s="157"/>
      <c r="CJA29" s="157"/>
      <c r="CJB29" s="156"/>
      <c r="CJC29" s="157"/>
      <c r="CJD29" s="157"/>
      <c r="CJE29" s="156"/>
      <c r="CJF29" s="157"/>
      <c r="CJG29" s="157"/>
      <c r="CJH29" s="156"/>
      <c r="CJI29" s="157"/>
      <c r="CJJ29" s="157"/>
      <c r="CJK29" s="156"/>
      <c r="CJL29" s="157"/>
      <c r="CJM29" s="157"/>
      <c r="CJN29" s="156"/>
      <c r="CJO29" s="157"/>
      <c r="CJP29" s="157"/>
      <c r="CJQ29" s="156"/>
      <c r="CJR29" s="157"/>
      <c r="CJS29" s="157"/>
      <c r="CJT29" s="156"/>
      <c r="CJU29" s="157"/>
      <c r="CJV29" s="157"/>
      <c r="CJW29" s="156"/>
      <c r="CJX29" s="157"/>
      <c r="CJY29" s="157"/>
      <c r="CJZ29" s="156"/>
      <c r="CKA29" s="157"/>
      <c r="CKB29" s="157"/>
      <c r="CKC29" s="156"/>
      <c r="CKD29" s="157"/>
      <c r="CKE29" s="157"/>
      <c r="CKF29" s="156"/>
      <c r="CKG29" s="157"/>
      <c r="CKH29" s="157"/>
      <c r="CKI29" s="156"/>
      <c r="CKJ29" s="157"/>
      <c r="CKK29" s="157"/>
      <c r="CKL29" s="156"/>
      <c r="CKM29" s="157"/>
      <c r="CKN29" s="157"/>
      <c r="CKO29" s="156"/>
      <c r="CKP29" s="157"/>
      <c r="CKQ29" s="157"/>
      <c r="CKR29" s="156"/>
      <c r="CKS29" s="157"/>
      <c r="CKT29" s="157"/>
      <c r="CKU29" s="156"/>
      <c r="CKV29" s="157"/>
      <c r="CKW29" s="157"/>
      <c r="CKX29" s="156"/>
      <c r="CKY29" s="157"/>
      <c r="CKZ29" s="157"/>
      <c r="CLA29" s="156"/>
      <c r="CLB29" s="157"/>
      <c r="CLC29" s="157"/>
      <c r="CLD29" s="156"/>
      <c r="CLE29" s="157"/>
      <c r="CLF29" s="157"/>
      <c r="CLG29" s="156"/>
      <c r="CLH29" s="157"/>
      <c r="CLI29" s="157"/>
      <c r="CLJ29" s="156"/>
      <c r="CLK29" s="157"/>
      <c r="CLL29" s="157"/>
      <c r="CLM29" s="156"/>
      <c r="CLN29" s="157"/>
      <c r="CLO29" s="157"/>
      <c r="CLP29" s="156"/>
      <c r="CLQ29" s="157"/>
      <c r="CLR29" s="157"/>
      <c r="CLS29" s="156"/>
      <c r="CLT29" s="157"/>
      <c r="CLU29" s="157"/>
      <c r="CLV29" s="156"/>
      <c r="CLW29" s="157"/>
      <c r="CLX29" s="157"/>
      <c r="CLY29" s="156"/>
      <c r="CLZ29" s="157"/>
      <c r="CMA29" s="157"/>
      <c r="CMB29" s="156"/>
      <c r="CMC29" s="157"/>
      <c r="CMD29" s="157"/>
      <c r="CME29" s="156"/>
      <c r="CMF29" s="157"/>
      <c r="CMG29" s="157"/>
      <c r="CMH29" s="156"/>
      <c r="CMI29" s="157"/>
      <c r="CMJ29" s="157"/>
      <c r="CMK29" s="156"/>
      <c r="CML29" s="157"/>
      <c r="CMM29" s="157"/>
      <c r="CMN29" s="156"/>
      <c r="CMO29" s="157"/>
      <c r="CMP29" s="157"/>
      <c r="CMQ29" s="156"/>
      <c r="CMR29" s="157"/>
      <c r="CMS29" s="157"/>
      <c r="CMT29" s="156"/>
      <c r="CMU29" s="157"/>
      <c r="CMV29" s="157"/>
      <c r="CMW29" s="156"/>
      <c r="CMX29" s="157"/>
      <c r="CMY29" s="157"/>
      <c r="CMZ29" s="156"/>
      <c r="CNA29" s="157"/>
      <c r="CNB29" s="157"/>
      <c r="CNC29" s="156"/>
      <c r="CND29" s="157"/>
      <c r="CNE29" s="157"/>
      <c r="CNF29" s="156"/>
      <c r="CNG29" s="157"/>
      <c r="CNH29" s="157"/>
      <c r="CNI29" s="156"/>
      <c r="CNJ29" s="157"/>
      <c r="CNK29" s="157"/>
      <c r="CNL29" s="156"/>
      <c r="CNM29" s="157"/>
      <c r="CNN29" s="157"/>
      <c r="CNO29" s="156"/>
      <c r="CNP29" s="157"/>
      <c r="CNQ29" s="157"/>
      <c r="CNR29" s="156"/>
      <c r="CNS29" s="157"/>
      <c r="CNT29" s="157"/>
      <c r="CNU29" s="156"/>
      <c r="CNV29" s="157"/>
      <c r="CNW29" s="157"/>
      <c r="CNX29" s="156"/>
      <c r="CNY29" s="157"/>
      <c r="CNZ29" s="157"/>
      <c r="COA29" s="156"/>
      <c r="COB29" s="157"/>
      <c r="COC29" s="157"/>
      <c r="COD29" s="156"/>
      <c r="COE29" s="157"/>
      <c r="COF29" s="157"/>
      <c r="COG29" s="156"/>
      <c r="COH29" s="157"/>
      <c r="COI29" s="157"/>
      <c r="COJ29" s="156"/>
      <c r="COK29" s="157"/>
      <c r="COL29" s="157"/>
      <c r="COM29" s="156"/>
      <c r="CON29" s="157"/>
      <c r="COO29" s="157"/>
      <c r="COP29" s="156"/>
      <c r="COQ29" s="157"/>
      <c r="COR29" s="157"/>
      <c r="COS29" s="156"/>
      <c r="COT29" s="157"/>
      <c r="COU29" s="157"/>
      <c r="COV29" s="156"/>
      <c r="COW29" s="157"/>
      <c r="COX29" s="157"/>
      <c r="COY29" s="156"/>
      <c r="COZ29" s="157"/>
      <c r="CPA29" s="157"/>
      <c r="CPB29" s="156"/>
      <c r="CPC29" s="157"/>
      <c r="CPD29" s="157"/>
      <c r="CPE29" s="156"/>
      <c r="CPF29" s="157"/>
      <c r="CPG29" s="157"/>
      <c r="CPH29" s="156"/>
      <c r="CPI29" s="157"/>
      <c r="CPJ29" s="157"/>
      <c r="CPK29" s="156"/>
      <c r="CPL29" s="157"/>
      <c r="CPM29" s="157"/>
      <c r="CPN29" s="156"/>
      <c r="CPO29" s="157"/>
      <c r="CPP29" s="157"/>
      <c r="CPQ29" s="156"/>
      <c r="CPR29" s="157"/>
      <c r="CPS29" s="157"/>
      <c r="CPT29" s="156"/>
      <c r="CPU29" s="157"/>
      <c r="CPV29" s="157"/>
      <c r="CPW29" s="156"/>
      <c r="CPX29" s="157"/>
      <c r="CPY29" s="157"/>
      <c r="CPZ29" s="156"/>
      <c r="CQA29" s="157"/>
      <c r="CQB29" s="157"/>
      <c r="CQC29" s="156"/>
      <c r="CQD29" s="157"/>
      <c r="CQE29" s="157"/>
      <c r="CQF29" s="156"/>
      <c r="CQG29" s="157"/>
      <c r="CQH29" s="157"/>
      <c r="CQI29" s="156"/>
      <c r="CQJ29" s="157"/>
      <c r="CQK29" s="157"/>
      <c r="CQL29" s="156"/>
      <c r="CQM29" s="157"/>
      <c r="CQN29" s="157"/>
      <c r="CQO29" s="156"/>
      <c r="CQP29" s="157"/>
      <c r="CQQ29" s="157"/>
      <c r="CQR29" s="156"/>
      <c r="CQS29" s="157"/>
      <c r="CQT29" s="157"/>
      <c r="CQU29" s="156"/>
      <c r="CQV29" s="157"/>
      <c r="CQW29" s="157"/>
      <c r="CQX29" s="156"/>
      <c r="CQY29" s="157"/>
      <c r="CQZ29" s="157"/>
      <c r="CRA29" s="156"/>
      <c r="CRB29" s="157"/>
      <c r="CRC29" s="157"/>
      <c r="CRD29" s="156"/>
      <c r="CRE29" s="157"/>
      <c r="CRF29" s="157"/>
      <c r="CRG29" s="156"/>
      <c r="CRH29" s="157"/>
      <c r="CRI29" s="157"/>
      <c r="CRJ29" s="156"/>
      <c r="CRK29" s="157"/>
      <c r="CRL29" s="157"/>
      <c r="CRM29" s="156"/>
      <c r="CRN29" s="157"/>
      <c r="CRO29" s="157"/>
      <c r="CRP29" s="156"/>
      <c r="CRQ29" s="157"/>
      <c r="CRR29" s="157"/>
      <c r="CRS29" s="156"/>
      <c r="CRT29" s="157"/>
      <c r="CRU29" s="157"/>
      <c r="CRV29" s="156"/>
      <c r="CRW29" s="157"/>
      <c r="CRX29" s="157"/>
      <c r="CRY29" s="156"/>
      <c r="CRZ29" s="157"/>
      <c r="CSA29" s="157"/>
      <c r="CSB29" s="156"/>
      <c r="CSC29" s="157"/>
      <c r="CSD29" s="157"/>
      <c r="CSE29" s="156"/>
      <c r="CSF29" s="157"/>
      <c r="CSG29" s="157"/>
      <c r="CSH29" s="156"/>
      <c r="CSI29" s="157"/>
      <c r="CSJ29" s="157"/>
      <c r="CSK29" s="156"/>
      <c r="CSL29" s="157"/>
      <c r="CSM29" s="157"/>
      <c r="CSN29" s="156"/>
      <c r="CSO29" s="157"/>
      <c r="CSP29" s="157"/>
      <c r="CSQ29" s="156"/>
      <c r="CSR29" s="157"/>
      <c r="CSS29" s="157"/>
      <c r="CST29" s="156"/>
      <c r="CSU29" s="157"/>
      <c r="CSV29" s="157"/>
      <c r="CSW29" s="156"/>
      <c r="CSX29" s="157"/>
      <c r="CSY29" s="157"/>
      <c r="CSZ29" s="156"/>
      <c r="CTA29" s="157"/>
      <c r="CTB29" s="157"/>
      <c r="CTC29" s="156"/>
      <c r="CTD29" s="157"/>
      <c r="CTE29" s="157"/>
      <c r="CTF29" s="156"/>
      <c r="CTG29" s="157"/>
      <c r="CTH29" s="157"/>
      <c r="CTI29" s="156"/>
      <c r="CTJ29" s="157"/>
      <c r="CTK29" s="157"/>
      <c r="CTL29" s="156"/>
      <c r="CTM29" s="157"/>
      <c r="CTN29" s="157"/>
      <c r="CTO29" s="156"/>
      <c r="CTP29" s="157"/>
      <c r="CTQ29" s="157"/>
      <c r="CTR29" s="156"/>
      <c r="CTS29" s="157"/>
      <c r="CTT29" s="157"/>
      <c r="CTU29" s="156"/>
      <c r="CTV29" s="157"/>
      <c r="CTW29" s="157"/>
      <c r="CTX29" s="156"/>
      <c r="CTY29" s="157"/>
      <c r="CTZ29" s="157"/>
      <c r="CUA29" s="156"/>
      <c r="CUB29" s="157"/>
      <c r="CUC29" s="157"/>
      <c r="CUD29" s="156"/>
      <c r="CUE29" s="157"/>
      <c r="CUF29" s="157"/>
      <c r="CUG29" s="156"/>
      <c r="CUH29" s="157"/>
      <c r="CUI29" s="157"/>
      <c r="CUJ29" s="156"/>
      <c r="CUK29" s="157"/>
      <c r="CUL29" s="157"/>
      <c r="CUM29" s="156"/>
      <c r="CUN29" s="157"/>
      <c r="CUO29" s="157"/>
      <c r="CUP29" s="156"/>
      <c r="CUQ29" s="157"/>
      <c r="CUR29" s="157"/>
      <c r="CUS29" s="156"/>
      <c r="CUT29" s="157"/>
      <c r="CUU29" s="157"/>
      <c r="CUV29" s="156"/>
      <c r="CUW29" s="157"/>
      <c r="CUX29" s="157"/>
      <c r="CUY29" s="156"/>
      <c r="CUZ29" s="157"/>
      <c r="CVA29" s="157"/>
      <c r="CVB29" s="156"/>
      <c r="CVC29" s="157"/>
      <c r="CVD29" s="157"/>
      <c r="CVE29" s="156"/>
      <c r="CVF29" s="157"/>
      <c r="CVG29" s="157"/>
      <c r="CVH29" s="156"/>
      <c r="CVI29" s="157"/>
      <c r="CVJ29" s="157"/>
      <c r="CVK29" s="156"/>
      <c r="CVL29" s="157"/>
      <c r="CVM29" s="157"/>
      <c r="CVN29" s="156"/>
      <c r="CVO29" s="157"/>
      <c r="CVP29" s="157"/>
      <c r="CVQ29" s="156"/>
      <c r="CVR29" s="157"/>
      <c r="CVS29" s="157"/>
      <c r="CVT29" s="156"/>
      <c r="CVU29" s="157"/>
      <c r="CVV29" s="157"/>
      <c r="CVW29" s="156"/>
      <c r="CVX29" s="157"/>
      <c r="CVY29" s="157"/>
      <c r="CVZ29" s="156"/>
      <c r="CWA29" s="157"/>
      <c r="CWB29" s="157"/>
      <c r="CWC29" s="156"/>
      <c r="CWD29" s="157"/>
      <c r="CWE29" s="157"/>
      <c r="CWF29" s="156"/>
      <c r="CWG29" s="157"/>
      <c r="CWH29" s="157"/>
      <c r="CWI29" s="156"/>
      <c r="CWJ29" s="157"/>
      <c r="CWK29" s="157"/>
      <c r="CWL29" s="156"/>
      <c r="CWM29" s="157"/>
      <c r="CWN29" s="157"/>
      <c r="CWO29" s="156"/>
      <c r="CWP29" s="157"/>
      <c r="CWQ29" s="157"/>
      <c r="CWR29" s="156"/>
      <c r="CWS29" s="157"/>
      <c r="CWT29" s="157"/>
      <c r="CWU29" s="156"/>
      <c r="CWV29" s="157"/>
      <c r="CWW29" s="157"/>
      <c r="CWX29" s="156"/>
      <c r="CWY29" s="157"/>
      <c r="CWZ29" s="157"/>
      <c r="CXA29" s="156"/>
      <c r="CXB29" s="157"/>
      <c r="CXC29" s="157"/>
      <c r="CXD29" s="156"/>
      <c r="CXE29" s="157"/>
      <c r="CXF29" s="157"/>
      <c r="CXG29" s="156"/>
      <c r="CXH29" s="157"/>
      <c r="CXI29" s="157"/>
      <c r="CXJ29" s="156"/>
      <c r="CXK29" s="157"/>
      <c r="CXL29" s="157"/>
      <c r="CXM29" s="156"/>
      <c r="CXN29" s="157"/>
      <c r="CXO29" s="157"/>
      <c r="CXP29" s="156"/>
      <c r="CXQ29" s="157"/>
      <c r="CXR29" s="157"/>
      <c r="CXS29" s="156"/>
      <c r="CXT29" s="157"/>
      <c r="CXU29" s="157"/>
      <c r="CXV29" s="156"/>
      <c r="CXW29" s="157"/>
      <c r="CXX29" s="157"/>
      <c r="CXY29" s="156"/>
      <c r="CXZ29" s="157"/>
      <c r="CYA29" s="157"/>
      <c r="CYB29" s="156"/>
      <c r="CYC29" s="157"/>
      <c r="CYD29" s="157"/>
      <c r="CYE29" s="156"/>
      <c r="CYF29" s="157"/>
      <c r="CYG29" s="157"/>
      <c r="CYH29" s="156"/>
      <c r="CYI29" s="157"/>
      <c r="CYJ29" s="157"/>
      <c r="CYK29" s="156"/>
      <c r="CYL29" s="157"/>
      <c r="CYM29" s="157"/>
      <c r="CYN29" s="156"/>
      <c r="CYO29" s="157"/>
      <c r="CYP29" s="157"/>
      <c r="CYQ29" s="156"/>
      <c r="CYR29" s="157"/>
      <c r="CYS29" s="157"/>
      <c r="CYT29" s="156"/>
      <c r="CYU29" s="157"/>
      <c r="CYV29" s="157"/>
      <c r="CYW29" s="156"/>
      <c r="CYX29" s="157"/>
      <c r="CYY29" s="157"/>
      <c r="CYZ29" s="156"/>
      <c r="CZA29" s="157"/>
      <c r="CZB29" s="157"/>
      <c r="CZC29" s="156"/>
      <c r="CZD29" s="157"/>
      <c r="CZE29" s="157"/>
      <c r="CZF29" s="156"/>
      <c r="CZG29" s="157"/>
      <c r="CZH29" s="157"/>
      <c r="CZI29" s="156"/>
      <c r="CZJ29" s="157"/>
      <c r="CZK29" s="157"/>
      <c r="CZL29" s="156"/>
      <c r="CZM29" s="157"/>
      <c r="CZN29" s="157"/>
      <c r="CZO29" s="156"/>
      <c r="CZP29" s="157"/>
      <c r="CZQ29" s="157"/>
      <c r="CZR29" s="156"/>
      <c r="CZS29" s="157"/>
      <c r="CZT29" s="157"/>
      <c r="CZU29" s="156"/>
      <c r="CZV29" s="157"/>
      <c r="CZW29" s="157"/>
      <c r="CZX29" s="156"/>
      <c r="CZY29" s="157"/>
      <c r="CZZ29" s="157"/>
      <c r="DAA29" s="156"/>
      <c r="DAB29" s="157"/>
      <c r="DAC29" s="157"/>
      <c r="DAD29" s="156"/>
      <c r="DAE29" s="157"/>
      <c r="DAF29" s="157"/>
      <c r="DAG29" s="156"/>
      <c r="DAH29" s="157"/>
      <c r="DAI29" s="157"/>
      <c r="DAJ29" s="156"/>
      <c r="DAK29" s="157"/>
      <c r="DAL29" s="157"/>
      <c r="DAM29" s="156"/>
      <c r="DAN29" s="157"/>
      <c r="DAO29" s="157"/>
      <c r="DAP29" s="156"/>
      <c r="DAQ29" s="157"/>
      <c r="DAR29" s="157"/>
      <c r="DAS29" s="156"/>
      <c r="DAT29" s="157"/>
      <c r="DAU29" s="157"/>
      <c r="DAV29" s="156"/>
      <c r="DAW29" s="157"/>
      <c r="DAX29" s="157"/>
      <c r="DAY29" s="156"/>
      <c r="DAZ29" s="157"/>
      <c r="DBA29" s="157"/>
      <c r="DBB29" s="156"/>
      <c r="DBC29" s="157"/>
      <c r="DBD29" s="157"/>
      <c r="DBE29" s="156"/>
      <c r="DBF29" s="157"/>
      <c r="DBG29" s="157"/>
      <c r="DBH29" s="156"/>
      <c r="DBI29" s="157"/>
      <c r="DBJ29" s="157"/>
      <c r="DBK29" s="156"/>
      <c r="DBL29" s="157"/>
      <c r="DBM29" s="157"/>
      <c r="DBN29" s="156"/>
      <c r="DBO29" s="157"/>
      <c r="DBP29" s="157"/>
      <c r="DBQ29" s="156"/>
      <c r="DBR29" s="157"/>
      <c r="DBS29" s="157"/>
      <c r="DBT29" s="156"/>
      <c r="DBU29" s="157"/>
      <c r="DBV29" s="157"/>
      <c r="DBW29" s="156"/>
      <c r="DBX29" s="157"/>
      <c r="DBY29" s="157"/>
      <c r="DBZ29" s="156"/>
      <c r="DCA29" s="157"/>
      <c r="DCB29" s="157"/>
      <c r="DCC29" s="156"/>
      <c r="DCD29" s="157"/>
      <c r="DCE29" s="157"/>
      <c r="DCF29" s="156"/>
      <c r="DCG29" s="157"/>
      <c r="DCH29" s="157"/>
      <c r="DCI29" s="156"/>
      <c r="DCJ29" s="157"/>
      <c r="DCK29" s="157"/>
      <c r="DCL29" s="156"/>
      <c r="DCM29" s="157"/>
      <c r="DCN29" s="157"/>
      <c r="DCO29" s="156"/>
      <c r="DCP29" s="157"/>
      <c r="DCQ29" s="157"/>
      <c r="DCR29" s="156"/>
      <c r="DCS29" s="157"/>
      <c r="DCT29" s="157"/>
      <c r="DCU29" s="156"/>
      <c r="DCV29" s="157"/>
      <c r="DCW29" s="157"/>
      <c r="DCX29" s="156"/>
      <c r="DCY29" s="157"/>
      <c r="DCZ29" s="157"/>
      <c r="DDA29" s="156"/>
      <c r="DDB29" s="157"/>
      <c r="DDC29" s="157"/>
      <c r="DDD29" s="156"/>
      <c r="DDE29" s="157"/>
      <c r="DDF29" s="157"/>
      <c r="DDG29" s="156"/>
      <c r="DDH29" s="157"/>
      <c r="DDI29" s="157"/>
      <c r="DDJ29" s="156"/>
      <c r="DDK29" s="157"/>
      <c r="DDL29" s="157"/>
      <c r="DDM29" s="156"/>
      <c r="DDN29" s="157"/>
      <c r="DDO29" s="157"/>
      <c r="DDP29" s="156"/>
      <c r="DDQ29" s="157"/>
      <c r="DDR29" s="157"/>
      <c r="DDS29" s="156"/>
      <c r="DDT29" s="157"/>
      <c r="DDU29" s="157"/>
      <c r="DDV29" s="156"/>
      <c r="DDW29" s="157"/>
      <c r="DDX29" s="157"/>
      <c r="DDY29" s="156"/>
      <c r="DDZ29" s="157"/>
      <c r="DEA29" s="157"/>
      <c r="DEB29" s="156"/>
      <c r="DEC29" s="157"/>
      <c r="DED29" s="157"/>
      <c r="DEE29" s="156"/>
      <c r="DEF29" s="157"/>
      <c r="DEG29" s="157"/>
      <c r="DEH29" s="156"/>
      <c r="DEI29" s="157"/>
      <c r="DEJ29" s="157"/>
      <c r="DEK29" s="156"/>
      <c r="DEL29" s="157"/>
      <c r="DEM29" s="157"/>
      <c r="DEN29" s="156"/>
      <c r="DEO29" s="157"/>
      <c r="DEP29" s="157"/>
      <c r="DEQ29" s="156"/>
      <c r="DER29" s="157"/>
      <c r="DES29" s="157"/>
      <c r="DET29" s="156"/>
      <c r="DEU29" s="157"/>
      <c r="DEV29" s="157"/>
      <c r="DEW29" s="156"/>
      <c r="DEX29" s="157"/>
      <c r="DEY29" s="157"/>
      <c r="DEZ29" s="156"/>
      <c r="DFA29" s="157"/>
      <c r="DFB29" s="157"/>
      <c r="DFC29" s="156"/>
      <c r="DFD29" s="157"/>
      <c r="DFE29" s="157"/>
      <c r="DFF29" s="156"/>
      <c r="DFG29" s="157"/>
      <c r="DFH29" s="157"/>
      <c r="DFI29" s="156"/>
      <c r="DFJ29" s="157"/>
      <c r="DFK29" s="157"/>
      <c r="DFL29" s="156"/>
      <c r="DFM29" s="157"/>
      <c r="DFN29" s="157"/>
      <c r="DFO29" s="156"/>
      <c r="DFP29" s="157"/>
      <c r="DFQ29" s="157"/>
      <c r="DFR29" s="156"/>
      <c r="DFS29" s="157"/>
      <c r="DFT29" s="157"/>
      <c r="DFU29" s="156"/>
      <c r="DFV29" s="157"/>
      <c r="DFW29" s="157"/>
      <c r="DFX29" s="156"/>
      <c r="DFY29" s="157"/>
      <c r="DFZ29" s="157"/>
      <c r="DGA29" s="156"/>
      <c r="DGB29" s="157"/>
      <c r="DGC29" s="157"/>
      <c r="DGD29" s="156"/>
      <c r="DGE29" s="157"/>
      <c r="DGF29" s="157"/>
      <c r="DGG29" s="156"/>
      <c r="DGH29" s="157"/>
      <c r="DGI29" s="157"/>
      <c r="DGJ29" s="156"/>
      <c r="DGK29" s="157"/>
      <c r="DGL29" s="157"/>
      <c r="DGM29" s="156"/>
      <c r="DGN29" s="157"/>
      <c r="DGO29" s="157"/>
      <c r="DGP29" s="156"/>
      <c r="DGQ29" s="157"/>
      <c r="DGR29" s="157"/>
      <c r="DGS29" s="156"/>
      <c r="DGT29" s="157"/>
      <c r="DGU29" s="157"/>
      <c r="DGV29" s="156"/>
      <c r="DGW29" s="157"/>
      <c r="DGX29" s="157"/>
      <c r="DGY29" s="156"/>
      <c r="DGZ29" s="157"/>
      <c r="DHA29" s="157"/>
      <c r="DHB29" s="156"/>
      <c r="DHC29" s="157"/>
      <c r="DHD29" s="157"/>
      <c r="DHE29" s="156"/>
      <c r="DHF29" s="157"/>
      <c r="DHG29" s="157"/>
      <c r="DHH29" s="156"/>
      <c r="DHI29" s="157"/>
      <c r="DHJ29" s="157"/>
      <c r="DHK29" s="156"/>
      <c r="DHL29" s="157"/>
      <c r="DHM29" s="157"/>
      <c r="DHN29" s="156"/>
      <c r="DHO29" s="157"/>
      <c r="DHP29" s="157"/>
      <c r="DHQ29" s="156"/>
      <c r="DHR29" s="157"/>
      <c r="DHS29" s="157"/>
      <c r="DHT29" s="156"/>
      <c r="DHU29" s="157"/>
      <c r="DHV29" s="157"/>
      <c r="DHW29" s="156"/>
      <c r="DHX29" s="157"/>
      <c r="DHY29" s="157"/>
      <c r="DHZ29" s="156"/>
      <c r="DIA29" s="157"/>
      <c r="DIB29" s="157"/>
      <c r="DIC29" s="156"/>
      <c r="DID29" s="157"/>
      <c r="DIE29" s="157"/>
      <c r="DIF29" s="156"/>
      <c r="DIG29" s="157"/>
      <c r="DIH29" s="157"/>
      <c r="DII29" s="156"/>
      <c r="DIJ29" s="157"/>
      <c r="DIK29" s="157"/>
      <c r="DIL29" s="156"/>
      <c r="DIM29" s="157"/>
      <c r="DIN29" s="157"/>
      <c r="DIO29" s="156"/>
      <c r="DIP29" s="157"/>
      <c r="DIQ29" s="157"/>
      <c r="DIR29" s="156"/>
      <c r="DIS29" s="157"/>
      <c r="DIT29" s="157"/>
      <c r="DIU29" s="156"/>
      <c r="DIV29" s="157"/>
      <c r="DIW29" s="157"/>
      <c r="DIX29" s="156"/>
      <c r="DIY29" s="157"/>
      <c r="DIZ29" s="157"/>
      <c r="DJA29" s="156"/>
      <c r="DJB29" s="157"/>
      <c r="DJC29" s="157"/>
      <c r="DJD29" s="156"/>
      <c r="DJE29" s="157"/>
      <c r="DJF29" s="157"/>
      <c r="DJG29" s="156"/>
      <c r="DJH29" s="157"/>
      <c r="DJI29" s="157"/>
      <c r="DJJ29" s="156"/>
      <c r="DJK29" s="157"/>
      <c r="DJL29" s="157"/>
      <c r="DJM29" s="156"/>
      <c r="DJN29" s="157"/>
      <c r="DJO29" s="157"/>
      <c r="DJP29" s="156"/>
      <c r="DJQ29" s="157"/>
      <c r="DJR29" s="157"/>
      <c r="DJS29" s="156"/>
      <c r="DJT29" s="157"/>
      <c r="DJU29" s="157"/>
      <c r="DJV29" s="156"/>
      <c r="DJW29" s="157"/>
      <c r="DJX29" s="157"/>
      <c r="DJY29" s="156"/>
      <c r="DJZ29" s="157"/>
      <c r="DKA29" s="157"/>
      <c r="DKB29" s="156"/>
      <c r="DKC29" s="157"/>
      <c r="DKD29" s="157"/>
      <c r="DKE29" s="156"/>
      <c r="DKF29" s="157"/>
      <c r="DKG29" s="157"/>
      <c r="DKH29" s="156"/>
      <c r="DKI29" s="157"/>
      <c r="DKJ29" s="157"/>
      <c r="DKK29" s="156"/>
      <c r="DKL29" s="157"/>
      <c r="DKM29" s="157"/>
      <c r="DKN29" s="156"/>
      <c r="DKO29" s="157"/>
      <c r="DKP29" s="157"/>
      <c r="DKQ29" s="156"/>
      <c r="DKR29" s="157"/>
      <c r="DKS29" s="157"/>
      <c r="DKT29" s="156"/>
      <c r="DKU29" s="157"/>
      <c r="DKV29" s="157"/>
      <c r="DKW29" s="156"/>
      <c r="DKX29" s="157"/>
      <c r="DKY29" s="157"/>
      <c r="DKZ29" s="156"/>
      <c r="DLA29" s="157"/>
      <c r="DLB29" s="157"/>
      <c r="DLC29" s="156"/>
      <c r="DLD29" s="157"/>
      <c r="DLE29" s="157"/>
      <c r="DLF29" s="156"/>
      <c r="DLG29" s="157"/>
      <c r="DLH29" s="157"/>
      <c r="DLI29" s="156"/>
      <c r="DLJ29" s="157"/>
      <c r="DLK29" s="157"/>
      <c r="DLL29" s="156"/>
      <c r="DLM29" s="157"/>
      <c r="DLN29" s="157"/>
      <c r="DLO29" s="156"/>
      <c r="DLP29" s="157"/>
      <c r="DLQ29" s="157"/>
      <c r="DLR29" s="156"/>
      <c r="DLS29" s="157"/>
      <c r="DLT29" s="157"/>
      <c r="DLU29" s="156"/>
      <c r="DLV29" s="157"/>
      <c r="DLW29" s="157"/>
      <c r="DLX29" s="156"/>
      <c r="DLY29" s="157"/>
      <c r="DLZ29" s="157"/>
      <c r="DMA29" s="156"/>
      <c r="DMB29" s="157"/>
      <c r="DMC29" s="157"/>
      <c r="DMD29" s="156"/>
      <c r="DME29" s="157"/>
      <c r="DMF29" s="157"/>
      <c r="DMG29" s="156"/>
      <c r="DMH29" s="157"/>
      <c r="DMI29" s="157"/>
      <c r="DMJ29" s="156"/>
      <c r="DMK29" s="157"/>
      <c r="DML29" s="157"/>
      <c r="DMM29" s="156"/>
      <c r="DMN29" s="157"/>
      <c r="DMO29" s="157"/>
      <c r="DMP29" s="156"/>
      <c r="DMQ29" s="157"/>
      <c r="DMR29" s="157"/>
      <c r="DMS29" s="156"/>
      <c r="DMT29" s="157"/>
      <c r="DMU29" s="157"/>
      <c r="DMV29" s="156"/>
      <c r="DMW29" s="157"/>
      <c r="DMX29" s="157"/>
      <c r="DMY29" s="156"/>
      <c r="DMZ29" s="157"/>
      <c r="DNA29" s="157"/>
      <c r="DNB29" s="156"/>
      <c r="DNC29" s="157"/>
      <c r="DND29" s="157"/>
      <c r="DNE29" s="156"/>
      <c r="DNF29" s="157"/>
      <c r="DNG29" s="157"/>
      <c r="DNH29" s="156"/>
      <c r="DNI29" s="157"/>
      <c r="DNJ29" s="157"/>
      <c r="DNK29" s="156"/>
      <c r="DNL29" s="157"/>
      <c r="DNM29" s="157"/>
      <c r="DNN29" s="156"/>
      <c r="DNO29" s="157"/>
      <c r="DNP29" s="157"/>
      <c r="DNQ29" s="156"/>
      <c r="DNR29" s="157"/>
      <c r="DNS29" s="157"/>
      <c r="DNT29" s="156"/>
      <c r="DNU29" s="157"/>
      <c r="DNV29" s="157"/>
      <c r="DNW29" s="156"/>
      <c r="DNX29" s="157"/>
      <c r="DNY29" s="157"/>
      <c r="DNZ29" s="156"/>
      <c r="DOA29" s="157"/>
      <c r="DOB29" s="157"/>
      <c r="DOC29" s="156"/>
      <c r="DOD29" s="157"/>
      <c r="DOE29" s="157"/>
      <c r="DOF29" s="156"/>
      <c r="DOG29" s="157"/>
      <c r="DOH29" s="157"/>
      <c r="DOI29" s="156"/>
      <c r="DOJ29" s="157"/>
      <c r="DOK29" s="157"/>
      <c r="DOL29" s="156"/>
      <c r="DOM29" s="157"/>
      <c r="DON29" s="157"/>
      <c r="DOO29" s="156"/>
      <c r="DOP29" s="157"/>
      <c r="DOQ29" s="157"/>
      <c r="DOR29" s="156"/>
      <c r="DOS29" s="157"/>
      <c r="DOT29" s="157"/>
      <c r="DOU29" s="156"/>
      <c r="DOV29" s="157"/>
      <c r="DOW29" s="157"/>
      <c r="DOX29" s="156"/>
      <c r="DOY29" s="157"/>
      <c r="DOZ29" s="157"/>
      <c r="DPA29" s="156"/>
      <c r="DPB29" s="157"/>
      <c r="DPC29" s="157"/>
      <c r="DPD29" s="156"/>
      <c r="DPE29" s="157"/>
      <c r="DPF29" s="157"/>
      <c r="DPG29" s="156"/>
      <c r="DPH29" s="157"/>
      <c r="DPI29" s="157"/>
      <c r="DPJ29" s="156"/>
      <c r="DPK29" s="157"/>
      <c r="DPL29" s="157"/>
      <c r="DPM29" s="156"/>
      <c r="DPN29" s="157"/>
      <c r="DPO29" s="157"/>
      <c r="DPP29" s="156"/>
      <c r="DPQ29" s="157"/>
      <c r="DPR29" s="157"/>
      <c r="DPS29" s="156"/>
      <c r="DPT29" s="157"/>
      <c r="DPU29" s="157"/>
      <c r="DPV29" s="156"/>
      <c r="DPW29" s="157"/>
      <c r="DPX29" s="157"/>
      <c r="DPY29" s="156"/>
      <c r="DPZ29" s="157"/>
      <c r="DQA29" s="157"/>
      <c r="DQB29" s="156"/>
      <c r="DQC29" s="157"/>
      <c r="DQD29" s="157"/>
      <c r="DQE29" s="156"/>
      <c r="DQF29" s="157"/>
      <c r="DQG29" s="157"/>
      <c r="DQH29" s="156"/>
      <c r="DQI29" s="157"/>
      <c r="DQJ29" s="157"/>
      <c r="DQK29" s="156"/>
      <c r="DQL29" s="157"/>
      <c r="DQM29" s="157"/>
      <c r="DQN29" s="156"/>
      <c r="DQO29" s="157"/>
      <c r="DQP29" s="157"/>
      <c r="DQQ29" s="156"/>
      <c r="DQR29" s="157"/>
      <c r="DQS29" s="157"/>
      <c r="DQT29" s="156"/>
      <c r="DQU29" s="157"/>
      <c r="DQV29" s="157"/>
      <c r="DQW29" s="156"/>
      <c r="DQX29" s="157"/>
      <c r="DQY29" s="157"/>
      <c r="DQZ29" s="156"/>
      <c r="DRA29" s="157"/>
      <c r="DRB29" s="157"/>
      <c r="DRC29" s="156"/>
      <c r="DRD29" s="157"/>
      <c r="DRE29" s="157"/>
      <c r="DRF29" s="156"/>
      <c r="DRG29" s="157"/>
      <c r="DRH29" s="157"/>
      <c r="DRI29" s="156"/>
      <c r="DRJ29" s="157"/>
      <c r="DRK29" s="157"/>
      <c r="DRL29" s="156"/>
      <c r="DRM29" s="157"/>
      <c r="DRN29" s="157"/>
      <c r="DRO29" s="156"/>
      <c r="DRP29" s="157"/>
      <c r="DRQ29" s="157"/>
      <c r="DRR29" s="156"/>
      <c r="DRS29" s="157"/>
      <c r="DRT29" s="157"/>
      <c r="DRU29" s="156"/>
      <c r="DRV29" s="157"/>
      <c r="DRW29" s="157"/>
      <c r="DRX29" s="156"/>
      <c r="DRY29" s="157"/>
      <c r="DRZ29" s="157"/>
      <c r="DSA29" s="156"/>
      <c r="DSB29" s="157"/>
      <c r="DSC29" s="157"/>
      <c r="DSD29" s="156"/>
      <c r="DSE29" s="157"/>
      <c r="DSF29" s="157"/>
      <c r="DSG29" s="156"/>
      <c r="DSH29" s="157"/>
      <c r="DSI29" s="157"/>
      <c r="DSJ29" s="156"/>
      <c r="DSK29" s="157"/>
      <c r="DSL29" s="157"/>
      <c r="DSM29" s="156"/>
      <c r="DSN29" s="157"/>
      <c r="DSO29" s="157"/>
      <c r="DSP29" s="156"/>
      <c r="DSQ29" s="157"/>
      <c r="DSR29" s="157"/>
      <c r="DSS29" s="156"/>
      <c r="DST29" s="157"/>
      <c r="DSU29" s="157"/>
      <c r="DSV29" s="156"/>
      <c r="DSW29" s="157"/>
      <c r="DSX29" s="157"/>
      <c r="DSY29" s="156"/>
      <c r="DSZ29" s="157"/>
      <c r="DTA29" s="157"/>
      <c r="DTB29" s="156"/>
      <c r="DTC29" s="157"/>
      <c r="DTD29" s="157"/>
      <c r="DTE29" s="156"/>
      <c r="DTF29" s="157"/>
      <c r="DTG29" s="157"/>
      <c r="DTH29" s="156"/>
      <c r="DTI29" s="157"/>
      <c r="DTJ29" s="157"/>
      <c r="DTK29" s="156"/>
      <c r="DTL29" s="157"/>
      <c r="DTM29" s="157"/>
      <c r="DTN29" s="156"/>
      <c r="DTO29" s="157"/>
      <c r="DTP29" s="157"/>
      <c r="DTQ29" s="156"/>
      <c r="DTR29" s="157"/>
      <c r="DTS29" s="157"/>
      <c r="DTT29" s="156"/>
      <c r="DTU29" s="157"/>
      <c r="DTV29" s="157"/>
      <c r="DTW29" s="156"/>
      <c r="DTX29" s="157"/>
      <c r="DTY29" s="157"/>
      <c r="DTZ29" s="156"/>
      <c r="DUA29" s="157"/>
      <c r="DUB29" s="157"/>
      <c r="DUC29" s="156"/>
      <c r="DUD29" s="157"/>
      <c r="DUE29" s="157"/>
      <c r="DUF29" s="156"/>
      <c r="DUG29" s="157"/>
      <c r="DUH29" s="157"/>
      <c r="DUI29" s="156"/>
      <c r="DUJ29" s="157"/>
      <c r="DUK29" s="157"/>
      <c r="DUL29" s="156"/>
      <c r="DUM29" s="157"/>
      <c r="DUN29" s="157"/>
      <c r="DUO29" s="156"/>
      <c r="DUP29" s="157"/>
      <c r="DUQ29" s="157"/>
      <c r="DUR29" s="156"/>
      <c r="DUS29" s="157"/>
      <c r="DUT29" s="157"/>
      <c r="DUU29" s="156"/>
      <c r="DUV29" s="157"/>
      <c r="DUW29" s="157"/>
      <c r="DUX29" s="156"/>
      <c r="DUY29" s="157"/>
      <c r="DUZ29" s="157"/>
      <c r="DVA29" s="156"/>
      <c r="DVB29" s="157"/>
      <c r="DVC29" s="157"/>
      <c r="DVD29" s="156"/>
      <c r="DVE29" s="157"/>
      <c r="DVF29" s="157"/>
      <c r="DVG29" s="156"/>
      <c r="DVH29" s="157"/>
      <c r="DVI29" s="157"/>
      <c r="DVJ29" s="156"/>
      <c r="DVK29" s="157"/>
      <c r="DVL29" s="157"/>
      <c r="DVM29" s="156"/>
      <c r="DVN29" s="157"/>
      <c r="DVO29" s="157"/>
      <c r="DVP29" s="156"/>
      <c r="DVQ29" s="157"/>
      <c r="DVR29" s="157"/>
      <c r="DVS29" s="156"/>
      <c r="DVT29" s="157"/>
      <c r="DVU29" s="157"/>
      <c r="DVV29" s="156"/>
      <c r="DVW29" s="157"/>
      <c r="DVX29" s="157"/>
      <c r="DVY29" s="156"/>
      <c r="DVZ29" s="157"/>
      <c r="DWA29" s="157"/>
      <c r="DWB29" s="156"/>
      <c r="DWC29" s="157"/>
      <c r="DWD29" s="157"/>
      <c r="DWE29" s="156"/>
      <c r="DWF29" s="157"/>
      <c r="DWG29" s="157"/>
      <c r="DWH29" s="156"/>
      <c r="DWI29" s="157"/>
      <c r="DWJ29" s="157"/>
      <c r="DWK29" s="156"/>
      <c r="DWL29" s="157"/>
      <c r="DWM29" s="157"/>
      <c r="DWN29" s="156"/>
      <c r="DWO29" s="157"/>
      <c r="DWP29" s="157"/>
      <c r="DWQ29" s="156"/>
      <c r="DWR29" s="157"/>
      <c r="DWS29" s="157"/>
      <c r="DWT29" s="156"/>
      <c r="DWU29" s="157"/>
      <c r="DWV29" s="157"/>
      <c r="DWW29" s="156"/>
      <c r="DWX29" s="157"/>
      <c r="DWY29" s="157"/>
      <c r="DWZ29" s="156"/>
      <c r="DXA29" s="157"/>
      <c r="DXB29" s="157"/>
      <c r="DXC29" s="156"/>
      <c r="DXD29" s="157"/>
      <c r="DXE29" s="157"/>
      <c r="DXF29" s="156"/>
      <c r="DXG29" s="157"/>
      <c r="DXH29" s="157"/>
      <c r="DXI29" s="156"/>
      <c r="DXJ29" s="157"/>
      <c r="DXK29" s="157"/>
      <c r="DXL29" s="156"/>
      <c r="DXM29" s="157"/>
      <c r="DXN29" s="157"/>
      <c r="DXO29" s="156"/>
      <c r="DXP29" s="157"/>
      <c r="DXQ29" s="157"/>
      <c r="DXR29" s="156"/>
      <c r="DXS29" s="157"/>
      <c r="DXT29" s="157"/>
      <c r="DXU29" s="156"/>
      <c r="DXV29" s="157"/>
      <c r="DXW29" s="157"/>
      <c r="DXX29" s="156"/>
      <c r="DXY29" s="157"/>
      <c r="DXZ29" s="157"/>
      <c r="DYA29" s="156"/>
      <c r="DYB29" s="157"/>
      <c r="DYC29" s="157"/>
      <c r="DYD29" s="156"/>
      <c r="DYE29" s="157"/>
      <c r="DYF29" s="157"/>
      <c r="DYG29" s="156"/>
      <c r="DYH29" s="157"/>
      <c r="DYI29" s="157"/>
      <c r="DYJ29" s="156"/>
      <c r="DYK29" s="157"/>
      <c r="DYL29" s="157"/>
      <c r="DYM29" s="156"/>
      <c r="DYN29" s="157"/>
      <c r="DYO29" s="157"/>
      <c r="DYP29" s="156"/>
      <c r="DYQ29" s="157"/>
      <c r="DYR29" s="157"/>
      <c r="DYS29" s="156"/>
      <c r="DYT29" s="157"/>
      <c r="DYU29" s="157"/>
      <c r="DYV29" s="156"/>
      <c r="DYW29" s="157"/>
      <c r="DYX29" s="157"/>
      <c r="DYY29" s="156"/>
      <c r="DYZ29" s="157"/>
      <c r="DZA29" s="157"/>
      <c r="DZB29" s="156"/>
      <c r="DZC29" s="157"/>
      <c r="DZD29" s="157"/>
      <c r="DZE29" s="156"/>
      <c r="DZF29" s="157"/>
      <c r="DZG29" s="157"/>
      <c r="DZH29" s="156"/>
      <c r="DZI29" s="157"/>
      <c r="DZJ29" s="157"/>
      <c r="DZK29" s="156"/>
      <c r="DZL29" s="157"/>
      <c r="DZM29" s="157"/>
      <c r="DZN29" s="156"/>
      <c r="DZO29" s="157"/>
      <c r="DZP29" s="157"/>
      <c r="DZQ29" s="156"/>
      <c r="DZR29" s="157"/>
      <c r="DZS29" s="157"/>
      <c r="DZT29" s="156"/>
      <c r="DZU29" s="157"/>
      <c r="DZV29" s="157"/>
      <c r="DZW29" s="156"/>
      <c r="DZX29" s="157"/>
      <c r="DZY29" s="157"/>
      <c r="DZZ29" s="156"/>
      <c r="EAA29" s="157"/>
      <c r="EAB29" s="157"/>
      <c r="EAC29" s="156"/>
      <c r="EAD29" s="157"/>
      <c r="EAE29" s="157"/>
      <c r="EAF29" s="156"/>
      <c r="EAG29" s="157"/>
      <c r="EAH29" s="157"/>
      <c r="EAI29" s="156"/>
      <c r="EAJ29" s="157"/>
      <c r="EAK29" s="157"/>
      <c r="EAL29" s="156"/>
      <c r="EAM29" s="157"/>
      <c r="EAN29" s="157"/>
      <c r="EAO29" s="156"/>
      <c r="EAP29" s="157"/>
      <c r="EAQ29" s="157"/>
      <c r="EAR29" s="156"/>
      <c r="EAS29" s="157"/>
      <c r="EAT29" s="157"/>
      <c r="EAU29" s="156"/>
      <c r="EAV29" s="157"/>
      <c r="EAW29" s="157"/>
      <c r="EAX29" s="156"/>
      <c r="EAY29" s="157"/>
      <c r="EAZ29" s="157"/>
      <c r="EBA29" s="156"/>
      <c r="EBB29" s="157"/>
      <c r="EBC29" s="157"/>
      <c r="EBD29" s="156"/>
      <c r="EBE29" s="157"/>
      <c r="EBF29" s="157"/>
      <c r="EBG29" s="156"/>
      <c r="EBH29" s="157"/>
      <c r="EBI29" s="157"/>
      <c r="EBJ29" s="156"/>
      <c r="EBK29" s="157"/>
      <c r="EBL29" s="157"/>
      <c r="EBM29" s="156"/>
      <c r="EBN29" s="157"/>
      <c r="EBO29" s="157"/>
      <c r="EBP29" s="156"/>
      <c r="EBQ29" s="157"/>
      <c r="EBR29" s="157"/>
      <c r="EBS29" s="156"/>
      <c r="EBT29" s="157"/>
      <c r="EBU29" s="157"/>
      <c r="EBV29" s="156"/>
      <c r="EBW29" s="157"/>
      <c r="EBX29" s="157"/>
      <c r="EBY29" s="156"/>
      <c r="EBZ29" s="157"/>
      <c r="ECA29" s="157"/>
      <c r="ECB29" s="156"/>
      <c r="ECC29" s="157"/>
      <c r="ECD29" s="157"/>
      <c r="ECE29" s="156"/>
      <c r="ECF29" s="157"/>
      <c r="ECG29" s="157"/>
      <c r="ECH29" s="156"/>
      <c r="ECI29" s="157"/>
      <c r="ECJ29" s="157"/>
      <c r="ECK29" s="156"/>
      <c r="ECL29" s="157"/>
      <c r="ECM29" s="157"/>
      <c r="ECN29" s="156"/>
      <c r="ECO29" s="157"/>
      <c r="ECP29" s="157"/>
      <c r="ECQ29" s="156"/>
      <c r="ECR29" s="157"/>
      <c r="ECS29" s="157"/>
      <c r="ECT29" s="156"/>
      <c r="ECU29" s="157"/>
      <c r="ECV29" s="157"/>
      <c r="ECW29" s="156"/>
      <c r="ECX29" s="157"/>
      <c r="ECY29" s="157"/>
      <c r="ECZ29" s="156"/>
      <c r="EDA29" s="157"/>
      <c r="EDB29" s="157"/>
      <c r="EDC29" s="156"/>
      <c r="EDD29" s="157"/>
      <c r="EDE29" s="157"/>
      <c r="EDF29" s="156"/>
      <c r="EDG29" s="157"/>
      <c r="EDH29" s="157"/>
      <c r="EDI29" s="156"/>
      <c r="EDJ29" s="157"/>
      <c r="EDK29" s="157"/>
      <c r="EDL29" s="156"/>
      <c r="EDM29" s="157"/>
      <c r="EDN29" s="157"/>
      <c r="EDO29" s="156"/>
      <c r="EDP29" s="157"/>
      <c r="EDQ29" s="157"/>
      <c r="EDR29" s="156"/>
      <c r="EDS29" s="157"/>
      <c r="EDT29" s="157"/>
      <c r="EDU29" s="156"/>
      <c r="EDV29" s="157"/>
      <c r="EDW29" s="157"/>
      <c r="EDX29" s="156"/>
      <c r="EDY29" s="157"/>
      <c r="EDZ29" s="157"/>
      <c r="EEA29" s="156"/>
      <c r="EEB29" s="157"/>
      <c r="EEC29" s="157"/>
      <c r="EED29" s="156"/>
      <c r="EEE29" s="157"/>
      <c r="EEF29" s="157"/>
      <c r="EEG29" s="156"/>
      <c r="EEH29" s="157"/>
      <c r="EEI29" s="157"/>
      <c r="EEJ29" s="156"/>
      <c r="EEK29" s="157"/>
      <c r="EEL29" s="157"/>
      <c r="EEM29" s="156"/>
      <c r="EEN29" s="157"/>
      <c r="EEO29" s="157"/>
      <c r="EEP29" s="156"/>
      <c r="EEQ29" s="157"/>
      <c r="EER29" s="157"/>
      <c r="EES29" s="156"/>
      <c r="EET29" s="157"/>
      <c r="EEU29" s="157"/>
      <c r="EEV29" s="156"/>
      <c r="EEW29" s="157"/>
      <c r="EEX29" s="157"/>
      <c r="EEY29" s="156"/>
      <c r="EEZ29" s="157"/>
      <c r="EFA29" s="157"/>
      <c r="EFB29" s="156"/>
      <c r="EFC29" s="157"/>
      <c r="EFD29" s="157"/>
      <c r="EFE29" s="156"/>
      <c r="EFF29" s="157"/>
      <c r="EFG29" s="157"/>
      <c r="EFH29" s="156"/>
      <c r="EFI29" s="157"/>
      <c r="EFJ29" s="157"/>
      <c r="EFK29" s="156"/>
      <c r="EFL29" s="157"/>
      <c r="EFM29" s="157"/>
      <c r="EFN29" s="156"/>
      <c r="EFO29" s="157"/>
      <c r="EFP29" s="157"/>
      <c r="EFQ29" s="156"/>
      <c r="EFR29" s="157"/>
      <c r="EFS29" s="157"/>
      <c r="EFT29" s="156"/>
      <c r="EFU29" s="157"/>
      <c r="EFV29" s="157"/>
      <c r="EFW29" s="156"/>
      <c r="EFX29" s="157"/>
      <c r="EFY29" s="157"/>
      <c r="EFZ29" s="156"/>
      <c r="EGA29" s="157"/>
      <c r="EGB29" s="157"/>
      <c r="EGC29" s="156"/>
      <c r="EGD29" s="157"/>
      <c r="EGE29" s="157"/>
      <c r="EGF29" s="156"/>
      <c r="EGG29" s="157"/>
      <c r="EGH29" s="157"/>
      <c r="EGI29" s="156"/>
      <c r="EGJ29" s="157"/>
      <c r="EGK29" s="157"/>
      <c r="EGL29" s="156"/>
      <c r="EGM29" s="157"/>
      <c r="EGN29" s="157"/>
      <c r="EGO29" s="156"/>
      <c r="EGP29" s="157"/>
      <c r="EGQ29" s="157"/>
      <c r="EGR29" s="156"/>
      <c r="EGS29" s="157"/>
      <c r="EGT29" s="157"/>
      <c r="EGU29" s="156"/>
      <c r="EGV29" s="157"/>
      <c r="EGW29" s="157"/>
      <c r="EGX29" s="156"/>
      <c r="EGY29" s="157"/>
      <c r="EGZ29" s="157"/>
      <c r="EHA29" s="156"/>
      <c r="EHB29" s="157"/>
      <c r="EHC29" s="157"/>
      <c r="EHD29" s="156"/>
      <c r="EHE29" s="157"/>
      <c r="EHF29" s="157"/>
      <c r="EHG29" s="156"/>
      <c r="EHH29" s="157"/>
      <c r="EHI29" s="157"/>
      <c r="EHJ29" s="156"/>
      <c r="EHK29" s="157"/>
      <c r="EHL29" s="157"/>
      <c r="EHM29" s="156"/>
      <c r="EHN29" s="157"/>
      <c r="EHO29" s="157"/>
      <c r="EHP29" s="156"/>
      <c r="EHQ29" s="157"/>
      <c r="EHR29" s="157"/>
      <c r="EHS29" s="156"/>
      <c r="EHT29" s="157"/>
      <c r="EHU29" s="157"/>
      <c r="EHV29" s="156"/>
      <c r="EHW29" s="157"/>
      <c r="EHX29" s="157"/>
      <c r="EHY29" s="156"/>
      <c r="EHZ29" s="157"/>
      <c r="EIA29" s="157"/>
      <c r="EIB29" s="156"/>
      <c r="EIC29" s="157"/>
      <c r="EID29" s="157"/>
      <c r="EIE29" s="156"/>
      <c r="EIF29" s="157"/>
      <c r="EIG29" s="157"/>
      <c r="EIH29" s="156"/>
      <c r="EII29" s="157"/>
      <c r="EIJ29" s="157"/>
      <c r="EIK29" s="156"/>
      <c r="EIL29" s="157"/>
      <c r="EIM29" s="157"/>
      <c r="EIN29" s="156"/>
      <c r="EIO29" s="157"/>
      <c r="EIP29" s="157"/>
      <c r="EIQ29" s="156"/>
      <c r="EIR29" s="157"/>
      <c r="EIS29" s="157"/>
      <c r="EIT29" s="156"/>
      <c r="EIU29" s="157"/>
      <c r="EIV29" s="157"/>
      <c r="EIW29" s="156"/>
      <c r="EIX29" s="157"/>
      <c r="EIY29" s="157"/>
      <c r="EIZ29" s="156"/>
      <c r="EJA29" s="157"/>
      <c r="EJB29" s="157"/>
      <c r="EJC29" s="156"/>
      <c r="EJD29" s="157"/>
      <c r="EJE29" s="157"/>
      <c r="EJF29" s="156"/>
      <c r="EJG29" s="157"/>
      <c r="EJH29" s="157"/>
      <c r="EJI29" s="156"/>
      <c r="EJJ29" s="157"/>
      <c r="EJK29" s="157"/>
      <c r="EJL29" s="156"/>
      <c r="EJM29" s="157"/>
      <c r="EJN29" s="157"/>
      <c r="EJO29" s="156"/>
      <c r="EJP29" s="157"/>
      <c r="EJQ29" s="157"/>
      <c r="EJR29" s="156"/>
      <c r="EJS29" s="157"/>
      <c r="EJT29" s="157"/>
      <c r="EJU29" s="156"/>
      <c r="EJV29" s="157"/>
      <c r="EJW29" s="157"/>
      <c r="EJX29" s="156"/>
      <c r="EJY29" s="157"/>
      <c r="EJZ29" s="157"/>
      <c r="EKA29" s="156"/>
      <c r="EKB29" s="157"/>
      <c r="EKC29" s="157"/>
      <c r="EKD29" s="156"/>
      <c r="EKE29" s="157"/>
      <c r="EKF29" s="157"/>
      <c r="EKG29" s="156"/>
      <c r="EKH29" s="157"/>
      <c r="EKI29" s="157"/>
      <c r="EKJ29" s="156"/>
      <c r="EKK29" s="157"/>
      <c r="EKL29" s="157"/>
      <c r="EKM29" s="156"/>
      <c r="EKN29" s="157"/>
      <c r="EKO29" s="157"/>
      <c r="EKP29" s="156"/>
      <c r="EKQ29" s="157"/>
      <c r="EKR29" s="157"/>
      <c r="EKS29" s="156"/>
      <c r="EKT29" s="157"/>
      <c r="EKU29" s="157"/>
      <c r="EKV29" s="156"/>
      <c r="EKW29" s="157"/>
      <c r="EKX29" s="157"/>
      <c r="EKY29" s="156"/>
      <c r="EKZ29" s="157"/>
      <c r="ELA29" s="157"/>
      <c r="ELB29" s="156"/>
      <c r="ELC29" s="157"/>
      <c r="ELD29" s="157"/>
      <c r="ELE29" s="156"/>
      <c r="ELF29" s="157"/>
      <c r="ELG29" s="157"/>
      <c r="ELH29" s="156"/>
      <c r="ELI29" s="157"/>
      <c r="ELJ29" s="157"/>
      <c r="ELK29" s="156"/>
      <c r="ELL29" s="157"/>
      <c r="ELM29" s="157"/>
      <c r="ELN29" s="156"/>
      <c r="ELO29" s="157"/>
      <c r="ELP29" s="157"/>
      <c r="ELQ29" s="156"/>
      <c r="ELR29" s="157"/>
      <c r="ELS29" s="157"/>
      <c r="ELT29" s="156"/>
      <c r="ELU29" s="157"/>
      <c r="ELV29" s="157"/>
      <c r="ELW29" s="156"/>
      <c r="ELX29" s="157"/>
      <c r="ELY29" s="157"/>
      <c r="ELZ29" s="156"/>
      <c r="EMA29" s="157"/>
      <c r="EMB29" s="157"/>
      <c r="EMC29" s="156"/>
      <c r="EMD29" s="157"/>
      <c r="EME29" s="157"/>
      <c r="EMF29" s="156"/>
      <c r="EMG29" s="157"/>
      <c r="EMH29" s="157"/>
      <c r="EMI29" s="156"/>
      <c r="EMJ29" s="157"/>
      <c r="EMK29" s="157"/>
      <c r="EML29" s="156"/>
      <c r="EMM29" s="157"/>
      <c r="EMN29" s="157"/>
      <c r="EMO29" s="156"/>
      <c r="EMP29" s="157"/>
      <c r="EMQ29" s="157"/>
      <c r="EMR29" s="156"/>
      <c r="EMS29" s="157"/>
      <c r="EMT29" s="157"/>
      <c r="EMU29" s="156"/>
      <c r="EMV29" s="157"/>
      <c r="EMW29" s="157"/>
      <c r="EMX29" s="156"/>
      <c r="EMY29" s="157"/>
      <c r="EMZ29" s="157"/>
      <c r="ENA29" s="156"/>
      <c r="ENB29" s="157"/>
      <c r="ENC29" s="157"/>
      <c r="END29" s="156"/>
      <c r="ENE29" s="157"/>
      <c r="ENF29" s="157"/>
      <c r="ENG29" s="156"/>
      <c r="ENH29" s="157"/>
      <c r="ENI29" s="157"/>
      <c r="ENJ29" s="156"/>
      <c r="ENK29" s="157"/>
      <c r="ENL29" s="157"/>
      <c r="ENM29" s="156"/>
      <c r="ENN29" s="157"/>
      <c r="ENO29" s="157"/>
      <c r="ENP29" s="156"/>
      <c r="ENQ29" s="157"/>
      <c r="ENR29" s="157"/>
      <c r="ENS29" s="156"/>
      <c r="ENT29" s="157"/>
      <c r="ENU29" s="157"/>
      <c r="ENV29" s="156"/>
      <c r="ENW29" s="157"/>
      <c r="ENX29" s="157"/>
      <c r="ENY29" s="156"/>
      <c r="ENZ29" s="157"/>
      <c r="EOA29" s="157"/>
      <c r="EOB29" s="156"/>
      <c r="EOC29" s="157"/>
      <c r="EOD29" s="157"/>
      <c r="EOE29" s="156"/>
      <c r="EOF29" s="157"/>
      <c r="EOG29" s="157"/>
      <c r="EOH29" s="156"/>
      <c r="EOI29" s="157"/>
      <c r="EOJ29" s="157"/>
      <c r="EOK29" s="156"/>
      <c r="EOL29" s="157"/>
      <c r="EOM29" s="157"/>
      <c r="EON29" s="156"/>
      <c r="EOO29" s="157"/>
      <c r="EOP29" s="157"/>
      <c r="EOQ29" s="156"/>
      <c r="EOR29" s="157"/>
      <c r="EOS29" s="157"/>
      <c r="EOT29" s="156"/>
      <c r="EOU29" s="157"/>
      <c r="EOV29" s="157"/>
      <c r="EOW29" s="156"/>
      <c r="EOX29" s="157"/>
      <c r="EOY29" s="157"/>
      <c r="EOZ29" s="156"/>
      <c r="EPA29" s="157"/>
      <c r="EPB29" s="157"/>
      <c r="EPC29" s="156"/>
      <c r="EPD29" s="157"/>
      <c r="EPE29" s="157"/>
      <c r="EPF29" s="156"/>
      <c r="EPG29" s="157"/>
      <c r="EPH29" s="157"/>
      <c r="EPI29" s="156"/>
      <c r="EPJ29" s="157"/>
      <c r="EPK29" s="157"/>
      <c r="EPL29" s="156"/>
      <c r="EPM29" s="157"/>
      <c r="EPN29" s="157"/>
      <c r="EPO29" s="156"/>
      <c r="EPP29" s="157"/>
      <c r="EPQ29" s="157"/>
      <c r="EPR29" s="156"/>
      <c r="EPS29" s="157"/>
      <c r="EPT29" s="157"/>
      <c r="EPU29" s="156"/>
      <c r="EPV29" s="157"/>
      <c r="EPW29" s="157"/>
      <c r="EPX29" s="156"/>
      <c r="EPY29" s="157"/>
      <c r="EPZ29" s="157"/>
      <c r="EQA29" s="156"/>
      <c r="EQB29" s="157"/>
      <c r="EQC29" s="157"/>
      <c r="EQD29" s="156"/>
      <c r="EQE29" s="157"/>
      <c r="EQF29" s="157"/>
      <c r="EQG29" s="156"/>
      <c r="EQH29" s="157"/>
      <c r="EQI29" s="157"/>
      <c r="EQJ29" s="156"/>
      <c r="EQK29" s="157"/>
      <c r="EQL29" s="157"/>
      <c r="EQM29" s="156"/>
      <c r="EQN29" s="157"/>
      <c r="EQO29" s="157"/>
      <c r="EQP29" s="156"/>
      <c r="EQQ29" s="157"/>
      <c r="EQR29" s="157"/>
      <c r="EQS29" s="156"/>
      <c r="EQT29" s="157"/>
      <c r="EQU29" s="157"/>
      <c r="EQV29" s="156"/>
      <c r="EQW29" s="157"/>
      <c r="EQX29" s="157"/>
      <c r="EQY29" s="156"/>
      <c r="EQZ29" s="157"/>
      <c r="ERA29" s="157"/>
      <c r="ERB29" s="156"/>
      <c r="ERC29" s="157"/>
      <c r="ERD29" s="157"/>
      <c r="ERE29" s="156"/>
      <c r="ERF29" s="157"/>
      <c r="ERG29" s="157"/>
      <c r="ERH29" s="156"/>
      <c r="ERI29" s="157"/>
      <c r="ERJ29" s="157"/>
      <c r="ERK29" s="156"/>
      <c r="ERL29" s="157"/>
      <c r="ERM29" s="157"/>
      <c r="ERN29" s="156"/>
      <c r="ERO29" s="157"/>
      <c r="ERP29" s="157"/>
      <c r="ERQ29" s="156"/>
      <c r="ERR29" s="157"/>
      <c r="ERS29" s="157"/>
      <c r="ERT29" s="156"/>
      <c r="ERU29" s="157"/>
      <c r="ERV29" s="157"/>
      <c r="ERW29" s="156"/>
      <c r="ERX29" s="157"/>
      <c r="ERY29" s="157"/>
      <c r="ERZ29" s="156"/>
      <c r="ESA29" s="157"/>
      <c r="ESB29" s="157"/>
      <c r="ESC29" s="156"/>
      <c r="ESD29" s="157"/>
      <c r="ESE29" s="157"/>
      <c r="ESF29" s="156"/>
      <c r="ESG29" s="157"/>
      <c r="ESH29" s="157"/>
      <c r="ESI29" s="156"/>
      <c r="ESJ29" s="157"/>
      <c r="ESK29" s="157"/>
      <c r="ESL29" s="156"/>
      <c r="ESM29" s="157"/>
      <c r="ESN29" s="157"/>
      <c r="ESO29" s="156"/>
      <c r="ESP29" s="157"/>
      <c r="ESQ29" s="157"/>
      <c r="ESR29" s="156"/>
      <c r="ESS29" s="157"/>
      <c r="EST29" s="157"/>
      <c r="ESU29" s="156"/>
      <c r="ESV29" s="157"/>
      <c r="ESW29" s="157"/>
      <c r="ESX29" s="156"/>
      <c r="ESY29" s="157"/>
      <c r="ESZ29" s="157"/>
      <c r="ETA29" s="156"/>
      <c r="ETB29" s="157"/>
      <c r="ETC29" s="157"/>
      <c r="ETD29" s="156"/>
      <c r="ETE29" s="157"/>
      <c r="ETF29" s="157"/>
      <c r="ETG29" s="156"/>
      <c r="ETH29" s="157"/>
      <c r="ETI29" s="157"/>
      <c r="ETJ29" s="156"/>
      <c r="ETK29" s="157"/>
      <c r="ETL29" s="157"/>
      <c r="ETM29" s="156"/>
      <c r="ETN29" s="157"/>
      <c r="ETO29" s="157"/>
      <c r="ETP29" s="156"/>
      <c r="ETQ29" s="157"/>
      <c r="ETR29" s="157"/>
      <c r="ETS29" s="156"/>
      <c r="ETT29" s="157"/>
      <c r="ETU29" s="157"/>
      <c r="ETV29" s="156"/>
      <c r="ETW29" s="157"/>
      <c r="ETX29" s="157"/>
      <c r="ETY29" s="156"/>
      <c r="ETZ29" s="157"/>
      <c r="EUA29" s="157"/>
      <c r="EUB29" s="156"/>
      <c r="EUC29" s="157"/>
      <c r="EUD29" s="157"/>
      <c r="EUE29" s="156"/>
      <c r="EUF29" s="157"/>
      <c r="EUG29" s="157"/>
      <c r="EUH29" s="156"/>
      <c r="EUI29" s="157"/>
      <c r="EUJ29" s="157"/>
      <c r="EUK29" s="156"/>
      <c r="EUL29" s="157"/>
      <c r="EUM29" s="157"/>
      <c r="EUN29" s="156"/>
      <c r="EUO29" s="157"/>
      <c r="EUP29" s="157"/>
      <c r="EUQ29" s="156"/>
      <c r="EUR29" s="157"/>
      <c r="EUS29" s="157"/>
      <c r="EUT29" s="156"/>
      <c r="EUU29" s="157"/>
      <c r="EUV29" s="157"/>
      <c r="EUW29" s="156"/>
      <c r="EUX29" s="157"/>
      <c r="EUY29" s="157"/>
      <c r="EUZ29" s="156"/>
      <c r="EVA29" s="157"/>
      <c r="EVB29" s="157"/>
      <c r="EVC29" s="156"/>
      <c r="EVD29" s="157"/>
      <c r="EVE29" s="157"/>
      <c r="EVF29" s="156"/>
      <c r="EVG29" s="157"/>
      <c r="EVH29" s="157"/>
      <c r="EVI29" s="156"/>
      <c r="EVJ29" s="157"/>
      <c r="EVK29" s="157"/>
      <c r="EVL29" s="156"/>
      <c r="EVM29" s="157"/>
      <c r="EVN29" s="157"/>
      <c r="EVO29" s="156"/>
      <c r="EVP29" s="157"/>
      <c r="EVQ29" s="157"/>
      <c r="EVR29" s="156"/>
      <c r="EVS29" s="157"/>
      <c r="EVT29" s="157"/>
      <c r="EVU29" s="156"/>
      <c r="EVV29" s="157"/>
      <c r="EVW29" s="157"/>
      <c r="EVX29" s="156"/>
      <c r="EVY29" s="157"/>
      <c r="EVZ29" s="157"/>
      <c r="EWA29" s="156"/>
      <c r="EWB29" s="157"/>
      <c r="EWC29" s="157"/>
      <c r="EWD29" s="156"/>
      <c r="EWE29" s="157"/>
      <c r="EWF29" s="157"/>
      <c r="EWG29" s="156"/>
      <c r="EWH29" s="157"/>
      <c r="EWI29" s="157"/>
      <c r="EWJ29" s="156"/>
      <c r="EWK29" s="157"/>
      <c r="EWL29" s="157"/>
      <c r="EWM29" s="156"/>
      <c r="EWN29" s="157"/>
      <c r="EWO29" s="157"/>
      <c r="EWP29" s="156"/>
      <c r="EWQ29" s="157"/>
      <c r="EWR29" s="157"/>
      <c r="EWS29" s="156"/>
      <c r="EWT29" s="157"/>
      <c r="EWU29" s="157"/>
      <c r="EWV29" s="156"/>
      <c r="EWW29" s="157"/>
      <c r="EWX29" s="157"/>
      <c r="EWY29" s="156"/>
      <c r="EWZ29" s="157"/>
      <c r="EXA29" s="157"/>
      <c r="EXB29" s="156"/>
      <c r="EXC29" s="157"/>
      <c r="EXD29" s="157"/>
      <c r="EXE29" s="156"/>
      <c r="EXF29" s="157"/>
      <c r="EXG29" s="157"/>
      <c r="EXH29" s="156"/>
      <c r="EXI29" s="157"/>
      <c r="EXJ29" s="157"/>
      <c r="EXK29" s="156"/>
      <c r="EXL29" s="157"/>
      <c r="EXM29" s="157"/>
      <c r="EXN29" s="156"/>
      <c r="EXO29" s="157"/>
      <c r="EXP29" s="157"/>
      <c r="EXQ29" s="156"/>
      <c r="EXR29" s="157"/>
      <c r="EXS29" s="157"/>
      <c r="EXT29" s="156"/>
      <c r="EXU29" s="157"/>
      <c r="EXV29" s="157"/>
      <c r="EXW29" s="156"/>
      <c r="EXX29" s="157"/>
      <c r="EXY29" s="157"/>
      <c r="EXZ29" s="156"/>
      <c r="EYA29" s="157"/>
      <c r="EYB29" s="157"/>
      <c r="EYC29" s="156"/>
      <c r="EYD29" s="157"/>
      <c r="EYE29" s="157"/>
      <c r="EYF29" s="156"/>
      <c r="EYG29" s="157"/>
      <c r="EYH29" s="157"/>
      <c r="EYI29" s="156"/>
      <c r="EYJ29" s="157"/>
      <c r="EYK29" s="157"/>
      <c r="EYL29" s="156"/>
      <c r="EYM29" s="157"/>
      <c r="EYN29" s="157"/>
      <c r="EYO29" s="156"/>
      <c r="EYP29" s="157"/>
      <c r="EYQ29" s="157"/>
      <c r="EYR29" s="156"/>
      <c r="EYS29" s="157"/>
      <c r="EYT29" s="157"/>
      <c r="EYU29" s="156"/>
      <c r="EYV29" s="157"/>
      <c r="EYW29" s="157"/>
      <c r="EYX29" s="156"/>
      <c r="EYY29" s="157"/>
      <c r="EYZ29" s="157"/>
      <c r="EZA29" s="156"/>
      <c r="EZB29" s="157"/>
      <c r="EZC29" s="157"/>
      <c r="EZD29" s="156"/>
      <c r="EZE29" s="157"/>
      <c r="EZF29" s="157"/>
      <c r="EZG29" s="156"/>
      <c r="EZH29" s="157"/>
      <c r="EZI29" s="157"/>
      <c r="EZJ29" s="156"/>
      <c r="EZK29" s="157"/>
      <c r="EZL29" s="157"/>
      <c r="EZM29" s="156"/>
      <c r="EZN29" s="157"/>
      <c r="EZO29" s="157"/>
      <c r="EZP29" s="156"/>
      <c r="EZQ29" s="157"/>
      <c r="EZR29" s="157"/>
      <c r="EZS29" s="156"/>
      <c r="EZT29" s="157"/>
      <c r="EZU29" s="157"/>
      <c r="EZV29" s="156"/>
      <c r="EZW29" s="157"/>
      <c r="EZX29" s="157"/>
      <c r="EZY29" s="156"/>
      <c r="EZZ29" s="157"/>
      <c r="FAA29" s="157"/>
      <c r="FAB29" s="156"/>
      <c r="FAC29" s="157"/>
      <c r="FAD29" s="157"/>
      <c r="FAE29" s="156"/>
      <c r="FAF29" s="157"/>
      <c r="FAG29" s="157"/>
      <c r="FAH29" s="156"/>
      <c r="FAI29" s="157"/>
      <c r="FAJ29" s="157"/>
      <c r="FAK29" s="156"/>
      <c r="FAL29" s="157"/>
      <c r="FAM29" s="157"/>
      <c r="FAN29" s="156"/>
      <c r="FAO29" s="157"/>
      <c r="FAP29" s="157"/>
      <c r="FAQ29" s="156"/>
      <c r="FAR29" s="157"/>
      <c r="FAS29" s="157"/>
      <c r="FAT29" s="156"/>
      <c r="FAU29" s="157"/>
      <c r="FAV29" s="157"/>
      <c r="FAW29" s="156"/>
      <c r="FAX29" s="157"/>
      <c r="FAY29" s="157"/>
      <c r="FAZ29" s="156"/>
      <c r="FBA29" s="157"/>
      <c r="FBB29" s="157"/>
      <c r="FBC29" s="156"/>
      <c r="FBD29" s="157"/>
      <c r="FBE29" s="157"/>
      <c r="FBF29" s="156"/>
      <c r="FBG29" s="157"/>
      <c r="FBH29" s="157"/>
      <c r="FBI29" s="156"/>
      <c r="FBJ29" s="157"/>
      <c r="FBK29" s="157"/>
      <c r="FBL29" s="156"/>
      <c r="FBM29" s="157"/>
      <c r="FBN29" s="157"/>
      <c r="FBO29" s="156"/>
      <c r="FBP29" s="157"/>
      <c r="FBQ29" s="157"/>
      <c r="FBR29" s="156"/>
      <c r="FBS29" s="157"/>
      <c r="FBT29" s="157"/>
      <c r="FBU29" s="156"/>
      <c r="FBV29" s="157"/>
      <c r="FBW29" s="157"/>
      <c r="FBX29" s="156"/>
      <c r="FBY29" s="157"/>
      <c r="FBZ29" s="157"/>
      <c r="FCA29" s="156"/>
      <c r="FCB29" s="157"/>
      <c r="FCC29" s="157"/>
      <c r="FCD29" s="156"/>
      <c r="FCE29" s="157"/>
      <c r="FCF29" s="157"/>
      <c r="FCG29" s="156"/>
      <c r="FCH29" s="157"/>
      <c r="FCI29" s="157"/>
      <c r="FCJ29" s="156"/>
      <c r="FCK29" s="157"/>
      <c r="FCL29" s="157"/>
      <c r="FCM29" s="156"/>
      <c r="FCN29" s="157"/>
      <c r="FCO29" s="157"/>
      <c r="FCP29" s="156"/>
      <c r="FCQ29" s="157"/>
      <c r="FCR29" s="157"/>
      <c r="FCS29" s="156"/>
      <c r="FCT29" s="157"/>
      <c r="FCU29" s="157"/>
      <c r="FCV29" s="156"/>
      <c r="FCW29" s="157"/>
      <c r="FCX29" s="157"/>
      <c r="FCY29" s="156"/>
      <c r="FCZ29" s="157"/>
      <c r="FDA29" s="157"/>
      <c r="FDB29" s="156"/>
      <c r="FDC29" s="157"/>
      <c r="FDD29" s="157"/>
      <c r="FDE29" s="156"/>
      <c r="FDF29" s="157"/>
      <c r="FDG29" s="157"/>
      <c r="FDH29" s="156"/>
      <c r="FDI29" s="157"/>
      <c r="FDJ29" s="157"/>
      <c r="FDK29" s="156"/>
      <c r="FDL29" s="157"/>
      <c r="FDM29" s="157"/>
      <c r="FDN29" s="156"/>
      <c r="FDO29" s="157"/>
      <c r="FDP29" s="157"/>
      <c r="FDQ29" s="156"/>
      <c r="FDR29" s="157"/>
      <c r="FDS29" s="157"/>
      <c r="FDT29" s="156"/>
      <c r="FDU29" s="157"/>
      <c r="FDV29" s="157"/>
      <c r="FDW29" s="156"/>
      <c r="FDX29" s="157"/>
      <c r="FDY29" s="157"/>
      <c r="FDZ29" s="156"/>
      <c r="FEA29" s="157"/>
      <c r="FEB29" s="157"/>
      <c r="FEC29" s="156"/>
      <c r="FED29" s="157"/>
      <c r="FEE29" s="157"/>
      <c r="FEF29" s="156"/>
      <c r="FEG29" s="157"/>
      <c r="FEH29" s="157"/>
      <c r="FEI29" s="156"/>
      <c r="FEJ29" s="157"/>
      <c r="FEK29" s="157"/>
      <c r="FEL29" s="156"/>
      <c r="FEM29" s="157"/>
      <c r="FEN29" s="157"/>
      <c r="FEO29" s="156"/>
      <c r="FEP29" s="157"/>
      <c r="FEQ29" s="157"/>
      <c r="FER29" s="156"/>
      <c r="FES29" s="157"/>
      <c r="FET29" s="157"/>
      <c r="FEU29" s="156"/>
      <c r="FEV29" s="157"/>
      <c r="FEW29" s="157"/>
      <c r="FEX29" s="156"/>
      <c r="FEY29" s="157"/>
      <c r="FEZ29" s="157"/>
      <c r="FFA29" s="156"/>
      <c r="FFB29" s="157"/>
      <c r="FFC29" s="157"/>
      <c r="FFD29" s="156"/>
      <c r="FFE29" s="157"/>
      <c r="FFF29" s="157"/>
      <c r="FFG29" s="156"/>
      <c r="FFH29" s="157"/>
      <c r="FFI29" s="157"/>
      <c r="FFJ29" s="156"/>
      <c r="FFK29" s="157"/>
      <c r="FFL29" s="157"/>
      <c r="FFM29" s="156"/>
      <c r="FFN29" s="157"/>
      <c r="FFO29" s="157"/>
      <c r="FFP29" s="156"/>
      <c r="FFQ29" s="157"/>
      <c r="FFR29" s="157"/>
      <c r="FFS29" s="156"/>
      <c r="FFT29" s="157"/>
      <c r="FFU29" s="157"/>
      <c r="FFV29" s="156"/>
      <c r="FFW29" s="157"/>
      <c r="FFX29" s="157"/>
      <c r="FFY29" s="156"/>
      <c r="FFZ29" s="157"/>
      <c r="FGA29" s="157"/>
      <c r="FGB29" s="156"/>
      <c r="FGC29" s="157"/>
      <c r="FGD29" s="157"/>
      <c r="FGE29" s="156"/>
      <c r="FGF29" s="157"/>
      <c r="FGG29" s="157"/>
      <c r="FGH29" s="156"/>
      <c r="FGI29" s="157"/>
      <c r="FGJ29" s="157"/>
      <c r="FGK29" s="156"/>
      <c r="FGL29" s="157"/>
      <c r="FGM29" s="157"/>
      <c r="FGN29" s="156"/>
      <c r="FGO29" s="157"/>
      <c r="FGP29" s="157"/>
      <c r="FGQ29" s="156"/>
      <c r="FGR29" s="157"/>
      <c r="FGS29" s="157"/>
      <c r="FGT29" s="156"/>
      <c r="FGU29" s="157"/>
      <c r="FGV29" s="157"/>
      <c r="FGW29" s="156"/>
      <c r="FGX29" s="157"/>
      <c r="FGY29" s="157"/>
      <c r="FGZ29" s="156"/>
      <c r="FHA29" s="157"/>
      <c r="FHB29" s="157"/>
      <c r="FHC29" s="156"/>
      <c r="FHD29" s="157"/>
      <c r="FHE29" s="157"/>
      <c r="FHF29" s="156"/>
      <c r="FHG29" s="157"/>
      <c r="FHH29" s="157"/>
      <c r="FHI29" s="156"/>
      <c r="FHJ29" s="157"/>
      <c r="FHK29" s="157"/>
      <c r="FHL29" s="156"/>
      <c r="FHM29" s="157"/>
      <c r="FHN29" s="157"/>
      <c r="FHO29" s="156"/>
      <c r="FHP29" s="157"/>
      <c r="FHQ29" s="157"/>
      <c r="FHR29" s="156"/>
      <c r="FHS29" s="157"/>
      <c r="FHT29" s="157"/>
      <c r="FHU29" s="156"/>
      <c r="FHV29" s="157"/>
      <c r="FHW29" s="157"/>
      <c r="FHX29" s="156"/>
      <c r="FHY29" s="157"/>
      <c r="FHZ29" s="157"/>
      <c r="FIA29" s="156"/>
      <c r="FIB29" s="157"/>
      <c r="FIC29" s="157"/>
      <c r="FID29" s="156"/>
      <c r="FIE29" s="157"/>
      <c r="FIF29" s="157"/>
      <c r="FIG29" s="156"/>
      <c r="FIH29" s="157"/>
      <c r="FII29" s="157"/>
      <c r="FIJ29" s="156"/>
      <c r="FIK29" s="157"/>
      <c r="FIL29" s="157"/>
      <c r="FIM29" s="156"/>
      <c r="FIN29" s="157"/>
      <c r="FIO29" s="157"/>
      <c r="FIP29" s="156"/>
      <c r="FIQ29" s="157"/>
      <c r="FIR29" s="157"/>
      <c r="FIS29" s="156"/>
      <c r="FIT29" s="157"/>
      <c r="FIU29" s="157"/>
      <c r="FIV29" s="156"/>
      <c r="FIW29" s="157"/>
      <c r="FIX29" s="157"/>
      <c r="FIY29" s="156"/>
      <c r="FIZ29" s="157"/>
      <c r="FJA29" s="157"/>
      <c r="FJB29" s="156"/>
      <c r="FJC29" s="157"/>
      <c r="FJD29" s="157"/>
      <c r="FJE29" s="156"/>
      <c r="FJF29" s="157"/>
      <c r="FJG29" s="157"/>
      <c r="FJH29" s="156"/>
      <c r="FJI29" s="157"/>
      <c r="FJJ29" s="157"/>
      <c r="FJK29" s="156"/>
      <c r="FJL29" s="157"/>
      <c r="FJM29" s="157"/>
      <c r="FJN29" s="156"/>
      <c r="FJO29" s="157"/>
      <c r="FJP29" s="157"/>
      <c r="FJQ29" s="156"/>
      <c r="FJR29" s="157"/>
      <c r="FJS29" s="157"/>
      <c r="FJT29" s="156"/>
      <c r="FJU29" s="157"/>
      <c r="FJV29" s="157"/>
      <c r="FJW29" s="156"/>
      <c r="FJX29" s="157"/>
      <c r="FJY29" s="157"/>
      <c r="FJZ29" s="156"/>
      <c r="FKA29" s="157"/>
      <c r="FKB29" s="157"/>
      <c r="FKC29" s="156"/>
      <c r="FKD29" s="157"/>
      <c r="FKE29" s="157"/>
      <c r="FKF29" s="156"/>
      <c r="FKG29" s="157"/>
      <c r="FKH29" s="157"/>
      <c r="FKI29" s="156"/>
      <c r="FKJ29" s="157"/>
      <c r="FKK29" s="157"/>
      <c r="FKL29" s="156"/>
      <c r="FKM29" s="157"/>
      <c r="FKN29" s="157"/>
      <c r="FKO29" s="156"/>
      <c r="FKP29" s="157"/>
      <c r="FKQ29" s="157"/>
      <c r="FKR29" s="156"/>
      <c r="FKS29" s="157"/>
      <c r="FKT29" s="157"/>
      <c r="FKU29" s="156"/>
      <c r="FKV29" s="157"/>
      <c r="FKW29" s="157"/>
      <c r="FKX29" s="156"/>
      <c r="FKY29" s="157"/>
      <c r="FKZ29" s="157"/>
      <c r="FLA29" s="156"/>
      <c r="FLB29" s="157"/>
      <c r="FLC29" s="157"/>
      <c r="FLD29" s="156"/>
      <c r="FLE29" s="157"/>
      <c r="FLF29" s="157"/>
      <c r="FLG29" s="156"/>
      <c r="FLH29" s="157"/>
      <c r="FLI29" s="157"/>
      <c r="FLJ29" s="156"/>
      <c r="FLK29" s="157"/>
      <c r="FLL29" s="157"/>
      <c r="FLM29" s="156"/>
      <c r="FLN29" s="157"/>
      <c r="FLO29" s="157"/>
      <c r="FLP29" s="156"/>
      <c r="FLQ29" s="157"/>
      <c r="FLR29" s="157"/>
      <c r="FLS29" s="156"/>
      <c r="FLT29" s="157"/>
      <c r="FLU29" s="157"/>
      <c r="FLV29" s="156"/>
      <c r="FLW29" s="157"/>
      <c r="FLX29" s="157"/>
      <c r="FLY29" s="156"/>
      <c r="FLZ29" s="157"/>
      <c r="FMA29" s="157"/>
      <c r="FMB29" s="156"/>
      <c r="FMC29" s="157"/>
      <c r="FMD29" s="157"/>
      <c r="FME29" s="156"/>
      <c r="FMF29" s="157"/>
      <c r="FMG29" s="157"/>
      <c r="FMH29" s="156"/>
      <c r="FMI29" s="157"/>
      <c r="FMJ29" s="157"/>
      <c r="FMK29" s="156"/>
      <c r="FML29" s="157"/>
      <c r="FMM29" s="157"/>
      <c r="FMN29" s="156"/>
      <c r="FMO29" s="157"/>
      <c r="FMP29" s="157"/>
      <c r="FMQ29" s="156"/>
      <c r="FMR29" s="157"/>
      <c r="FMS29" s="157"/>
      <c r="FMT29" s="156"/>
      <c r="FMU29" s="157"/>
      <c r="FMV29" s="157"/>
      <c r="FMW29" s="156"/>
      <c r="FMX29" s="157"/>
      <c r="FMY29" s="157"/>
      <c r="FMZ29" s="156"/>
      <c r="FNA29" s="157"/>
      <c r="FNB29" s="157"/>
      <c r="FNC29" s="156"/>
      <c r="FND29" s="157"/>
      <c r="FNE29" s="157"/>
      <c r="FNF29" s="156"/>
      <c r="FNG29" s="157"/>
      <c r="FNH29" s="157"/>
      <c r="FNI29" s="156"/>
      <c r="FNJ29" s="157"/>
      <c r="FNK29" s="157"/>
      <c r="FNL29" s="156"/>
      <c r="FNM29" s="157"/>
      <c r="FNN29" s="157"/>
      <c r="FNO29" s="156"/>
      <c r="FNP29" s="157"/>
      <c r="FNQ29" s="157"/>
      <c r="FNR29" s="156"/>
      <c r="FNS29" s="157"/>
      <c r="FNT29" s="157"/>
      <c r="FNU29" s="156"/>
      <c r="FNV29" s="157"/>
      <c r="FNW29" s="157"/>
      <c r="FNX29" s="156"/>
      <c r="FNY29" s="157"/>
      <c r="FNZ29" s="157"/>
      <c r="FOA29" s="156"/>
      <c r="FOB29" s="157"/>
      <c r="FOC29" s="157"/>
      <c r="FOD29" s="156"/>
      <c r="FOE29" s="157"/>
      <c r="FOF29" s="157"/>
      <c r="FOG29" s="156"/>
      <c r="FOH29" s="157"/>
      <c r="FOI29" s="157"/>
      <c r="FOJ29" s="156"/>
      <c r="FOK29" s="157"/>
      <c r="FOL29" s="157"/>
      <c r="FOM29" s="156"/>
      <c r="FON29" s="157"/>
      <c r="FOO29" s="157"/>
      <c r="FOP29" s="156"/>
      <c r="FOQ29" s="157"/>
      <c r="FOR29" s="157"/>
      <c r="FOS29" s="156"/>
      <c r="FOT29" s="157"/>
      <c r="FOU29" s="157"/>
      <c r="FOV29" s="156"/>
      <c r="FOW29" s="157"/>
      <c r="FOX29" s="157"/>
      <c r="FOY29" s="156"/>
      <c r="FOZ29" s="157"/>
      <c r="FPA29" s="157"/>
      <c r="FPB29" s="156"/>
      <c r="FPC29" s="157"/>
      <c r="FPD29" s="157"/>
      <c r="FPE29" s="156"/>
      <c r="FPF29" s="157"/>
      <c r="FPG29" s="157"/>
      <c r="FPH29" s="156"/>
      <c r="FPI29" s="157"/>
      <c r="FPJ29" s="157"/>
      <c r="FPK29" s="156"/>
      <c r="FPL29" s="157"/>
      <c r="FPM29" s="157"/>
      <c r="FPN29" s="156"/>
      <c r="FPO29" s="157"/>
      <c r="FPP29" s="157"/>
      <c r="FPQ29" s="156"/>
      <c r="FPR29" s="157"/>
      <c r="FPS29" s="157"/>
      <c r="FPT29" s="156"/>
      <c r="FPU29" s="157"/>
      <c r="FPV29" s="157"/>
      <c r="FPW29" s="156"/>
      <c r="FPX29" s="157"/>
      <c r="FPY29" s="157"/>
      <c r="FPZ29" s="156"/>
      <c r="FQA29" s="157"/>
      <c r="FQB29" s="157"/>
      <c r="FQC29" s="156"/>
      <c r="FQD29" s="157"/>
      <c r="FQE29" s="157"/>
      <c r="FQF29" s="156"/>
      <c r="FQG29" s="157"/>
      <c r="FQH29" s="157"/>
      <c r="FQI29" s="156"/>
      <c r="FQJ29" s="157"/>
      <c r="FQK29" s="157"/>
      <c r="FQL29" s="156"/>
      <c r="FQM29" s="157"/>
      <c r="FQN29" s="157"/>
      <c r="FQO29" s="156"/>
      <c r="FQP29" s="157"/>
      <c r="FQQ29" s="157"/>
      <c r="FQR29" s="156"/>
      <c r="FQS29" s="157"/>
      <c r="FQT29" s="157"/>
      <c r="FQU29" s="156"/>
      <c r="FQV29" s="157"/>
      <c r="FQW29" s="157"/>
      <c r="FQX29" s="156"/>
      <c r="FQY29" s="157"/>
      <c r="FQZ29" s="157"/>
      <c r="FRA29" s="156"/>
      <c r="FRB29" s="157"/>
      <c r="FRC29" s="157"/>
      <c r="FRD29" s="156"/>
      <c r="FRE29" s="157"/>
      <c r="FRF29" s="157"/>
      <c r="FRG29" s="156"/>
      <c r="FRH29" s="157"/>
      <c r="FRI29" s="157"/>
      <c r="FRJ29" s="156"/>
      <c r="FRK29" s="157"/>
      <c r="FRL29" s="157"/>
      <c r="FRM29" s="156"/>
      <c r="FRN29" s="157"/>
      <c r="FRO29" s="157"/>
      <c r="FRP29" s="156"/>
      <c r="FRQ29" s="157"/>
      <c r="FRR29" s="157"/>
      <c r="FRS29" s="156"/>
      <c r="FRT29" s="157"/>
      <c r="FRU29" s="157"/>
      <c r="FRV29" s="156"/>
      <c r="FRW29" s="157"/>
      <c r="FRX29" s="157"/>
      <c r="FRY29" s="156"/>
      <c r="FRZ29" s="157"/>
      <c r="FSA29" s="157"/>
      <c r="FSB29" s="156"/>
      <c r="FSC29" s="157"/>
      <c r="FSD29" s="157"/>
      <c r="FSE29" s="156"/>
      <c r="FSF29" s="157"/>
      <c r="FSG29" s="157"/>
      <c r="FSH29" s="156"/>
      <c r="FSI29" s="157"/>
      <c r="FSJ29" s="157"/>
      <c r="FSK29" s="156"/>
      <c r="FSL29" s="157"/>
      <c r="FSM29" s="157"/>
      <c r="FSN29" s="156"/>
      <c r="FSO29" s="157"/>
      <c r="FSP29" s="157"/>
      <c r="FSQ29" s="156"/>
      <c r="FSR29" s="157"/>
      <c r="FSS29" s="157"/>
      <c r="FST29" s="156"/>
      <c r="FSU29" s="157"/>
      <c r="FSV29" s="157"/>
      <c r="FSW29" s="156"/>
      <c r="FSX29" s="157"/>
      <c r="FSY29" s="157"/>
      <c r="FSZ29" s="156"/>
      <c r="FTA29" s="157"/>
      <c r="FTB29" s="157"/>
      <c r="FTC29" s="156"/>
      <c r="FTD29" s="157"/>
      <c r="FTE29" s="157"/>
      <c r="FTF29" s="156"/>
      <c r="FTG29" s="157"/>
      <c r="FTH29" s="157"/>
      <c r="FTI29" s="156"/>
      <c r="FTJ29" s="157"/>
      <c r="FTK29" s="157"/>
      <c r="FTL29" s="156"/>
      <c r="FTM29" s="157"/>
      <c r="FTN29" s="157"/>
      <c r="FTO29" s="156"/>
      <c r="FTP29" s="157"/>
      <c r="FTQ29" s="157"/>
      <c r="FTR29" s="156"/>
      <c r="FTS29" s="157"/>
      <c r="FTT29" s="157"/>
      <c r="FTU29" s="156"/>
      <c r="FTV29" s="157"/>
      <c r="FTW29" s="157"/>
      <c r="FTX29" s="156"/>
      <c r="FTY29" s="157"/>
      <c r="FTZ29" s="157"/>
      <c r="FUA29" s="156"/>
      <c r="FUB29" s="157"/>
      <c r="FUC29" s="157"/>
      <c r="FUD29" s="156"/>
      <c r="FUE29" s="157"/>
      <c r="FUF29" s="157"/>
      <c r="FUG29" s="156"/>
      <c r="FUH29" s="157"/>
      <c r="FUI29" s="157"/>
      <c r="FUJ29" s="156"/>
      <c r="FUK29" s="157"/>
      <c r="FUL29" s="157"/>
      <c r="FUM29" s="156"/>
      <c r="FUN29" s="157"/>
      <c r="FUO29" s="157"/>
      <c r="FUP29" s="156"/>
      <c r="FUQ29" s="157"/>
      <c r="FUR29" s="157"/>
      <c r="FUS29" s="156"/>
      <c r="FUT29" s="157"/>
      <c r="FUU29" s="157"/>
      <c r="FUV29" s="156"/>
      <c r="FUW29" s="157"/>
      <c r="FUX29" s="157"/>
      <c r="FUY29" s="156"/>
      <c r="FUZ29" s="157"/>
      <c r="FVA29" s="157"/>
      <c r="FVB29" s="156"/>
      <c r="FVC29" s="157"/>
      <c r="FVD29" s="157"/>
      <c r="FVE29" s="156"/>
      <c r="FVF29" s="157"/>
      <c r="FVG29" s="157"/>
      <c r="FVH29" s="156"/>
      <c r="FVI29" s="157"/>
      <c r="FVJ29" s="157"/>
      <c r="FVK29" s="156"/>
      <c r="FVL29" s="157"/>
      <c r="FVM29" s="157"/>
      <c r="FVN29" s="156"/>
      <c r="FVO29" s="157"/>
      <c r="FVP29" s="157"/>
      <c r="FVQ29" s="156"/>
      <c r="FVR29" s="157"/>
      <c r="FVS29" s="157"/>
      <c r="FVT29" s="156"/>
      <c r="FVU29" s="157"/>
      <c r="FVV29" s="157"/>
      <c r="FVW29" s="156"/>
      <c r="FVX29" s="157"/>
      <c r="FVY29" s="157"/>
      <c r="FVZ29" s="156"/>
      <c r="FWA29" s="157"/>
      <c r="FWB29" s="157"/>
      <c r="FWC29" s="156"/>
      <c r="FWD29" s="157"/>
      <c r="FWE29" s="157"/>
      <c r="FWF29" s="156"/>
      <c r="FWG29" s="157"/>
      <c r="FWH29" s="157"/>
      <c r="FWI29" s="156"/>
      <c r="FWJ29" s="157"/>
      <c r="FWK29" s="157"/>
      <c r="FWL29" s="156"/>
      <c r="FWM29" s="157"/>
      <c r="FWN29" s="157"/>
      <c r="FWO29" s="156"/>
      <c r="FWP29" s="157"/>
      <c r="FWQ29" s="157"/>
      <c r="FWR29" s="156"/>
      <c r="FWS29" s="157"/>
      <c r="FWT29" s="157"/>
      <c r="FWU29" s="156"/>
      <c r="FWV29" s="157"/>
      <c r="FWW29" s="157"/>
      <c r="FWX29" s="156"/>
      <c r="FWY29" s="157"/>
      <c r="FWZ29" s="157"/>
      <c r="FXA29" s="156"/>
      <c r="FXB29" s="157"/>
      <c r="FXC29" s="157"/>
      <c r="FXD29" s="156"/>
      <c r="FXE29" s="157"/>
      <c r="FXF29" s="157"/>
      <c r="FXG29" s="156"/>
      <c r="FXH29" s="157"/>
      <c r="FXI29" s="157"/>
      <c r="FXJ29" s="156"/>
      <c r="FXK29" s="157"/>
      <c r="FXL29" s="157"/>
      <c r="FXM29" s="156"/>
      <c r="FXN29" s="157"/>
      <c r="FXO29" s="157"/>
      <c r="FXP29" s="156"/>
      <c r="FXQ29" s="157"/>
      <c r="FXR29" s="157"/>
      <c r="FXS29" s="156"/>
      <c r="FXT29" s="157"/>
      <c r="FXU29" s="157"/>
      <c r="FXV29" s="156"/>
      <c r="FXW29" s="157"/>
      <c r="FXX29" s="157"/>
      <c r="FXY29" s="156"/>
      <c r="FXZ29" s="157"/>
      <c r="FYA29" s="157"/>
      <c r="FYB29" s="156"/>
      <c r="FYC29" s="157"/>
      <c r="FYD29" s="157"/>
      <c r="FYE29" s="156"/>
      <c r="FYF29" s="157"/>
      <c r="FYG29" s="157"/>
      <c r="FYH29" s="156"/>
      <c r="FYI29" s="157"/>
      <c r="FYJ29" s="157"/>
      <c r="FYK29" s="156"/>
      <c r="FYL29" s="157"/>
      <c r="FYM29" s="157"/>
      <c r="FYN29" s="156"/>
      <c r="FYO29" s="157"/>
      <c r="FYP29" s="157"/>
      <c r="FYQ29" s="156"/>
      <c r="FYR29" s="157"/>
      <c r="FYS29" s="157"/>
      <c r="FYT29" s="156"/>
      <c r="FYU29" s="157"/>
      <c r="FYV29" s="157"/>
      <c r="FYW29" s="156"/>
      <c r="FYX29" s="157"/>
      <c r="FYY29" s="157"/>
      <c r="FYZ29" s="156"/>
      <c r="FZA29" s="157"/>
      <c r="FZB29" s="157"/>
      <c r="FZC29" s="156"/>
      <c r="FZD29" s="157"/>
      <c r="FZE29" s="157"/>
      <c r="FZF29" s="156"/>
      <c r="FZG29" s="157"/>
      <c r="FZH29" s="157"/>
      <c r="FZI29" s="156"/>
      <c r="FZJ29" s="157"/>
      <c r="FZK29" s="157"/>
      <c r="FZL29" s="156"/>
      <c r="FZM29" s="157"/>
      <c r="FZN29" s="157"/>
      <c r="FZO29" s="156"/>
      <c r="FZP29" s="157"/>
      <c r="FZQ29" s="157"/>
      <c r="FZR29" s="156"/>
      <c r="FZS29" s="157"/>
      <c r="FZT29" s="157"/>
      <c r="FZU29" s="156"/>
      <c r="FZV29" s="157"/>
      <c r="FZW29" s="157"/>
      <c r="FZX29" s="156"/>
      <c r="FZY29" s="157"/>
      <c r="FZZ29" s="157"/>
      <c r="GAA29" s="156"/>
      <c r="GAB29" s="157"/>
      <c r="GAC29" s="157"/>
      <c r="GAD29" s="156"/>
      <c r="GAE29" s="157"/>
      <c r="GAF29" s="157"/>
      <c r="GAG29" s="156"/>
      <c r="GAH29" s="157"/>
      <c r="GAI29" s="157"/>
      <c r="GAJ29" s="156"/>
      <c r="GAK29" s="157"/>
      <c r="GAL29" s="157"/>
      <c r="GAM29" s="156"/>
      <c r="GAN29" s="157"/>
      <c r="GAO29" s="157"/>
      <c r="GAP29" s="156"/>
      <c r="GAQ29" s="157"/>
      <c r="GAR29" s="157"/>
      <c r="GAS29" s="156"/>
      <c r="GAT29" s="157"/>
      <c r="GAU29" s="157"/>
      <c r="GAV29" s="156"/>
      <c r="GAW29" s="157"/>
      <c r="GAX29" s="157"/>
      <c r="GAY29" s="156"/>
      <c r="GAZ29" s="157"/>
      <c r="GBA29" s="157"/>
      <c r="GBB29" s="156"/>
      <c r="GBC29" s="157"/>
      <c r="GBD29" s="157"/>
      <c r="GBE29" s="156"/>
      <c r="GBF29" s="157"/>
      <c r="GBG29" s="157"/>
      <c r="GBH29" s="156"/>
      <c r="GBI29" s="157"/>
      <c r="GBJ29" s="157"/>
      <c r="GBK29" s="156"/>
      <c r="GBL29" s="157"/>
      <c r="GBM29" s="157"/>
      <c r="GBN29" s="156"/>
      <c r="GBO29" s="157"/>
      <c r="GBP29" s="157"/>
      <c r="GBQ29" s="156"/>
      <c r="GBR29" s="157"/>
      <c r="GBS29" s="157"/>
      <c r="GBT29" s="156"/>
      <c r="GBU29" s="157"/>
      <c r="GBV29" s="157"/>
      <c r="GBW29" s="156"/>
      <c r="GBX29" s="157"/>
      <c r="GBY29" s="157"/>
      <c r="GBZ29" s="156"/>
      <c r="GCA29" s="157"/>
      <c r="GCB29" s="157"/>
      <c r="GCC29" s="156"/>
      <c r="GCD29" s="157"/>
      <c r="GCE29" s="157"/>
      <c r="GCF29" s="156"/>
      <c r="GCG29" s="157"/>
      <c r="GCH29" s="157"/>
      <c r="GCI29" s="156"/>
      <c r="GCJ29" s="157"/>
      <c r="GCK29" s="157"/>
      <c r="GCL29" s="156"/>
      <c r="GCM29" s="157"/>
      <c r="GCN29" s="157"/>
      <c r="GCO29" s="156"/>
      <c r="GCP29" s="157"/>
      <c r="GCQ29" s="157"/>
      <c r="GCR29" s="156"/>
      <c r="GCS29" s="157"/>
      <c r="GCT29" s="157"/>
      <c r="GCU29" s="156"/>
      <c r="GCV29" s="157"/>
      <c r="GCW29" s="157"/>
      <c r="GCX29" s="156"/>
      <c r="GCY29" s="157"/>
      <c r="GCZ29" s="157"/>
      <c r="GDA29" s="156"/>
      <c r="GDB29" s="157"/>
      <c r="GDC29" s="157"/>
      <c r="GDD29" s="156"/>
      <c r="GDE29" s="157"/>
      <c r="GDF29" s="157"/>
      <c r="GDG29" s="156"/>
      <c r="GDH29" s="157"/>
      <c r="GDI29" s="157"/>
      <c r="GDJ29" s="156"/>
      <c r="GDK29" s="157"/>
      <c r="GDL29" s="157"/>
      <c r="GDM29" s="156"/>
      <c r="GDN29" s="157"/>
      <c r="GDO29" s="157"/>
      <c r="GDP29" s="156"/>
      <c r="GDQ29" s="157"/>
      <c r="GDR29" s="157"/>
      <c r="GDS29" s="156"/>
      <c r="GDT29" s="157"/>
      <c r="GDU29" s="157"/>
      <c r="GDV29" s="156"/>
      <c r="GDW29" s="157"/>
      <c r="GDX29" s="157"/>
      <c r="GDY29" s="156"/>
      <c r="GDZ29" s="157"/>
      <c r="GEA29" s="157"/>
      <c r="GEB29" s="156"/>
      <c r="GEC29" s="157"/>
      <c r="GED29" s="157"/>
      <c r="GEE29" s="156"/>
      <c r="GEF29" s="157"/>
      <c r="GEG29" s="157"/>
      <c r="GEH29" s="156"/>
      <c r="GEI29" s="157"/>
      <c r="GEJ29" s="157"/>
      <c r="GEK29" s="156"/>
      <c r="GEL29" s="157"/>
      <c r="GEM29" s="157"/>
      <c r="GEN29" s="156"/>
      <c r="GEO29" s="157"/>
      <c r="GEP29" s="157"/>
      <c r="GEQ29" s="156"/>
      <c r="GER29" s="157"/>
      <c r="GES29" s="157"/>
      <c r="GET29" s="156"/>
      <c r="GEU29" s="157"/>
      <c r="GEV29" s="157"/>
      <c r="GEW29" s="156"/>
      <c r="GEX29" s="157"/>
      <c r="GEY29" s="157"/>
      <c r="GEZ29" s="156"/>
      <c r="GFA29" s="157"/>
      <c r="GFB29" s="157"/>
      <c r="GFC29" s="156"/>
      <c r="GFD29" s="157"/>
      <c r="GFE29" s="157"/>
      <c r="GFF29" s="156"/>
      <c r="GFG29" s="157"/>
      <c r="GFH29" s="157"/>
      <c r="GFI29" s="156"/>
      <c r="GFJ29" s="157"/>
      <c r="GFK29" s="157"/>
      <c r="GFL29" s="156"/>
      <c r="GFM29" s="157"/>
      <c r="GFN29" s="157"/>
      <c r="GFO29" s="156"/>
      <c r="GFP29" s="157"/>
      <c r="GFQ29" s="157"/>
      <c r="GFR29" s="156"/>
      <c r="GFS29" s="157"/>
      <c r="GFT29" s="157"/>
      <c r="GFU29" s="156"/>
      <c r="GFV29" s="157"/>
      <c r="GFW29" s="157"/>
      <c r="GFX29" s="156"/>
      <c r="GFY29" s="157"/>
      <c r="GFZ29" s="157"/>
      <c r="GGA29" s="156"/>
      <c r="GGB29" s="157"/>
      <c r="GGC29" s="157"/>
      <c r="GGD29" s="156"/>
      <c r="GGE29" s="157"/>
      <c r="GGF29" s="157"/>
      <c r="GGG29" s="156"/>
      <c r="GGH29" s="157"/>
      <c r="GGI29" s="157"/>
      <c r="GGJ29" s="156"/>
      <c r="GGK29" s="157"/>
      <c r="GGL29" s="157"/>
      <c r="GGM29" s="156"/>
      <c r="GGN29" s="157"/>
      <c r="GGO29" s="157"/>
      <c r="GGP29" s="156"/>
      <c r="GGQ29" s="157"/>
      <c r="GGR29" s="157"/>
      <c r="GGS29" s="156"/>
      <c r="GGT29" s="157"/>
      <c r="GGU29" s="157"/>
      <c r="GGV29" s="156"/>
      <c r="GGW29" s="157"/>
      <c r="GGX29" s="157"/>
      <c r="GGY29" s="156"/>
      <c r="GGZ29" s="157"/>
      <c r="GHA29" s="157"/>
      <c r="GHB29" s="156"/>
      <c r="GHC29" s="157"/>
      <c r="GHD29" s="157"/>
      <c r="GHE29" s="156"/>
      <c r="GHF29" s="157"/>
      <c r="GHG29" s="157"/>
      <c r="GHH29" s="156"/>
      <c r="GHI29" s="157"/>
      <c r="GHJ29" s="157"/>
      <c r="GHK29" s="156"/>
      <c r="GHL29" s="157"/>
      <c r="GHM29" s="157"/>
      <c r="GHN29" s="156"/>
      <c r="GHO29" s="157"/>
      <c r="GHP29" s="157"/>
      <c r="GHQ29" s="156"/>
      <c r="GHR29" s="157"/>
      <c r="GHS29" s="157"/>
      <c r="GHT29" s="156"/>
      <c r="GHU29" s="157"/>
      <c r="GHV29" s="157"/>
      <c r="GHW29" s="156"/>
      <c r="GHX29" s="157"/>
      <c r="GHY29" s="157"/>
      <c r="GHZ29" s="156"/>
      <c r="GIA29" s="157"/>
      <c r="GIB29" s="157"/>
      <c r="GIC29" s="156"/>
      <c r="GID29" s="157"/>
      <c r="GIE29" s="157"/>
      <c r="GIF29" s="156"/>
      <c r="GIG29" s="157"/>
      <c r="GIH29" s="157"/>
      <c r="GII29" s="156"/>
      <c r="GIJ29" s="157"/>
      <c r="GIK29" s="157"/>
      <c r="GIL29" s="156"/>
      <c r="GIM29" s="157"/>
      <c r="GIN29" s="157"/>
      <c r="GIO29" s="156"/>
      <c r="GIP29" s="157"/>
      <c r="GIQ29" s="157"/>
      <c r="GIR29" s="156"/>
      <c r="GIS29" s="157"/>
      <c r="GIT29" s="157"/>
      <c r="GIU29" s="156"/>
      <c r="GIV29" s="157"/>
      <c r="GIW29" s="157"/>
      <c r="GIX29" s="156"/>
      <c r="GIY29" s="157"/>
      <c r="GIZ29" s="157"/>
      <c r="GJA29" s="156"/>
      <c r="GJB29" s="157"/>
      <c r="GJC29" s="157"/>
      <c r="GJD29" s="156"/>
      <c r="GJE29" s="157"/>
      <c r="GJF29" s="157"/>
      <c r="GJG29" s="156"/>
      <c r="GJH29" s="157"/>
      <c r="GJI29" s="157"/>
      <c r="GJJ29" s="156"/>
      <c r="GJK29" s="157"/>
      <c r="GJL29" s="157"/>
      <c r="GJM29" s="156"/>
      <c r="GJN29" s="157"/>
      <c r="GJO29" s="157"/>
      <c r="GJP29" s="156"/>
      <c r="GJQ29" s="157"/>
      <c r="GJR29" s="157"/>
      <c r="GJS29" s="156"/>
      <c r="GJT29" s="157"/>
      <c r="GJU29" s="157"/>
      <c r="GJV29" s="156"/>
      <c r="GJW29" s="157"/>
      <c r="GJX29" s="157"/>
      <c r="GJY29" s="156"/>
      <c r="GJZ29" s="157"/>
      <c r="GKA29" s="157"/>
      <c r="GKB29" s="156"/>
      <c r="GKC29" s="157"/>
      <c r="GKD29" s="157"/>
      <c r="GKE29" s="156"/>
      <c r="GKF29" s="157"/>
      <c r="GKG29" s="157"/>
      <c r="GKH29" s="156"/>
      <c r="GKI29" s="157"/>
      <c r="GKJ29" s="157"/>
      <c r="GKK29" s="156"/>
      <c r="GKL29" s="157"/>
      <c r="GKM29" s="157"/>
      <c r="GKN29" s="156"/>
      <c r="GKO29" s="157"/>
      <c r="GKP29" s="157"/>
      <c r="GKQ29" s="156"/>
      <c r="GKR29" s="157"/>
      <c r="GKS29" s="157"/>
      <c r="GKT29" s="156"/>
      <c r="GKU29" s="157"/>
      <c r="GKV29" s="157"/>
      <c r="GKW29" s="156"/>
      <c r="GKX29" s="157"/>
      <c r="GKY29" s="157"/>
      <c r="GKZ29" s="156"/>
      <c r="GLA29" s="157"/>
      <c r="GLB29" s="157"/>
      <c r="GLC29" s="156"/>
      <c r="GLD29" s="157"/>
      <c r="GLE29" s="157"/>
      <c r="GLF29" s="156"/>
      <c r="GLG29" s="157"/>
      <c r="GLH29" s="157"/>
      <c r="GLI29" s="156"/>
      <c r="GLJ29" s="157"/>
      <c r="GLK29" s="157"/>
      <c r="GLL29" s="156"/>
      <c r="GLM29" s="157"/>
      <c r="GLN29" s="157"/>
      <c r="GLO29" s="156"/>
      <c r="GLP29" s="157"/>
      <c r="GLQ29" s="157"/>
      <c r="GLR29" s="156"/>
      <c r="GLS29" s="157"/>
      <c r="GLT29" s="157"/>
      <c r="GLU29" s="156"/>
      <c r="GLV29" s="157"/>
      <c r="GLW29" s="157"/>
      <c r="GLX29" s="156"/>
      <c r="GLY29" s="157"/>
      <c r="GLZ29" s="157"/>
      <c r="GMA29" s="156"/>
      <c r="GMB29" s="157"/>
      <c r="GMC29" s="157"/>
      <c r="GMD29" s="156"/>
      <c r="GME29" s="157"/>
      <c r="GMF29" s="157"/>
      <c r="GMG29" s="156"/>
      <c r="GMH29" s="157"/>
      <c r="GMI29" s="157"/>
      <c r="GMJ29" s="156"/>
      <c r="GMK29" s="157"/>
      <c r="GML29" s="157"/>
      <c r="GMM29" s="156"/>
      <c r="GMN29" s="157"/>
      <c r="GMO29" s="157"/>
      <c r="GMP29" s="156"/>
      <c r="GMQ29" s="157"/>
      <c r="GMR29" s="157"/>
      <c r="GMS29" s="156"/>
      <c r="GMT29" s="157"/>
      <c r="GMU29" s="157"/>
      <c r="GMV29" s="156"/>
      <c r="GMW29" s="157"/>
      <c r="GMX29" s="157"/>
      <c r="GMY29" s="156"/>
      <c r="GMZ29" s="157"/>
      <c r="GNA29" s="157"/>
      <c r="GNB29" s="156"/>
      <c r="GNC29" s="157"/>
      <c r="GND29" s="157"/>
      <c r="GNE29" s="156"/>
      <c r="GNF29" s="157"/>
      <c r="GNG29" s="157"/>
      <c r="GNH29" s="156"/>
      <c r="GNI29" s="157"/>
      <c r="GNJ29" s="157"/>
      <c r="GNK29" s="156"/>
      <c r="GNL29" s="157"/>
      <c r="GNM29" s="157"/>
      <c r="GNN29" s="156"/>
      <c r="GNO29" s="157"/>
      <c r="GNP29" s="157"/>
      <c r="GNQ29" s="156"/>
      <c r="GNR29" s="157"/>
      <c r="GNS29" s="157"/>
      <c r="GNT29" s="156"/>
      <c r="GNU29" s="157"/>
      <c r="GNV29" s="157"/>
      <c r="GNW29" s="156"/>
      <c r="GNX29" s="157"/>
      <c r="GNY29" s="157"/>
      <c r="GNZ29" s="156"/>
      <c r="GOA29" s="157"/>
      <c r="GOB29" s="157"/>
      <c r="GOC29" s="156"/>
      <c r="GOD29" s="157"/>
      <c r="GOE29" s="157"/>
      <c r="GOF29" s="156"/>
      <c r="GOG29" s="157"/>
      <c r="GOH29" s="157"/>
      <c r="GOI29" s="156"/>
      <c r="GOJ29" s="157"/>
      <c r="GOK29" s="157"/>
      <c r="GOL29" s="156"/>
      <c r="GOM29" s="157"/>
      <c r="GON29" s="157"/>
      <c r="GOO29" s="156"/>
      <c r="GOP29" s="157"/>
      <c r="GOQ29" s="157"/>
      <c r="GOR29" s="156"/>
      <c r="GOS29" s="157"/>
      <c r="GOT29" s="157"/>
      <c r="GOU29" s="156"/>
      <c r="GOV29" s="157"/>
      <c r="GOW29" s="157"/>
      <c r="GOX29" s="156"/>
      <c r="GOY29" s="157"/>
      <c r="GOZ29" s="157"/>
      <c r="GPA29" s="156"/>
      <c r="GPB29" s="157"/>
      <c r="GPC29" s="157"/>
      <c r="GPD29" s="156"/>
      <c r="GPE29" s="157"/>
      <c r="GPF29" s="157"/>
      <c r="GPG29" s="156"/>
      <c r="GPH29" s="157"/>
      <c r="GPI29" s="157"/>
      <c r="GPJ29" s="156"/>
      <c r="GPK29" s="157"/>
      <c r="GPL29" s="157"/>
      <c r="GPM29" s="156"/>
      <c r="GPN29" s="157"/>
      <c r="GPO29" s="157"/>
      <c r="GPP29" s="156"/>
      <c r="GPQ29" s="157"/>
      <c r="GPR29" s="157"/>
      <c r="GPS29" s="156"/>
      <c r="GPT29" s="157"/>
      <c r="GPU29" s="157"/>
      <c r="GPV29" s="156"/>
      <c r="GPW29" s="157"/>
      <c r="GPX29" s="157"/>
      <c r="GPY29" s="156"/>
      <c r="GPZ29" s="157"/>
      <c r="GQA29" s="157"/>
      <c r="GQB29" s="156"/>
      <c r="GQC29" s="157"/>
      <c r="GQD29" s="157"/>
      <c r="GQE29" s="156"/>
      <c r="GQF29" s="157"/>
      <c r="GQG29" s="157"/>
      <c r="GQH29" s="156"/>
      <c r="GQI29" s="157"/>
      <c r="GQJ29" s="157"/>
      <c r="GQK29" s="156"/>
      <c r="GQL29" s="157"/>
      <c r="GQM29" s="157"/>
      <c r="GQN29" s="156"/>
      <c r="GQO29" s="157"/>
      <c r="GQP29" s="157"/>
      <c r="GQQ29" s="156"/>
      <c r="GQR29" s="157"/>
      <c r="GQS29" s="157"/>
      <c r="GQT29" s="156"/>
      <c r="GQU29" s="157"/>
      <c r="GQV29" s="157"/>
      <c r="GQW29" s="156"/>
      <c r="GQX29" s="157"/>
      <c r="GQY29" s="157"/>
      <c r="GQZ29" s="156"/>
      <c r="GRA29" s="157"/>
      <c r="GRB29" s="157"/>
      <c r="GRC29" s="156"/>
      <c r="GRD29" s="157"/>
      <c r="GRE29" s="157"/>
      <c r="GRF29" s="156"/>
      <c r="GRG29" s="157"/>
      <c r="GRH29" s="157"/>
      <c r="GRI29" s="156"/>
      <c r="GRJ29" s="157"/>
      <c r="GRK29" s="157"/>
      <c r="GRL29" s="156"/>
      <c r="GRM29" s="157"/>
      <c r="GRN29" s="157"/>
      <c r="GRO29" s="156"/>
      <c r="GRP29" s="157"/>
      <c r="GRQ29" s="157"/>
      <c r="GRR29" s="156"/>
      <c r="GRS29" s="157"/>
      <c r="GRT29" s="157"/>
      <c r="GRU29" s="156"/>
      <c r="GRV29" s="157"/>
      <c r="GRW29" s="157"/>
      <c r="GRX29" s="156"/>
      <c r="GRY29" s="157"/>
      <c r="GRZ29" s="157"/>
      <c r="GSA29" s="156"/>
      <c r="GSB29" s="157"/>
      <c r="GSC29" s="157"/>
      <c r="GSD29" s="156"/>
      <c r="GSE29" s="157"/>
      <c r="GSF29" s="157"/>
      <c r="GSG29" s="156"/>
      <c r="GSH29" s="157"/>
      <c r="GSI29" s="157"/>
      <c r="GSJ29" s="156"/>
      <c r="GSK29" s="157"/>
      <c r="GSL29" s="157"/>
      <c r="GSM29" s="156"/>
      <c r="GSN29" s="157"/>
      <c r="GSO29" s="157"/>
      <c r="GSP29" s="156"/>
      <c r="GSQ29" s="157"/>
      <c r="GSR29" s="157"/>
      <c r="GSS29" s="156"/>
      <c r="GST29" s="157"/>
      <c r="GSU29" s="157"/>
      <c r="GSV29" s="156"/>
      <c r="GSW29" s="157"/>
      <c r="GSX29" s="157"/>
      <c r="GSY29" s="156"/>
      <c r="GSZ29" s="157"/>
      <c r="GTA29" s="157"/>
      <c r="GTB29" s="156"/>
      <c r="GTC29" s="157"/>
      <c r="GTD29" s="157"/>
      <c r="GTE29" s="156"/>
      <c r="GTF29" s="157"/>
      <c r="GTG29" s="157"/>
      <c r="GTH29" s="156"/>
      <c r="GTI29" s="157"/>
      <c r="GTJ29" s="157"/>
      <c r="GTK29" s="156"/>
      <c r="GTL29" s="157"/>
      <c r="GTM29" s="157"/>
      <c r="GTN29" s="156"/>
      <c r="GTO29" s="157"/>
      <c r="GTP29" s="157"/>
      <c r="GTQ29" s="156"/>
      <c r="GTR29" s="157"/>
      <c r="GTS29" s="157"/>
      <c r="GTT29" s="156"/>
      <c r="GTU29" s="157"/>
      <c r="GTV29" s="157"/>
      <c r="GTW29" s="156"/>
      <c r="GTX29" s="157"/>
      <c r="GTY29" s="157"/>
      <c r="GTZ29" s="156"/>
      <c r="GUA29" s="157"/>
      <c r="GUB29" s="157"/>
      <c r="GUC29" s="156"/>
      <c r="GUD29" s="157"/>
      <c r="GUE29" s="157"/>
      <c r="GUF29" s="156"/>
      <c r="GUG29" s="157"/>
      <c r="GUH29" s="157"/>
      <c r="GUI29" s="156"/>
      <c r="GUJ29" s="157"/>
      <c r="GUK29" s="157"/>
      <c r="GUL29" s="156"/>
      <c r="GUM29" s="157"/>
      <c r="GUN29" s="157"/>
      <c r="GUO29" s="156"/>
      <c r="GUP29" s="157"/>
      <c r="GUQ29" s="157"/>
      <c r="GUR29" s="156"/>
      <c r="GUS29" s="157"/>
      <c r="GUT29" s="157"/>
      <c r="GUU29" s="156"/>
      <c r="GUV29" s="157"/>
      <c r="GUW29" s="157"/>
      <c r="GUX29" s="156"/>
      <c r="GUY29" s="157"/>
      <c r="GUZ29" s="157"/>
      <c r="GVA29" s="156"/>
      <c r="GVB29" s="157"/>
      <c r="GVC29" s="157"/>
      <c r="GVD29" s="156"/>
      <c r="GVE29" s="157"/>
      <c r="GVF29" s="157"/>
      <c r="GVG29" s="156"/>
      <c r="GVH29" s="157"/>
      <c r="GVI29" s="157"/>
      <c r="GVJ29" s="156"/>
      <c r="GVK29" s="157"/>
      <c r="GVL29" s="157"/>
      <c r="GVM29" s="156"/>
      <c r="GVN29" s="157"/>
      <c r="GVO29" s="157"/>
      <c r="GVP29" s="156"/>
      <c r="GVQ29" s="157"/>
      <c r="GVR29" s="157"/>
      <c r="GVS29" s="156"/>
      <c r="GVT29" s="157"/>
      <c r="GVU29" s="157"/>
      <c r="GVV29" s="156"/>
      <c r="GVW29" s="157"/>
      <c r="GVX29" s="157"/>
      <c r="GVY29" s="156"/>
      <c r="GVZ29" s="157"/>
      <c r="GWA29" s="157"/>
      <c r="GWB29" s="156"/>
      <c r="GWC29" s="157"/>
      <c r="GWD29" s="157"/>
      <c r="GWE29" s="156"/>
      <c r="GWF29" s="157"/>
      <c r="GWG29" s="157"/>
      <c r="GWH29" s="156"/>
      <c r="GWI29" s="157"/>
      <c r="GWJ29" s="157"/>
      <c r="GWK29" s="156"/>
      <c r="GWL29" s="157"/>
      <c r="GWM29" s="157"/>
      <c r="GWN29" s="156"/>
      <c r="GWO29" s="157"/>
      <c r="GWP29" s="157"/>
      <c r="GWQ29" s="156"/>
      <c r="GWR29" s="157"/>
      <c r="GWS29" s="157"/>
      <c r="GWT29" s="156"/>
      <c r="GWU29" s="157"/>
      <c r="GWV29" s="157"/>
      <c r="GWW29" s="156"/>
      <c r="GWX29" s="157"/>
      <c r="GWY29" s="157"/>
      <c r="GWZ29" s="156"/>
      <c r="GXA29" s="157"/>
      <c r="GXB29" s="157"/>
      <c r="GXC29" s="156"/>
      <c r="GXD29" s="157"/>
      <c r="GXE29" s="157"/>
      <c r="GXF29" s="156"/>
      <c r="GXG29" s="157"/>
      <c r="GXH29" s="157"/>
      <c r="GXI29" s="156"/>
      <c r="GXJ29" s="157"/>
      <c r="GXK29" s="157"/>
      <c r="GXL29" s="156"/>
      <c r="GXM29" s="157"/>
      <c r="GXN29" s="157"/>
      <c r="GXO29" s="156"/>
      <c r="GXP29" s="157"/>
      <c r="GXQ29" s="157"/>
      <c r="GXR29" s="156"/>
      <c r="GXS29" s="157"/>
      <c r="GXT29" s="157"/>
      <c r="GXU29" s="156"/>
      <c r="GXV29" s="157"/>
      <c r="GXW29" s="157"/>
      <c r="GXX29" s="156"/>
      <c r="GXY29" s="157"/>
      <c r="GXZ29" s="157"/>
      <c r="GYA29" s="156"/>
      <c r="GYB29" s="157"/>
      <c r="GYC29" s="157"/>
      <c r="GYD29" s="156"/>
      <c r="GYE29" s="157"/>
      <c r="GYF29" s="157"/>
      <c r="GYG29" s="156"/>
      <c r="GYH29" s="157"/>
      <c r="GYI29" s="157"/>
      <c r="GYJ29" s="156"/>
      <c r="GYK29" s="157"/>
      <c r="GYL29" s="157"/>
      <c r="GYM29" s="156"/>
      <c r="GYN29" s="157"/>
      <c r="GYO29" s="157"/>
      <c r="GYP29" s="156"/>
      <c r="GYQ29" s="157"/>
      <c r="GYR29" s="157"/>
      <c r="GYS29" s="156"/>
      <c r="GYT29" s="157"/>
      <c r="GYU29" s="157"/>
      <c r="GYV29" s="156"/>
      <c r="GYW29" s="157"/>
      <c r="GYX29" s="157"/>
      <c r="GYY29" s="156"/>
      <c r="GYZ29" s="157"/>
      <c r="GZA29" s="157"/>
      <c r="GZB29" s="156"/>
      <c r="GZC29" s="157"/>
      <c r="GZD29" s="157"/>
      <c r="GZE29" s="156"/>
      <c r="GZF29" s="157"/>
      <c r="GZG29" s="157"/>
      <c r="GZH29" s="156"/>
      <c r="GZI29" s="157"/>
      <c r="GZJ29" s="157"/>
      <c r="GZK29" s="156"/>
      <c r="GZL29" s="157"/>
      <c r="GZM29" s="157"/>
      <c r="GZN29" s="156"/>
      <c r="GZO29" s="157"/>
      <c r="GZP29" s="157"/>
      <c r="GZQ29" s="156"/>
      <c r="GZR29" s="157"/>
      <c r="GZS29" s="157"/>
      <c r="GZT29" s="156"/>
      <c r="GZU29" s="157"/>
      <c r="GZV29" s="157"/>
      <c r="GZW29" s="156"/>
      <c r="GZX29" s="157"/>
      <c r="GZY29" s="157"/>
      <c r="GZZ29" s="156"/>
      <c r="HAA29" s="157"/>
      <c r="HAB29" s="157"/>
      <c r="HAC29" s="156"/>
      <c r="HAD29" s="157"/>
      <c r="HAE29" s="157"/>
      <c r="HAF29" s="156"/>
      <c r="HAG29" s="157"/>
      <c r="HAH29" s="157"/>
      <c r="HAI29" s="156"/>
      <c r="HAJ29" s="157"/>
      <c r="HAK29" s="157"/>
      <c r="HAL29" s="156"/>
      <c r="HAM29" s="157"/>
      <c r="HAN29" s="157"/>
      <c r="HAO29" s="156"/>
      <c r="HAP29" s="157"/>
      <c r="HAQ29" s="157"/>
      <c r="HAR29" s="156"/>
      <c r="HAS29" s="157"/>
      <c r="HAT29" s="157"/>
      <c r="HAU29" s="156"/>
      <c r="HAV29" s="157"/>
      <c r="HAW29" s="157"/>
      <c r="HAX29" s="156"/>
      <c r="HAY29" s="157"/>
      <c r="HAZ29" s="157"/>
      <c r="HBA29" s="156"/>
      <c r="HBB29" s="157"/>
      <c r="HBC29" s="157"/>
      <c r="HBD29" s="156"/>
      <c r="HBE29" s="157"/>
      <c r="HBF29" s="157"/>
      <c r="HBG29" s="156"/>
      <c r="HBH29" s="157"/>
      <c r="HBI29" s="157"/>
      <c r="HBJ29" s="156"/>
      <c r="HBK29" s="157"/>
      <c r="HBL29" s="157"/>
      <c r="HBM29" s="156"/>
      <c r="HBN29" s="157"/>
      <c r="HBO29" s="157"/>
      <c r="HBP29" s="156"/>
      <c r="HBQ29" s="157"/>
      <c r="HBR29" s="157"/>
      <c r="HBS29" s="156"/>
      <c r="HBT29" s="157"/>
      <c r="HBU29" s="157"/>
      <c r="HBV29" s="156"/>
      <c r="HBW29" s="157"/>
      <c r="HBX29" s="157"/>
      <c r="HBY29" s="156"/>
      <c r="HBZ29" s="157"/>
      <c r="HCA29" s="157"/>
      <c r="HCB29" s="156"/>
      <c r="HCC29" s="157"/>
      <c r="HCD29" s="157"/>
      <c r="HCE29" s="156"/>
      <c r="HCF29" s="157"/>
      <c r="HCG29" s="157"/>
      <c r="HCH29" s="156"/>
      <c r="HCI29" s="157"/>
      <c r="HCJ29" s="157"/>
      <c r="HCK29" s="156"/>
      <c r="HCL29" s="157"/>
      <c r="HCM29" s="157"/>
      <c r="HCN29" s="156"/>
      <c r="HCO29" s="157"/>
      <c r="HCP29" s="157"/>
      <c r="HCQ29" s="156"/>
      <c r="HCR29" s="157"/>
      <c r="HCS29" s="157"/>
      <c r="HCT29" s="156"/>
      <c r="HCU29" s="157"/>
      <c r="HCV29" s="157"/>
      <c r="HCW29" s="156"/>
      <c r="HCX29" s="157"/>
      <c r="HCY29" s="157"/>
      <c r="HCZ29" s="156"/>
      <c r="HDA29" s="157"/>
      <c r="HDB29" s="157"/>
      <c r="HDC29" s="156"/>
      <c r="HDD29" s="157"/>
      <c r="HDE29" s="157"/>
      <c r="HDF29" s="156"/>
      <c r="HDG29" s="157"/>
      <c r="HDH29" s="157"/>
      <c r="HDI29" s="156"/>
      <c r="HDJ29" s="157"/>
      <c r="HDK29" s="157"/>
      <c r="HDL29" s="156"/>
      <c r="HDM29" s="157"/>
      <c r="HDN29" s="157"/>
      <c r="HDO29" s="156"/>
      <c r="HDP29" s="157"/>
      <c r="HDQ29" s="157"/>
      <c r="HDR29" s="156"/>
      <c r="HDS29" s="157"/>
      <c r="HDT29" s="157"/>
      <c r="HDU29" s="156"/>
      <c r="HDV29" s="157"/>
      <c r="HDW29" s="157"/>
      <c r="HDX29" s="156"/>
      <c r="HDY29" s="157"/>
      <c r="HDZ29" s="157"/>
      <c r="HEA29" s="156"/>
      <c r="HEB29" s="157"/>
      <c r="HEC29" s="157"/>
      <c r="HED29" s="156"/>
      <c r="HEE29" s="157"/>
      <c r="HEF29" s="157"/>
      <c r="HEG29" s="156"/>
      <c r="HEH29" s="157"/>
      <c r="HEI29" s="157"/>
      <c r="HEJ29" s="156"/>
      <c r="HEK29" s="157"/>
      <c r="HEL29" s="157"/>
      <c r="HEM29" s="156"/>
      <c r="HEN29" s="157"/>
      <c r="HEO29" s="157"/>
      <c r="HEP29" s="156"/>
      <c r="HEQ29" s="157"/>
      <c r="HER29" s="157"/>
      <c r="HES29" s="156"/>
      <c r="HET29" s="157"/>
      <c r="HEU29" s="157"/>
      <c r="HEV29" s="156"/>
      <c r="HEW29" s="157"/>
      <c r="HEX29" s="157"/>
      <c r="HEY29" s="156"/>
      <c r="HEZ29" s="157"/>
      <c r="HFA29" s="157"/>
      <c r="HFB29" s="156"/>
      <c r="HFC29" s="157"/>
      <c r="HFD29" s="157"/>
      <c r="HFE29" s="156"/>
      <c r="HFF29" s="157"/>
      <c r="HFG29" s="157"/>
      <c r="HFH29" s="156"/>
      <c r="HFI29" s="157"/>
      <c r="HFJ29" s="157"/>
      <c r="HFK29" s="156"/>
      <c r="HFL29" s="157"/>
      <c r="HFM29" s="157"/>
      <c r="HFN29" s="156"/>
      <c r="HFO29" s="157"/>
      <c r="HFP29" s="157"/>
      <c r="HFQ29" s="156"/>
      <c r="HFR29" s="157"/>
      <c r="HFS29" s="157"/>
      <c r="HFT29" s="156"/>
      <c r="HFU29" s="157"/>
      <c r="HFV29" s="157"/>
      <c r="HFW29" s="156"/>
      <c r="HFX29" s="157"/>
      <c r="HFY29" s="157"/>
      <c r="HFZ29" s="156"/>
      <c r="HGA29" s="157"/>
      <c r="HGB29" s="157"/>
      <c r="HGC29" s="156"/>
      <c r="HGD29" s="157"/>
      <c r="HGE29" s="157"/>
      <c r="HGF29" s="156"/>
      <c r="HGG29" s="157"/>
      <c r="HGH29" s="157"/>
      <c r="HGI29" s="156"/>
      <c r="HGJ29" s="157"/>
      <c r="HGK29" s="157"/>
      <c r="HGL29" s="156"/>
      <c r="HGM29" s="157"/>
      <c r="HGN29" s="157"/>
      <c r="HGO29" s="156"/>
      <c r="HGP29" s="157"/>
      <c r="HGQ29" s="157"/>
      <c r="HGR29" s="156"/>
      <c r="HGS29" s="157"/>
      <c r="HGT29" s="157"/>
      <c r="HGU29" s="156"/>
      <c r="HGV29" s="157"/>
      <c r="HGW29" s="157"/>
      <c r="HGX29" s="156"/>
      <c r="HGY29" s="157"/>
      <c r="HGZ29" s="157"/>
      <c r="HHA29" s="156"/>
      <c r="HHB29" s="157"/>
      <c r="HHC29" s="157"/>
      <c r="HHD29" s="156"/>
      <c r="HHE29" s="157"/>
      <c r="HHF29" s="157"/>
      <c r="HHG29" s="156"/>
      <c r="HHH29" s="157"/>
      <c r="HHI29" s="157"/>
      <c r="HHJ29" s="156"/>
      <c r="HHK29" s="157"/>
      <c r="HHL29" s="157"/>
      <c r="HHM29" s="156"/>
      <c r="HHN29" s="157"/>
      <c r="HHO29" s="157"/>
      <c r="HHP29" s="156"/>
      <c r="HHQ29" s="157"/>
      <c r="HHR29" s="157"/>
      <c r="HHS29" s="156"/>
      <c r="HHT29" s="157"/>
      <c r="HHU29" s="157"/>
      <c r="HHV29" s="156"/>
      <c r="HHW29" s="157"/>
      <c r="HHX29" s="157"/>
      <c r="HHY29" s="156"/>
      <c r="HHZ29" s="157"/>
      <c r="HIA29" s="157"/>
      <c r="HIB29" s="156"/>
      <c r="HIC29" s="157"/>
      <c r="HID29" s="157"/>
      <c r="HIE29" s="156"/>
      <c r="HIF29" s="157"/>
      <c r="HIG29" s="157"/>
      <c r="HIH29" s="156"/>
      <c r="HII29" s="157"/>
      <c r="HIJ29" s="157"/>
      <c r="HIK29" s="156"/>
      <c r="HIL29" s="157"/>
      <c r="HIM29" s="157"/>
      <c r="HIN29" s="156"/>
      <c r="HIO29" s="157"/>
      <c r="HIP29" s="157"/>
      <c r="HIQ29" s="156"/>
      <c r="HIR29" s="157"/>
      <c r="HIS29" s="157"/>
      <c r="HIT29" s="156"/>
      <c r="HIU29" s="157"/>
      <c r="HIV29" s="157"/>
      <c r="HIW29" s="156"/>
      <c r="HIX29" s="157"/>
      <c r="HIY29" s="157"/>
      <c r="HIZ29" s="156"/>
      <c r="HJA29" s="157"/>
      <c r="HJB29" s="157"/>
      <c r="HJC29" s="156"/>
      <c r="HJD29" s="157"/>
      <c r="HJE29" s="157"/>
      <c r="HJF29" s="156"/>
      <c r="HJG29" s="157"/>
      <c r="HJH29" s="157"/>
      <c r="HJI29" s="156"/>
      <c r="HJJ29" s="157"/>
      <c r="HJK29" s="157"/>
      <c r="HJL29" s="156"/>
      <c r="HJM29" s="157"/>
      <c r="HJN29" s="157"/>
      <c r="HJO29" s="156"/>
      <c r="HJP29" s="157"/>
      <c r="HJQ29" s="157"/>
      <c r="HJR29" s="156"/>
      <c r="HJS29" s="157"/>
      <c r="HJT29" s="157"/>
      <c r="HJU29" s="156"/>
      <c r="HJV29" s="157"/>
      <c r="HJW29" s="157"/>
      <c r="HJX29" s="156"/>
      <c r="HJY29" s="157"/>
      <c r="HJZ29" s="157"/>
      <c r="HKA29" s="156"/>
      <c r="HKB29" s="157"/>
      <c r="HKC29" s="157"/>
      <c r="HKD29" s="156"/>
      <c r="HKE29" s="157"/>
      <c r="HKF29" s="157"/>
      <c r="HKG29" s="156"/>
      <c r="HKH29" s="157"/>
      <c r="HKI29" s="157"/>
      <c r="HKJ29" s="156"/>
      <c r="HKK29" s="157"/>
      <c r="HKL29" s="157"/>
      <c r="HKM29" s="156"/>
      <c r="HKN29" s="157"/>
      <c r="HKO29" s="157"/>
      <c r="HKP29" s="156"/>
      <c r="HKQ29" s="157"/>
      <c r="HKR29" s="157"/>
      <c r="HKS29" s="156"/>
      <c r="HKT29" s="157"/>
      <c r="HKU29" s="157"/>
      <c r="HKV29" s="156"/>
      <c r="HKW29" s="157"/>
      <c r="HKX29" s="157"/>
      <c r="HKY29" s="156"/>
      <c r="HKZ29" s="157"/>
      <c r="HLA29" s="157"/>
      <c r="HLB29" s="156"/>
      <c r="HLC29" s="157"/>
      <c r="HLD29" s="157"/>
      <c r="HLE29" s="156"/>
      <c r="HLF29" s="157"/>
      <c r="HLG29" s="157"/>
      <c r="HLH29" s="156"/>
      <c r="HLI29" s="157"/>
      <c r="HLJ29" s="157"/>
      <c r="HLK29" s="156"/>
      <c r="HLL29" s="157"/>
      <c r="HLM29" s="157"/>
      <c r="HLN29" s="156"/>
      <c r="HLO29" s="157"/>
      <c r="HLP29" s="157"/>
      <c r="HLQ29" s="156"/>
      <c r="HLR29" s="157"/>
      <c r="HLS29" s="157"/>
      <c r="HLT29" s="156"/>
      <c r="HLU29" s="157"/>
      <c r="HLV29" s="157"/>
      <c r="HLW29" s="156"/>
      <c r="HLX29" s="157"/>
      <c r="HLY29" s="157"/>
      <c r="HLZ29" s="156"/>
      <c r="HMA29" s="157"/>
      <c r="HMB29" s="157"/>
      <c r="HMC29" s="156"/>
      <c r="HMD29" s="157"/>
      <c r="HME29" s="157"/>
      <c r="HMF29" s="156"/>
      <c r="HMG29" s="157"/>
      <c r="HMH29" s="157"/>
      <c r="HMI29" s="156"/>
      <c r="HMJ29" s="157"/>
      <c r="HMK29" s="157"/>
      <c r="HML29" s="156"/>
      <c r="HMM29" s="157"/>
      <c r="HMN29" s="157"/>
      <c r="HMO29" s="156"/>
      <c r="HMP29" s="157"/>
      <c r="HMQ29" s="157"/>
      <c r="HMR29" s="156"/>
      <c r="HMS29" s="157"/>
      <c r="HMT29" s="157"/>
      <c r="HMU29" s="156"/>
      <c r="HMV29" s="157"/>
      <c r="HMW29" s="157"/>
      <c r="HMX29" s="156"/>
      <c r="HMY29" s="157"/>
      <c r="HMZ29" s="157"/>
      <c r="HNA29" s="156"/>
      <c r="HNB29" s="157"/>
      <c r="HNC29" s="157"/>
      <c r="HND29" s="156"/>
      <c r="HNE29" s="157"/>
      <c r="HNF29" s="157"/>
      <c r="HNG29" s="156"/>
      <c r="HNH29" s="157"/>
      <c r="HNI29" s="157"/>
      <c r="HNJ29" s="156"/>
      <c r="HNK29" s="157"/>
      <c r="HNL29" s="157"/>
      <c r="HNM29" s="156"/>
      <c r="HNN29" s="157"/>
      <c r="HNO29" s="157"/>
      <c r="HNP29" s="156"/>
      <c r="HNQ29" s="157"/>
      <c r="HNR29" s="157"/>
      <c r="HNS29" s="156"/>
      <c r="HNT29" s="157"/>
      <c r="HNU29" s="157"/>
      <c r="HNV29" s="156"/>
      <c r="HNW29" s="157"/>
      <c r="HNX29" s="157"/>
      <c r="HNY29" s="156"/>
      <c r="HNZ29" s="157"/>
      <c r="HOA29" s="157"/>
      <c r="HOB29" s="156"/>
      <c r="HOC29" s="157"/>
      <c r="HOD29" s="157"/>
      <c r="HOE29" s="156"/>
      <c r="HOF29" s="157"/>
      <c r="HOG29" s="157"/>
      <c r="HOH29" s="156"/>
      <c r="HOI29" s="157"/>
      <c r="HOJ29" s="157"/>
      <c r="HOK29" s="156"/>
      <c r="HOL29" s="157"/>
      <c r="HOM29" s="157"/>
      <c r="HON29" s="156"/>
      <c r="HOO29" s="157"/>
      <c r="HOP29" s="157"/>
      <c r="HOQ29" s="156"/>
      <c r="HOR29" s="157"/>
      <c r="HOS29" s="157"/>
      <c r="HOT29" s="156"/>
      <c r="HOU29" s="157"/>
      <c r="HOV29" s="157"/>
      <c r="HOW29" s="156"/>
      <c r="HOX29" s="157"/>
      <c r="HOY29" s="157"/>
      <c r="HOZ29" s="156"/>
      <c r="HPA29" s="157"/>
      <c r="HPB29" s="157"/>
      <c r="HPC29" s="156"/>
      <c r="HPD29" s="157"/>
      <c r="HPE29" s="157"/>
      <c r="HPF29" s="156"/>
      <c r="HPG29" s="157"/>
      <c r="HPH29" s="157"/>
      <c r="HPI29" s="156"/>
      <c r="HPJ29" s="157"/>
      <c r="HPK29" s="157"/>
      <c r="HPL29" s="156"/>
      <c r="HPM29" s="157"/>
      <c r="HPN29" s="157"/>
      <c r="HPO29" s="156"/>
      <c r="HPP29" s="157"/>
      <c r="HPQ29" s="157"/>
      <c r="HPR29" s="156"/>
      <c r="HPS29" s="157"/>
      <c r="HPT29" s="157"/>
      <c r="HPU29" s="156"/>
      <c r="HPV29" s="157"/>
      <c r="HPW29" s="157"/>
      <c r="HPX29" s="156"/>
      <c r="HPY29" s="157"/>
      <c r="HPZ29" s="157"/>
      <c r="HQA29" s="156"/>
      <c r="HQB29" s="157"/>
      <c r="HQC29" s="157"/>
      <c r="HQD29" s="156"/>
      <c r="HQE29" s="157"/>
      <c r="HQF29" s="157"/>
      <c r="HQG29" s="156"/>
      <c r="HQH29" s="157"/>
      <c r="HQI29" s="157"/>
      <c r="HQJ29" s="156"/>
      <c r="HQK29" s="157"/>
      <c r="HQL29" s="157"/>
      <c r="HQM29" s="156"/>
      <c r="HQN29" s="157"/>
      <c r="HQO29" s="157"/>
      <c r="HQP29" s="156"/>
      <c r="HQQ29" s="157"/>
      <c r="HQR29" s="157"/>
      <c r="HQS29" s="156"/>
      <c r="HQT29" s="157"/>
      <c r="HQU29" s="157"/>
      <c r="HQV29" s="156"/>
      <c r="HQW29" s="157"/>
      <c r="HQX29" s="157"/>
      <c r="HQY29" s="156"/>
      <c r="HQZ29" s="157"/>
      <c r="HRA29" s="157"/>
      <c r="HRB29" s="156"/>
      <c r="HRC29" s="157"/>
      <c r="HRD29" s="157"/>
      <c r="HRE29" s="156"/>
      <c r="HRF29" s="157"/>
      <c r="HRG29" s="157"/>
      <c r="HRH29" s="156"/>
      <c r="HRI29" s="157"/>
      <c r="HRJ29" s="157"/>
      <c r="HRK29" s="156"/>
      <c r="HRL29" s="157"/>
      <c r="HRM29" s="157"/>
      <c r="HRN29" s="156"/>
      <c r="HRO29" s="157"/>
      <c r="HRP29" s="157"/>
      <c r="HRQ29" s="156"/>
      <c r="HRR29" s="157"/>
      <c r="HRS29" s="157"/>
      <c r="HRT29" s="156"/>
      <c r="HRU29" s="157"/>
      <c r="HRV29" s="157"/>
      <c r="HRW29" s="156"/>
      <c r="HRX29" s="157"/>
      <c r="HRY29" s="157"/>
      <c r="HRZ29" s="156"/>
      <c r="HSA29" s="157"/>
      <c r="HSB29" s="157"/>
      <c r="HSC29" s="156"/>
      <c r="HSD29" s="157"/>
      <c r="HSE29" s="157"/>
      <c r="HSF29" s="156"/>
      <c r="HSG29" s="157"/>
      <c r="HSH29" s="157"/>
      <c r="HSI29" s="156"/>
      <c r="HSJ29" s="157"/>
      <c r="HSK29" s="157"/>
      <c r="HSL29" s="156"/>
      <c r="HSM29" s="157"/>
      <c r="HSN29" s="157"/>
      <c r="HSO29" s="156"/>
      <c r="HSP29" s="157"/>
      <c r="HSQ29" s="157"/>
      <c r="HSR29" s="156"/>
      <c r="HSS29" s="157"/>
      <c r="HST29" s="157"/>
      <c r="HSU29" s="156"/>
      <c r="HSV29" s="157"/>
      <c r="HSW29" s="157"/>
      <c r="HSX29" s="156"/>
      <c r="HSY29" s="157"/>
      <c r="HSZ29" s="157"/>
      <c r="HTA29" s="156"/>
      <c r="HTB29" s="157"/>
      <c r="HTC29" s="157"/>
      <c r="HTD29" s="156"/>
      <c r="HTE29" s="157"/>
      <c r="HTF29" s="157"/>
      <c r="HTG29" s="156"/>
      <c r="HTH29" s="157"/>
      <c r="HTI29" s="157"/>
      <c r="HTJ29" s="156"/>
      <c r="HTK29" s="157"/>
      <c r="HTL29" s="157"/>
      <c r="HTM29" s="156"/>
      <c r="HTN29" s="157"/>
      <c r="HTO29" s="157"/>
      <c r="HTP29" s="156"/>
      <c r="HTQ29" s="157"/>
      <c r="HTR29" s="157"/>
      <c r="HTS29" s="156"/>
      <c r="HTT29" s="157"/>
      <c r="HTU29" s="157"/>
      <c r="HTV29" s="156"/>
      <c r="HTW29" s="157"/>
      <c r="HTX29" s="157"/>
      <c r="HTY29" s="156"/>
      <c r="HTZ29" s="157"/>
      <c r="HUA29" s="157"/>
      <c r="HUB29" s="156"/>
      <c r="HUC29" s="157"/>
      <c r="HUD29" s="157"/>
      <c r="HUE29" s="156"/>
      <c r="HUF29" s="157"/>
      <c r="HUG29" s="157"/>
      <c r="HUH29" s="156"/>
      <c r="HUI29" s="157"/>
      <c r="HUJ29" s="157"/>
      <c r="HUK29" s="156"/>
      <c r="HUL29" s="157"/>
      <c r="HUM29" s="157"/>
      <c r="HUN29" s="156"/>
      <c r="HUO29" s="157"/>
      <c r="HUP29" s="157"/>
      <c r="HUQ29" s="156"/>
      <c r="HUR29" s="157"/>
      <c r="HUS29" s="157"/>
      <c r="HUT29" s="156"/>
      <c r="HUU29" s="157"/>
      <c r="HUV29" s="157"/>
      <c r="HUW29" s="156"/>
      <c r="HUX29" s="157"/>
      <c r="HUY29" s="157"/>
      <c r="HUZ29" s="156"/>
      <c r="HVA29" s="157"/>
      <c r="HVB29" s="157"/>
      <c r="HVC29" s="156"/>
      <c r="HVD29" s="157"/>
      <c r="HVE29" s="157"/>
      <c r="HVF29" s="156"/>
      <c r="HVG29" s="157"/>
      <c r="HVH29" s="157"/>
      <c r="HVI29" s="156"/>
      <c r="HVJ29" s="157"/>
      <c r="HVK29" s="157"/>
      <c r="HVL29" s="156"/>
      <c r="HVM29" s="157"/>
      <c r="HVN29" s="157"/>
      <c r="HVO29" s="156"/>
      <c r="HVP29" s="157"/>
      <c r="HVQ29" s="157"/>
      <c r="HVR29" s="156"/>
      <c r="HVS29" s="157"/>
      <c r="HVT29" s="157"/>
      <c r="HVU29" s="156"/>
      <c r="HVV29" s="157"/>
      <c r="HVW29" s="157"/>
      <c r="HVX29" s="156"/>
      <c r="HVY29" s="157"/>
      <c r="HVZ29" s="157"/>
      <c r="HWA29" s="156"/>
      <c r="HWB29" s="157"/>
      <c r="HWC29" s="157"/>
      <c r="HWD29" s="156"/>
      <c r="HWE29" s="157"/>
      <c r="HWF29" s="157"/>
      <c r="HWG29" s="156"/>
      <c r="HWH29" s="157"/>
      <c r="HWI29" s="157"/>
      <c r="HWJ29" s="156"/>
      <c r="HWK29" s="157"/>
      <c r="HWL29" s="157"/>
      <c r="HWM29" s="156"/>
      <c r="HWN29" s="157"/>
      <c r="HWO29" s="157"/>
      <c r="HWP29" s="156"/>
      <c r="HWQ29" s="157"/>
      <c r="HWR29" s="157"/>
      <c r="HWS29" s="156"/>
      <c r="HWT29" s="157"/>
      <c r="HWU29" s="157"/>
      <c r="HWV29" s="156"/>
      <c r="HWW29" s="157"/>
      <c r="HWX29" s="157"/>
      <c r="HWY29" s="156"/>
      <c r="HWZ29" s="157"/>
      <c r="HXA29" s="157"/>
      <c r="HXB29" s="156"/>
      <c r="HXC29" s="157"/>
      <c r="HXD29" s="157"/>
      <c r="HXE29" s="156"/>
      <c r="HXF29" s="157"/>
      <c r="HXG29" s="157"/>
      <c r="HXH29" s="156"/>
      <c r="HXI29" s="157"/>
      <c r="HXJ29" s="157"/>
      <c r="HXK29" s="156"/>
      <c r="HXL29" s="157"/>
      <c r="HXM29" s="157"/>
      <c r="HXN29" s="156"/>
      <c r="HXO29" s="157"/>
      <c r="HXP29" s="157"/>
      <c r="HXQ29" s="156"/>
      <c r="HXR29" s="157"/>
      <c r="HXS29" s="157"/>
      <c r="HXT29" s="156"/>
      <c r="HXU29" s="157"/>
      <c r="HXV29" s="157"/>
      <c r="HXW29" s="156"/>
      <c r="HXX29" s="157"/>
      <c r="HXY29" s="157"/>
      <c r="HXZ29" s="156"/>
      <c r="HYA29" s="157"/>
      <c r="HYB29" s="157"/>
      <c r="HYC29" s="156"/>
      <c r="HYD29" s="157"/>
      <c r="HYE29" s="157"/>
      <c r="HYF29" s="156"/>
      <c r="HYG29" s="157"/>
      <c r="HYH29" s="157"/>
      <c r="HYI29" s="156"/>
      <c r="HYJ29" s="157"/>
      <c r="HYK29" s="157"/>
      <c r="HYL29" s="156"/>
      <c r="HYM29" s="157"/>
      <c r="HYN29" s="157"/>
      <c r="HYO29" s="156"/>
      <c r="HYP29" s="157"/>
      <c r="HYQ29" s="157"/>
      <c r="HYR29" s="156"/>
      <c r="HYS29" s="157"/>
      <c r="HYT29" s="157"/>
      <c r="HYU29" s="156"/>
      <c r="HYV29" s="157"/>
      <c r="HYW29" s="157"/>
      <c r="HYX29" s="156"/>
      <c r="HYY29" s="157"/>
      <c r="HYZ29" s="157"/>
      <c r="HZA29" s="156"/>
      <c r="HZB29" s="157"/>
      <c r="HZC29" s="157"/>
      <c r="HZD29" s="156"/>
      <c r="HZE29" s="157"/>
      <c r="HZF29" s="157"/>
      <c r="HZG29" s="156"/>
      <c r="HZH29" s="157"/>
      <c r="HZI29" s="157"/>
      <c r="HZJ29" s="156"/>
      <c r="HZK29" s="157"/>
      <c r="HZL29" s="157"/>
      <c r="HZM29" s="156"/>
      <c r="HZN29" s="157"/>
      <c r="HZO29" s="157"/>
      <c r="HZP29" s="156"/>
      <c r="HZQ29" s="157"/>
      <c r="HZR29" s="157"/>
      <c r="HZS29" s="156"/>
      <c r="HZT29" s="157"/>
      <c r="HZU29" s="157"/>
      <c r="HZV29" s="156"/>
      <c r="HZW29" s="157"/>
      <c r="HZX29" s="157"/>
      <c r="HZY29" s="156"/>
      <c r="HZZ29" s="157"/>
      <c r="IAA29" s="157"/>
      <c r="IAB29" s="156"/>
      <c r="IAC29" s="157"/>
      <c r="IAD29" s="157"/>
      <c r="IAE29" s="156"/>
      <c r="IAF29" s="157"/>
      <c r="IAG29" s="157"/>
      <c r="IAH29" s="156"/>
      <c r="IAI29" s="157"/>
      <c r="IAJ29" s="157"/>
      <c r="IAK29" s="156"/>
      <c r="IAL29" s="157"/>
      <c r="IAM29" s="157"/>
      <c r="IAN29" s="156"/>
      <c r="IAO29" s="157"/>
      <c r="IAP29" s="157"/>
      <c r="IAQ29" s="156"/>
      <c r="IAR29" s="157"/>
      <c r="IAS29" s="157"/>
      <c r="IAT29" s="156"/>
      <c r="IAU29" s="157"/>
      <c r="IAV29" s="157"/>
      <c r="IAW29" s="156"/>
      <c r="IAX29" s="157"/>
      <c r="IAY29" s="157"/>
      <c r="IAZ29" s="156"/>
      <c r="IBA29" s="157"/>
      <c r="IBB29" s="157"/>
      <c r="IBC29" s="156"/>
      <c r="IBD29" s="157"/>
      <c r="IBE29" s="157"/>
      <c r="IBF29" s="156"/>
      <c r="IBG29" s="157"/>
      <c r="IBH29" s="157"/>
      <c r="IBI29" s="156"/>
      <c r="IBJ29" s="157"/>
      <c r="IBK29" s="157"/>
      <c r="IBL29" s="156"/>
      <c r="IBM29" s="157"/>
      <c r="IBN29" s="157"/>
      <c r="IBO29" s="156"/>
      <c r="IBP29" s="157"/>
      <c r="IBQ29" s="157"/>
      <c r="IBR29" s="156"/>
      <c r="IBS29" s="157"/>
      <c r="IBT29" s="157"/>
      <c r="IBU29" s="156"/>
      <c r="IBV29" s="157"/>
      <c r="IBW29" s="157"/>
      <c r="IBX29" s="156"/>
      <c r="IBY29" s="157"/>
      <c r="IBZ29" s="157"/>
      <c r="ICA29" s="156"/>
      <c r="ICB29" s="157"/>
      <c r="ICC29" s="157"/>
      <c r="ICD29" s="156"/>
      <c r="ICE29" s="157"/>
      <c r="ICF29" s="157"/>
      <c r="ICG29" s="156"/>
      <c r="ICH29" s="157"/>
      <c r="ICI29" s="157"/>
      <c r="ICJ29" s="156"/>
      <c r="ICK29" s="157"/>
      <c r="ICL29" s="157"/>
      <c r="ICM29" s="156"/>
      <c r="ICN29" s="157"/>
      <c r="ICO29" s="157"/>
      <c r="ICP29" s="156"/>
      <c r="ICQ29" s="157"/>
      <c r="ICR29" s="157"/>
      <c r="ICS29" s="156"/>
      <c r="ICT29" s="157"/>
      <c r="ICU29" s="157"/>
      <c r="ICV29" s="156"/>
      <c r="ICW29" s="157"/>
      <c r="ICX29" s="157"/>
      <c r="ICY29" s="156"/>
      <c r="ICZ29" s="157"/>
      <c r="IDA29" s="157"/>
      <c r="IDB29" s="156"/>
      <c r="IDC29" s="157"/>
      <c r="IDD29" s="157"/>
      <c r="IDE29" s="156"/>
      <c r="IDF29" s="157"/>
      <c r="IDG29" s="157"/>
      <c r="IDH29" s="156"/>
      <c r="IDI29" s="157"/>
      <c r="IDJ29" s="157"/>
      <c r="IDK29" s="156"/>
      <c r="IDL29" s="157"/>
      <c r="IDM29" s="157"/>
      <c r="IDN29" s="156"/>
      <c r="IDO29" s="157"/>
      <c r="IDP29" s="157"/>
      <c r="IDQ29" s="156"/>
      <c r="IDR29" s="157"/>
      <c r="IDS29" s="157"/>
      <c r="IDT29" s="156"/>
      <c r="IDU29" s="157"/>
      <c r="IDV29" s="157"/>
      <c r="IDW29" s="156"/>
      <c r="IDX29" s="157"/>
      <c r="IDY29" s="157"/>
      <c r="IDZ29" s="156"/>
      <c r="IEA29" s="157"/>
      <c r="IEB29" s="157"/>
      <c r="IEC29" s="156"/>
      <c r="IED29" s="157"/>
      <c r="IEE29" s="157"/>
      <c r="IEF29" s="156"/>
      <c r="IEG29" s="157"/>
      <c r="IEH29" s="157"/>
      <c r="IEI29" s="156"/>
      <c r="IEJ29" s="157"/>
      <c r="IEK29" s="157"/>
      <c r="IEL29" s="156"/>
      <c r="IEM29" s="157"/>
      <c r="IEN29" s="157"/>
      <c r="IEO29" s="156"/>
      <c r="IEP29" s="157"/>
      <c r="IEQ29" s="157"/>
      <c r="IER29" s="156"/>
      <c r="IES29" s="157"/>
      <c r="IET29" s="157"/>
      <c r="IEU29" s="156"/>
      <c r="IEV29" s="157"/>
      <c r="IEW29" s="157"/>
      <c r="IEX29" s="156"/>
      <c r="IEY29" s="157"/>
      <c r="IEZ29" s="157"/>
      <c r="IFA29" s="156"/>
      <c r="IFB29" s="157"/>
      <c r="IFC29" s="157"/>
      <c r="IFD29" s="156"/>
      <c r="IFE29" s="157"/>
      <c r="IFF29" s="157"/>
      <c r="IFG29" s="156"/>
      <c r="IFH29" s="157"/>
      <c r="IFI29" s="157"/>
      <c r="IFJ29" s="156"/>
      <c r="IFK29" s="157"/>
      <c r="IFL29" s="157"/>
      <c r="IFM29" s="156"/>
      <c r="IFN29" s="157"/>
      <c r="IFO29" s="157"/>
      <c r="IFP29" s="156"/>
      <c r="IFQ29" s="157"/>
      <c r="IFR29" s="157"/>
      <c r="IFS29" s="156"/>
      <c r="IFT29" s="157"/>
      <c r="IFU29" s="157"/>
      <c r="IFV29" s="156"/>
      <c r="IFW29" s="157"/>
      <c r="IFX29" s="157"/>
      <c r="IFY29" s="156"/>
      <c r="IFZ29" s="157"/>
      <c r="IGA29" s="157"/>
      <c r="IGB29" s="156"/>
      <c r="IGC29" s="157"/>
      <c r="IGD29" s="157"/>
      <c r="IGE29" s="156"/>
      <c r="IGF29" s="157"/>
      <c r="IGG29" s="157"/>
      <c r="IGH29" s="156"/>
      <c r="IGI29" s="157"/>
      <c r="IGJ29" s="157"/>
      <c r="IGK29" s="156"/>
      <c r="IGL29" s="157"/>
      <c r="IGM29" s="157"/>
      <c r="IGN29" s="156"/>
      <c r="IGO29" s="157"/>
      <c r="IGP29" s="157"/>
      <c r="IGQ29" s="156"/>
      <c r="IGR29" s="157"/>
      <c r="IGS29" s="157"/>
      <c r="IGT29" s="156"/>
      <c r="IGU29" s="157"/>
      <c r="IGV29" s="157"/>
      <c r="IGW29" s="156"/>
      <c r="IGX29" s="157"/>
      <c r="IGY29" s="157"/>
      <c r="IGZ29" s="156"/>
      <c r="IHA29" s="157"/>
      <c r="IHB29" s="157"/>
      <c r="IHC29" s="156"/>
      <c r="IHD29" s="157"/>
      <c r="IHE29" s="157"/>
      <c r="IHF29" s="156"/>
      <c r="IHG29" s="157"/>
      <c r="IHH29" s="157"/>
      <c r="IHI29" s="156"/>
      <c r="IHJ29" s="157"/>
      <c r="IHK29" s="157"/>
      <c r="IHL29" s="156"/>
      <c r="IHM29" s="157"/>
      <c r="IHN29" s="157"/>
      <c r="IHO29" s="156"/>
      <c r="IHP29" s="157"/>
      <c r="IHQ29" s="157"/>
      <c r="IHR29" s="156"/>
      <c r="IHS29" s="157"/>
      <c r="IHT29" s="157"/>
      <c r="IHU29" s="156"/>
      <c r="IHV29" s="157"/>
      <c r="IHW29" s="157"/>
      <c r="IHX29" s="156"/>
      <c r="IHY29" s="157"/>
      <c r="IHZ29" s="157"/>
      <c r="IIA29" s="156"/>
      <c r="IIB29" s="157"/>
      <c r="IIC29" s="157"/>
      <c r="IID29" s="156"/>
      <c r="IIE29" s="157"/>
      <c r="IIF29" s="157"/>
      <c r="IIG29" s="156"/>
      <c r="IIH29" s="157"/>
      <c r="III29" s="157"/>
      <c r="IIJ29" s="156"/>
      <c r="IIK29" s="157"/>
      <c r="IIL29" s="157"/>
      <c r="IIM29" s="156"/>
      <c r="IIN29" s="157"/>
      <c r="IIO29" s="157"/>
      <c r="IIP29" s="156"/>
      <c r="IIQ29" s="157"/>
      <c r="IIR29" s="157"/>
      <c r="IIS29" s="156"/>
      <c r="IIT29" s="157"/>
      <c r="IIU29" s="157"/>
      <c r="IIV29" s="156"/>
      <c r="IIW29" s="157"/>
      <c r="IIX29" s="157"/>
      <c r="IIY29" s="156"/>
      <c r="IIZ29" s="157"/>
      <c r="IJA29" s="157"/>
      <c r="IJB29" s="156"/>
      <c r="IJC29" s="157"/>
      <c r="IJD29" s="157"/>
      <c r="IJE29" s="156"/>
      <c r="IJF29" s="157"/>
      <c r="IJG29" s="157"/>
      <c r="IJH29" s="156"/>
      <c r="IJI29" s="157"/>
      <c r="IJJ29" s="157"/>
      <c r="IJK29" s="156"/>
      <c r="IJL29" s="157"/>
      <c r="IJM29" s="157"/>
      <c r="IJN29" s="156"/>
      <c r="IJO29" s="157"/>
      <c r="IJP29" s="157"/>
      <c r="IJQ29" s="156"/>
      <c r="IJR29" s="157"/>
      <c r="IJS29" s="157"/>
      <c r="IJT29" s="156"/>
      <c r="IJU29" s="157"/>
      <c r="IJV29" s="157"/>
      <c r="IJW29" s="156"/>
      <c r="IJX29" s="157"/>
      <c r="IJY29" s="157"/>
      <c r="IJZ29" s="156"/>
      <c r="IKA29" s="157"/>
      <c r="IKB29" s="157"/>
      <c r="IKC29" s="156"/>
      <c r="IKD29" s="157"/>
      <c r="IKE29" s="157"/>
      <c r="IKF29" s="156"/>
      <c r="IKG29" s="157"/>
      <c r="IKH29" s="157"/>
      <c r="IKI29" s="156"/>
      <c r="IKJ29" s="157"/>
      <c r="IKK29" s="157"/>
      <c r="IKL29" s="156"/>
      <c r="IKM29" s="157"/>
      <c r="IKN29" s="157"/>
      <c r="IKO29" s="156"/>
      <c r="IKP29" s="157"/>
      <c r="IKQ29" s="157"/>
      <c r="IKR29" s="156"/>
      <c r="IKS29" s="157"/>
      <c r="IKT29" s="157"/>
      <c r="IKU29" s="156"/>
      <c r="IKV29" s="157"/>
      <c r="IKW29" s="157"/>
      <c r="IKX29" s="156"/>
      <c r="IKY29" s="157"/>
      <c r="IKZ29" s="157"/>
      <c r="ILA29" s="156"/>
      <c r="ILB29" s="157"/>
      <c r="ILC29" s="157"/>
      <c r="ILD29" s="156"/>
      <c r="ILE29" s="157"/>
      <c r="ILF29" s="157"/>
      <c r="ILG29" s="156"/>
      <c r="ILH29" s="157"/>
      <c r="ILI29" s="157"/>
      <c r="ILJ29" s="156"/>
      <c r="ILK29" s="157"/>
      <c r="ILL29" s="157"/>
      <c r="ILM29" s="156"/>
      <c r="ILN29" s="157"/>
      <c r="ILO29" s="157"/>
      <c r="ILP29" s="156"/>
      <c r="ILQ29" s="157"/>
      <c r="ILR29" s="157"/>
      <c r="ILS29" s="156"/>
      <c r="ILT29" s="157"/>
      <c r="ILU29" s="157"/>
      <c r="ILV29" s="156"/>
      <c r="ILW29" s="157"/>
      <c r="ILX29" s="157"/>
      <c r="ILY29" s="156"/>
      <c r="ILZ29" s="157"/>
      <c r="IMA29" s="157"/>
      <c r="IMB29" s="156"/>
      <c r="IMC29" s="157"/>
      <c r="IMD29" s="157"/>
      <c r="IME29" s="156"/>
      <c r="IMF29" s="157"/>
      <c r="IMG29" s="157"/>
      <c r="IMH29" s="156"/>
      <c r="IMI29" s="157"/>
      <c r="IMJ29" s="157"/>
      <c r="IMK29" s="156"/>
      <c r="IML29" s="157"/>
      <c r="IMM29" s="157"/>
      <c r="IMN29" s="156"/>
      <c r="IMO29" s="157"/>
      <c r="IMP29" s="157"/>
      <c r="IMQ29" s="156"/>
      <c r="IMR29" s="157"/>
      <c r="IMS29" s="157"/>
      <c r="IMT29" s="156"/>
      <c r="IMU29" s="157"/>
      <c r="IMV29" s="157"/>
      <c r="IMW29" s="156"/>
      <c r="IMX29" s="157"/>
      <c r="IMY29" s="157"/>
      <c r="IMZ29" s="156"/>
      <c r="INA29" s="157"/>
      <c r="INB29" s="157"/>
      <c r="INC29" s="156"/>
      <c r="IND29" s="157"/>
      <c r="INE29" s="157"/>
      <c r="INF29" s="156"/>
      <c r="ING29" s="157"/>
      <c r="INH29" s="157"/>
      <c r="INI29" s="156"/>
      <c r="INJ29" s="157"/>
      <c r="INK29" s="157"/>
      <c r="INL29" s="156"/>
      <c r="INM29" s="157"/>
      <c r="INN29" s="157"/>
      <c r="INO29" s="156"/>
      <c r="INP29" s="157"/>
      <c r="INQ29" s="157"/>
      <c r="INR29" s="156"/>
      <c r="INS29" s="157"/>
      <c r="INT29" s="157"/>
      <c r="INU29" s="156"/>
      <c r="INV29" s="157"/>
      <c r="INW29" s="157"/>
      <c r="INX29" s="156"/>
      <c r="INY29" s="157"/>
      <c r="INZ29" s="157"/>
      <c r="IOA29" s="156"/>
      <c r="IOB29" s="157"/>
      <c r="IOC29" s="157"/>
      <c r="IOD29" s="156"/>
      <c r="IOE29" s="157"/>
      <c r="IOF29" s="157"/>
      <c r="IOG29" s="156"/>
      <c r="IOH29" s="157"/>
      <c r="IOI29" s="157"/>
      <c r="IOJ29" s="156"/>
      <c r="IOK29" s="157"/>
      <c r="IOL29" s="157"/>
      <c r="IOM29" s="156"/>
      <c r="ION29" s="157"/>
      <c r="IOO29" s="157"/>
      <c r="IOP29" s="156"/>
      <c r="IOQ29" s="157"/>
      <c r="IOR29" s="157"/>
      <c r="IOS29" s="156"/>
      <c r="IOT29" s="157"/>
      <c r="IOU29" s="157"/>
      <c r="IOV29" s="156"/>
      <c r="IOW29" s="157"/>
      <c r="IOX29" s="157"/>
      <c r="IOY29" s="156"/>
      <c r="IOZ29" s="157"/>
      <c r="IPA29" s="157"/>
      <c r="IPB29" s="156"/>
      <c r="IPC29" s="157"/>
      <c r="IPD29" s="157"/>
      <c r="IPE29" s="156"/>
      <c r="IPF29" s="157"/>
      <c r="IPG29" s="157"/>
      <c r="IPH29" s="156"/>
      <c r="IPI29" s="157"/>
      <c r="IPJ29" s="157"/>
      <c r="IPK29" s="156"/>
      <c r="IPL29" s="157"/>
      <c r="IPM29" s="157"/>
      <c r="IPN29" s="156"/>
      <c r="IPO29" s="157"/>
      <c r="IPP29" s="157"/>
      <c r="IPQ29" s="156"/>
      <c r="IPR29" s="157"/>
      <c r="IPS29" s="157"/>
      <c r="IPT29" s="156"/>
      <c r="IPU29" s="157"/>
      <c r="IPV29" s="157"/>
      <c r="IPW29" s="156"/>
      <c r="IPX29" s="157"/>
      <c r="IPY29" s="157"/>
      <c r="IPZ29" s="156"/>
      <c r="IQA29" s="157"/>
      <c r="IQB29" s="157"/>
      <c r="IQC29" s="156"/>
      <c r="IQD29" s="157"/>
      <c r="IQE29" s="157"/>
      <c r="IQF29" s="156"/>
      <c r="IQG29" s="157"/>
      <c r="IQH29" s="157"/>
      <c r="IQI29" s="156"/>
      <c r="IQJ29" s="157"/>
      <c r="IQK29" s="157"/>
      <c r="IQL29" s="156"/>
      <c r="IQM29" s="157"/>
      <c r="IQN29" s="157"/>
      <c r="IQO29" s="156"/>
      <c r="IQP29" s="157"/>
      <c r="IQQ29" s="157"/>
      <c r="IQR29" s="156"/>
      <c r="IQS29" s="157"/>
      <c r="IQT29" s="157"/>
      <c r="IQU29" s="156"/>
      <c r="IQV29" s="157"/>
      <c r="IQW29" s="157"/>
      <c r="IQX29" s="156"/>
      <c r="IQY29" s="157"/>
      <c r="IQZ29" s="157"/>
      <c r="IRA29" s="156"/>
      <c r="IRB29" s="157"/>
      <c r="IRC29" s="157"/>
      <c r="IRD29" s="156"/>
      <c r="IRE29" s="157"/>
      <c r="IRF29" s="157"/>
      <c r="IRG29" s="156"/>
      <c r="IRH29" s="157"/>
      <c r="IRI29" s="157"/>
      <c r="IRJ29" s="156"/>
      <c r="IRK29" s="157"/>
      <c r="IRL29" s="157"/>
      <c r="IRM29" s="156"/>
      <c r="IRN29" s="157"/>
      <c r="IRO29" s="157"/>
      <c r="IRP29" s="156"/>
      <c r="IRQ29" s="157"/>
      <c r="IRR29" s="157"/>
      <c r="IRS29" s="156"/>
      <c r="IRT29" s="157"/>
      <c r="IRU29" s="157"/>
      <c r="IRV29" s="156"/>
      <c r="IRW29" s="157"/>
      <c r="IRX29" s="157"/>
      <c r="IRY29" s="156"/>
      <c r="IRZ29" s="157"/>
      <c r="ISA29" s="157"/>
      <c r="ISB29" s="156"/>
      <c r="ISC29" s="157"/>
      <c r="ISD29" s="157"/>
      <c r="ISE29" s="156"/>
      <c r="ISF29" s="157"/>
      <c r="ISG29" s="157"/>
      <c r="ISH29" s="156"/>
      <c r="ISI29" s="157"/>
      <c r="ISJ29" s="157"/>
      <c r="ISK29" s="156"/>
      <c r="ISL29" s="157"/>
      <c r="ISM29" s="157"/>
      <c r="ISN29" s="156"/>
      <c r="ISO29" s="157"/>
      <c r="ISP29" s="157"/>
      <c r="ISQ29" s="156"/>
      <c r="ISR29" s="157"/>
      <c r="ISS29" s="157"/>
      <c r="IST29" s="156"/>
      <c r="ISU29" s="157"/>
      <c r="ISV29" s="157"/>
      <c r="ISW29" s="156"/>
      <c r="ISX29" s="157"/>
      <c r="ISY29" s="157"/>
      <c r="ISZ29" s="156"/>
      <c r="ITA29" s="157"/>
      <c r="ITB29" s="157"/>
      <c r="ITC29" s="156"/>
      <c r="ITD29" s="157"/>
      <c r="ITE29" s="157"/>
      <c r="ITF29" s="156"/>
      <c r="ITG29" s="157"/>
      <c r="ITH29" s="157"/>
      <c r="ITI29" s="156"/>
      <c r="ITJ29" s="157"/>
      <c r="ITK29" s="157"/>
      <c r="ITL29" s="156"/>
      <c r="ITM29" s="157"/>
      <c r="ITN29" s="157"/>
      <c r="ITO29" s="156"/>
      <c r="ITP29" s="157"/>
      <c r="ITQ29" s="157"/>
      <c r="ITR29" s="156"/>
      <c r="ITS29" s="157"/>
      <c r="ITT29" s="157"/>
      <c r="ITU29" s="156"/>
      <c r="ITV29" s="157"/>
      <c r="ITW29" s="157"/>
      <c r="ITX29" s="156"/>
      <c r="ITY29" s="157"/>
      <c r="ITZ29" s="157"/>
      <c r="IUA29" s="156"/>
      <c r="IUB29" s="157"/>
      <c r="IUC29" s="157"/>
      <c r="IUD29" s="156"/>
      <c r="IUE29" s="157"/>
      <c r="IUF29" s="157"/>
      <c r="IUG29" s="156"/>
      <c r="IUH29" s="157"/>
      <c r="IUI29" s="157"/>
      <c r="IUJ29" s="156"/>
      <c r="IUK29" s="157"/>
      <c r="IUL29" s="157"/>
      <c r="IUM29" s="156"/>
      <c r="IUN29" s="157"/>
      <c r="IUO29" s="157"/>
      <c r="IUP29" s="156"/>
      <c r="IUQ29" s="157"/>
      <c r="IUR29" s="157"/>
      <c r="IUS29" s="156"/>
      <c r="IUT29" s="157"/>
      <c r="IUU29" s="157"/>
      <c r="IUV29" s="156"/>
      <c r="IUW29" s="157"/>
      <c r="IUX29" s="157"/>
      <c r="IUY29" s="156"/>
      <c r="IUZ29" s="157"/>
      <c r="IVA29" s="157"/>
      <c r="IVB29" s="156"/>
      <c r="IVC29" s="157"/>
      <c r="IVD29" s="157"/>
      <c r="IVE29" s="156"/>
      <c r="IVF29" s="157"/>
      <c r="IVG29" s="157"/>
      <c r="IVH29" s="156"/>
      <c r="IVI29" s="157"/>
      <c r="IVJ29" s="157"/>
      <c r="IVK29" s="156"/>
      <c r="IVL29" s="157"/>
      <c r="IVM29" s="157"/>
      <c r="IVN29" s="156"/>
      <c r="IVO29" s="157"/>
      <c r="IVP29" s="157"/>
      <c r="IVQ29" s="156"/>
      <c r="IVR29" s="157"/>
      <c r="IVS29" s="157"/>
      <c r="IVT29" s="156"/>
      <c r="IVU29" s="157"/>
      <c r="IVV29" s="157"/>
      <c r="IVW29" s="156"/>
      <c r="IVX29" s="157"/>
      <c r="IVY29" s="157"/>
      <c r="IVZ29" s="156"/>
      <c r="IWA29" s="157"/>
      <c r="IWB29" s="157"/>
      <c r="IWC29" s="156"/>
      <c r="IWD29" s="157"/>
      <c r="IWE29" s="157"/>
      <c r="IWF29" s="156"/>
      <c r="IWG29" s="157"/>
      <c r="IWH29" s="157"/>
      <c r="IWI29" s="156"/>
      <c r="IWJ29" s="157"/>
      <c r="IWK29" s="157"/>
      <c r="IWL29" s="156"/>
      <c r="IWM29" s="157"/>
      <c r="IWN29" s="157"/>
      <c r="IWO29" s="156"/>
      <c r="IWP29" s="157"/>
      <c r="IWQ29" s="157"/>
      <c r="IWR29" s="156"/>
      <c r="IWS29" s="157"/>
      <c r="IWT29" s="157"/>
      <c r="IWU29" s="156"/>
      <c r="IWV29" s="157"/>
      <c r="IWW29" s="157"/>
      <c r="IWX29" s="156"/>
      <c r="IWY29" s="157"/>
      <c r="IWZ29" s="157"/>
      <c r="IXA29" s="156"/>
      <c r="IXB29" s="157"/>
      <c r="IXC29" s="157"/>
      <c r="IXD29" s="156"/>
      <c r="IXE29" s="157"/>
      <c r="IXF29" s="157"/>
      <c r="IXG29" s="156"/>
      <c r="IXH29" s="157"/>
      <c r="IXI29" s="157"/>
      <c r="IXJ29" s="156"/>
      <c r="IXK29" s="157"/>
      <c r="IXL29" s="157"/>
      <c r="IXM29" s="156"/>
      <c r="IXN29" s="157"/>
      <c r="IXO29" s="157"/>
      <c r="IXP29" s="156"/>
      <c r="IXQ29" s="157"/>
      <c r="IXR29" s="157"/>
      <c r="IXS29" s="156"/>
      <c r="IXT29" s="157"/>
      <c r="IXU29" s="157"/>
      <c r="IXV29" s="156"/>
      <c r="IXW29" s="157"/>
      <c r="IXX29" s="157"/>
      <c r="IXY29" s="156"/>
      <c r="IXZ29" s="157"/>
      <c r="IYA29" s="157"/>
      <c r="IYB29" s="156"/>
      <c r="IYC29" s="157"/>
      <c r="IYD29" s="157"/>
      <c r="IYE29" s="156"/>
      <c r="IYF29" s="157"/>
      <c r="IYG29" s="157"/>
      <c r="IYH29" s="156"/>
      <c r="IYI29" s="157"/>
      <c r="IYJ29" s="157"/>
      <c r="IYK29" s="156"/>
      <c r="IYL29" s="157"/>
      <c r="IYM29" s="157"/>
      <c r="IYN29" s="156"/>
      <c r="IYO29" s="157"/>
      <c r="IYP29" s="157"/>
      <c r="IYQ29" s="156"/>
      <c r="IYR29" s="157"/>
      <c r="IYS29" s="157"/>
      <c r="IYT29" s="156"/>
      <c r="IYU29" s="157"/>
      <c r="IYV29" s="157"/>
      <c r="IYW29" s="156"/>
      <c r="IYX29" s="157"/>
      <c r="IYY29" s="157"/>
      <c r="IYZ29" s="156"/>
      <c r="IZA29" s="157"/>
      <c r="IZB29" s="157"/>
      <c r="IZC29" s="156"/>
      <c r="IZD29" s="157"/>
      <c r="IZE29" s="157"/>
      <c r="IZF29" s="156"/>
      <c r="IZG29" s="157"/>
      <c r="IZH29" s="157"/>
      <c r="IZI29" s="156"/>
      <c r="IZJ29" s="157"/>
      <c r="IZK29" s="157"/>
      <c r="IZL29" s="156"/>
      <c r="IZM29" s="157"/>
      <c r="IZN29" s="157"/>
      <c r="IZO29" s="156"/>
      <c r="IZP29" s="157"/>
      <c r="IZQ29" s="157"/>
      <c r="IZR29" s="156"/>
      <c r="IZS29" s="157"/>
      <c r="IZT29" s="157"/>
      <c r="IZU29" s="156"/>
      <c r="IZV29" s="157"/>
      <c r="IZW29" s="157"/>
      <c r="IZX29" s="156"/>
      <c r="IZY29" s="157"/>
      <c r="IZZ29" s="157"/>
      <c r="JAA29" s="156"/>
      <c r="JAB29" s="157"/>
      <c r="JAC29" s="157"/>
      <c r="JAD29" s="156"/>
      <c r="JAE29" s="157"/>
      <c r="JAF29" s="157"/>
      <c r="JAG29" s="156"/>
      <c r="JAH29" s="157"/>
      <c r="JAI29" s="157"/>
      <c r="JAJ29" s="156"/>
      <c r="JAK29" s="157"/>
      <c r="JAL29" s="157"/>
      <c r="JAM29" s="156"/>
      <c r="JAN29" s="157"/>
      <c r="JAO29" s="157"/>
      <c r="JAP29" s="156"/>
      <c r="JAQ29" s="157"/>
      <c r="JAR29" s="157"/>
      <c r="JAS29" s="156"/>
      <c r="JAT29" s="157"/>
      <c r="JAU29" s="157"/>
      <c r="JAV29" s="156"/>
      <c r="JAW29" s="157"/>
      <c r="JAX29" s="157"/>
      <c r="JAY29" s="156"/>
      <c r="JAZ29" s="157"/>
      <c r="JBA29" s="157"/>
      <c r="JBB29" s="156"/>
      <c r="JBC29" s="157"/>
      <c r="JBD29" s="157"/>
      <c r="JBE29" s="156"/>
      <c r="JBF29" s="157"/>
      <c r="JBG29" s="157"/>
      <c r="JBH29" s="156"/>
      <c r="JBI29" s="157"/>
      <c r="JBJ29" s="157"/>
      <c r="JBK29" s="156"/>
      <c r="JBL29" s="157"/>
      <c r="JBM29" s="157"/>
      <c r="JBN29" s="156"/>
      <c r="JBO29" s="157"/>
      <c r="JBP29" s="157"/>
      <c r="JBQ29" s="156"/>
      <c r="JBR29" s="157"/>
      <c r="JBS29" s="157"/>
      <c r="JBT29" s="156"/>
      <c r="JBU29" s="157"/>
      <c r="JBV29" s="157"/>
      <c r="JBW29" s="156"/>
      <c r="JBX29" s="157"/>
      <c r="JBY29" s="157"/>
      <c r="JBZ29" s="156"/>
      <c r="JCA29" s="157"/>
      <c r="JCB29" s="157"/>
      <c r="JCC29" s="156"/>
      <c r="JCD29" s="157"/>
      <c r="JCE29" s="157"/>
      <c r="JCF29" s="156"/>
      <c r="JCG29" s="157"/>
      <c r="JCH29" s="157"/>
      <c r="JCI29" s="156"/>
      <c r="JCJ29" s="157"/>
      <c r="JCK29" s="157"/>
      <c r="JCL29" s="156"/>
      <c r="JCM29" s="157"/>
      <c r="JCN29" s="157"/>
      <c r="JCO29" s="156"/>
      <c r="JCP29" s="157"/>
      <c r="JCQ29" s="157"/>
      <c r="JCR29" s="156"/>
      <c r="JCS29" s="157"/>
      <c r="JCT29" s="157"/>
      <c r="JCU29" s="156"/>
      <c r="JCV29" s="157"/>
      <c r="JCW29" s="157"/>
      <c r="JCX29" s="156"/>
      <c r="JCY29" s="157"/>
      <c r="JCZ29" s="157"/>
      <c r="JDA29" s="156"/>
      <c r="JDB29" s="157"/>
      <c r="JDC29" s="157"/>
      <c r="JDD29" s="156"/>
      <c r="JDE29" s="157"/>
      <c r="JDF29" s="157"/>
      <c r="JDG29" s="156"/>
      <c r="JDH29" s="157"/>
      <c r="JDI29" s="157"/>
      <c r="JDJ29" s="156"/>
      <c r="JDK29" s="157"/>
      <c r="JDL29" s="157"/>
      <c r="JDM29" s="156"/>
      <c r="JDN29" s="157"/>
      <c r="JDO29" s="157"/>
      <c r="JDP29" s="156"/>
      <c r="JDQ29" s="157"/>
      <c r="JDR29" s="157"/>
      <c r="JDS29" s="156"/>
      <c r="JDT29" s="157"/>
      <c r="JDU29" s="157"/>
      <c r="JDV29" s="156"/>
      <c r="JDW29" s="157"/>
      <c r="JDX29" s="157"/>
      <c r="JDY29" s="156"/>
      <c r="JDZ29" s="157"/>
      <c r="JEA29" s="157"/>
      <c r="JEB29" s="156"/>
      <c r="JEC29" s="157"/>
      <c r="JED29" s="157"/>
      <c r="JEE29" s="156"/>
      <c r="JEF29" s="157"/>
      <c r="JEG29" s="157"/>
      <c r="JEH29" s="156"/>
      <c r="JEI29" s="157"/>
      <c r="JEJ29" s="157"/>
      <c r="JEK29" s="156"/>
      <c r="JEL29" s="157"/>
      <c r="JEM29" s="157"/>
      <c r="JEN29" s="156"/>
      <c r="JEO29" s="157"/>
      <c r="JEP29" s="157"/>
      <c r="JEQ29" s="156"/>
      <c r="JER29" s="157"/>
      <c r="JES29" s="157"/>
      <c r="JET29" s="156"/>
      <c r="JEU29" s="157"/>
      <c r="JEV29" s="157"/>
      <c r="JEW29" s="156"/>
      <c r="JEX29" s="157"/>
      <c r="JEY29" s="157"/>
      <c r="JEZ29" s="156"/>
      <c r="JFA29" s="157"/>
      <c r="JFB29" s="157"/>
      <c r="JFC29" s="156"/>
      <c r="JFD29" s="157"/>
      <c r="JFE29" s="157"/>
      <c r="JFF29" s="156"/>
      <c r="JFG29" s="157"/>
      <c r="JFH29" s="157"/>
      <c r="JFI29" s="156"/>
      <c r="JFJ29" s="157"/>
      <c r="JFK29" s="157"/>
      <c r="JFL29" s="156"/>
      <c r="JFM29" s="157"/>
      <c r="JFN29" s="157"/>
      <c r="JFO29" s="156"/>
      <c r="JFP29" s="157"/>
      <c r="JFQ29" s="157"/>
      <c r="JFR29" s="156"/>
      <c r="JFS29" s="157"/>
      <c r="JFT29" s="157"/>
      <c r="JFU29" s="156"/>
      <c r="JFV29" s="157"/>
      <c r="JFW29" s="157"/>
      <c r="JFX29" s="156"/>
      <c r="JFY29" s="157"/>
      <c r="JFZ29" s="157"/>
      <c r="JGA29" s="156"/>
      <c r="JGB29" s="157"/>
      <c r="JGC29" s="157"/>
      <c r="JGD29" s="156"/>
      <c r="JGE29" s="157"/>
      <c r="JGF29" s="157"/>
      <c r="JGG29" s="156"/>
      <c r="JGH29" s="157"/>
      <c r="JGI29" s="157"/>
      <c r="JGJ29" s="156"/>
      <c r="JGK29" s="157"/>
      <c r="JGL29" s="157"/>
      <c r="JGM29" s="156"/>
      <c r="JGN29" s="157"/>
      <c r="JGO29" s="157"/>
      <c r="JGP29" s="156"/>
      <c r="JGQ29" s="157"/>
      <c r="JGR29" s="157"/>
      <c r="JGS29" s="156"/>
      <c r="JGT29" s="157"/>
      <c r="JGU29" s="157"/>
      <c r="JGV29" s="156"/>
      <c r="JGW29" s="157"/>
      <c r="JGX29" s="157"/>
      <c r="JGY29" s="156"/>
      <c r="JGZ29" s="157"/>
      <c r="JHA29" s="157"/>
      <c r="JHB29" s="156"/>
      <c r="JHC29" s="157"/>
      <c r="JHD29" s="157"/>
      <c r="JHE29" s="156"/>
      <c r="JHF29" s="157"/>
      <c r="JHG29" s="157"/>
      <c r="JHH29" s="156"/>
      <c r="JHI29" s="157"/>
      <c r="JHJ29" s="157"/>
      <c r="JHK29" s="156"/>
      <c r="JHL29" s="157"/>
      <c r="JHM29" s="157"/>
      <c r="JHN29" s="156"/>
      <c r="JHO29" s="157"/>
      <c r="JHP29" s="157"/>
      <c r="JHQ29" s="156"/>
      <c r="JHR29" s="157"/>
      <c r="JHS29" s="157"/>
      <c r="JHT29" s="156"/>
      <c r="JHU29" s="157"/>
      <c r="JHV29" s="157"/>
      <c r="JHW29" s="156"/>
      <c r="JHX29" s="157"/>
      <c r="JHY29" s="157"/>
      <c r="JHZ29" s="156"/>
      <c r="JIA29" s="157"/>
      <c r="JIB29" s="157"/>
      <c r="JIC29" s="156"/>
      <c r="JID29" s="157"/>
      <c r="JIE29" s="157"/>
      <c r="JIF29" s="156"/>
      <c r="JIG29" s="157"/>
      <c r="JIH29" s="157"/>
      <c r="JII29" s="156"/>
      <c r="JIJ29" s="157"/>
      <c r="JIK29" s="157"/>
      <c r="JIL29" s="156"/>
      <c r="JIM29" s="157"/>
      <c r="JIN29" s="157"/>
      <c r="JIO29" s="156"/>
      <c r="JIP29" s="157"/>
      <c r="JIQ29" s="157"/>
      <c r="JIR29" s="156"/>
      <c r="JIS29" s="157"/>
      <c r="JIT29" s="157"/>
      <c r="JIU29" s="156"/>
      <c r="JIV29" s="157"/>
      <c r="JIW29" s="157"/>
      <c r="JIX29" s="156"/>
      <c r="JIY29" s="157"/>
      <c r="JIZ29" s="157"/>
      <c r="JJA29" s="156"/>
      <c r="JJB29" s="157"/>
      <c r="JJC29" s="157"/>
      <c r="JJD29" s="156"/>
      <c r="JJE29" s="157"/>
      <c r="JJF29" s="157"/>
      <c r="JJG29" s="156"/>
      <c r="JJH29" s="157"/>
      <c r="JJI29" s="157"/>
      <c r="JJJ29" s="156"/>
      <c r="JJK29" s="157"/>
      <c r="JJL29" s="157"/>
      <c r="JJM29" s="156"/>
      <c r="JJN29" s="157"/>
      <c r="JJO29" s="157"/>
      <c r="JJP29" s="156"/>
      <c r="JJQ29" s="157"/>
      <c r="JJR29" s="157"/>
      <c r="JJS29" s="156"/>
      <c r="JJT29" s="157"/>
      <c r="JJU29" s="157"/>
      <c r="JJV29" s="156"/>
      <c r="JJW29" s="157"/>
      <c r="JJX29" s="157"/>
      <c r="JJY29" s="156"/>
      <c r="JJZ29" s="157"/>
      <c r="JKA29" s="157"/>
      <c r="JKB29" s="156"/>
      <c r="JKC29" s="157"/>
      <c r="JKD29" s="157"/>
      <c r="JKE29" s="156"/>
      <c r="JKF29" s="157"/>
      <c r="JKG29" s="157"/>
      <c r="JKH29" s="156"/>
      <c r="JKI29" s="157"/>
      <c r="JKJ29" s="157"/>
      <c r="JKK29" s="156"/>
      <c r="JKL29" s="157"/>
      <c r="JKM29" s="157"/>
      <c r="JKN29" s="156"/>
      <c r="JKO29" s="157"/>
      <c r="JKP29" s="157"/>
      <c r="JKQ29" s="156"/>
      <c r="JKR29" s="157"/>
      <c r="JKS29" s="157"/>
      <c r="JKT29" s="156"/>
      <c r="JKU29" s="157"/>
      <c r="JKV29" s="157"/>
      <c r="JKW29" s="156"/>
      <c r="JKX29" s="157"/>
      <c r="JKY29" s="157"/>
      <c r="JKZ29" s="156"/>
      <c r="JLA29" s="157"/>
      <c r="JLB29" s="157"/>
      <c r="JLC29" s="156"/>
      <c r="JLD29" s="157"/>
      <c r="JLE29" s="157"/>
      <c r="JLF29" s="156"/>
      <c r="JLG29" s="157"/>
      <c r="JLH29" s="157"/>
      <c r="JLI29" s="156"/>
      <c r="JLJ29" s="157"/>
      <c r="JLK29" s="157"/>
      <c r="JLL29" s="156"/>
      <c r="JLM29" s="157"/>
      <c r="JLN29" s="157"/>
      <c r="JLO29" s="156"/>
      <c r="JLP29" s="157"/>
      <c r="JLQ29" s="157"/>
      <c r="JLR29" s="156"/>
      <c r="JLS29" s="157"/>
      <c r="JLT29" s="157"/>
      <c r="JLU29" s="156"/>
      <c r="JLV29" s="157"/>
      <c r="JLW29" s="157"/>
      <c r="JLX29" s="156"/>
      <c r="JLY29" s="157"/>
      <c r="JLZ29" s="157"/>
      <c r="JMA29" s="156"/>
      <c r="JMB29" s="157"/>
      <c r="JMC29" s="157"/>
      <c r="JMD29" s="156"/>
      <c r="JME29" s="157"/>
      <c r="JMF29" s="157"/>
      <c r="JMG29" s="156"/>
      <c r="JMH29" s="157"/>
      <c r="JMI29" s="157"/>
      <c r="JMJ29" s="156"/>
      <c r="JMK29" s="157"/>
      <c r="JML29" s="157"/>
      <c r="JMM29" s="156"/>
      <c r="JMN29" s="157"/>
      <c r="JMO29" s="157"/>
      <c r="JMP29" s="156"/>
      <c r="JMQ29" s="157"/>
      <c r="JMR29" s="157"/>
      <c r="JMS29" s="156"/>
      <c r="JMT29" s="157"/>
      <c r="JMU29" s="157"/>
      <c r="JMV29" s="156"/>
      <c r="JMW29" s="157"/>
      <c r="JMX29" s="157"/>
      <c r="JMY29" s="156"/>
      <c r="JMZ29" s="157"/>
      <c r="JNA29" s="157"/>
      <c r="JNB29" s="156"/>
      <c r="JNC29" s="157"/>
      <c r="JND29" s="157"/>
      <c r="JNE29" s="156"/>
      <c r="JNF29" s="157"/>
      <c r="JNG29" s="157"/>
      <c r="JNH29" s="156"/>
      <c r="JNI29" s="157"/>
      <c r="JNJ29" s="157"/>
      <c r="JNK29" s="156"/>
      <c r="JNL29" s="157"/>
      <c r="JNM29" s="157"/>
      <c r="JNN29" s="156"/>
      <c r="JNO29" s="157"/>
      <c r="JNP29" s="157"/>
      <c r="JNQ29" s="156"/>
      <c r="JNR29" s="157"/>
      <c r="JNS29" s="157"/>
      <c r="JNT29" s="156"/>
      <c r="JNU29" s="157"/>
      <c r="JNV29" s="157"/>
      <c r="JNW29" s="156"/>
      <c r="JNX29" s="157"/>
      <c r="JNY29" s="157"/>
      <c r="JNZ29" s="156"/>
      <c r="JOA29" s="157"/>
      <c r="JOB29" s="157"/>
      <c r="JOC29" s="156"/>
      <c r="JOD29" s="157"/>
      <c r="JOE29" s="157"/>
      <c r="JOF29" s="156"/>
      <c r="JOG29" s="157"/>
      <c r="JOH29" s="157"/>
      <c r="JOI29" s="156"/>
      <c r="JOJ29" s="157"/>
      <c r="JOK29" s="157"/>
      <c r="JOL29" s="156"/>
      <c r="JOM29" s="157"/>
      <c r="JON29" s="157"/>
      <c r="JOO29" s="156"/>
      <c r="JOP29" s="157"/>
      <c r="JOQ29" s="157"/>
      <c r="JOR29" s="156"/>
      <c r="JOS29" s="157"/>
      <c r="JOT29" s="157"/>
      <c r="JOU29" s="156"/>
      <c r="JOV29" s="157"/>
      <c r="JOW29" s="157"/>
      <c r="JOX29" s="156"/>
      <c r="JOY29" s="157"/>
      <c r="JOZ29" s="157"/>
      <c r="JPA29" s="156"/>
      <c r="JPB29" s="157"/>
      <c r="JPC29" s="157"/>
      <c r="JPD29" s="156"/>
      <c r="JPE29" s="157"/>
      <c r="JPF29" s="157"/>
      <c r="JPG29" s="156"/>
      <c r="JPH29" s="157"/>
      <c r="JPI29" s="157"/>
      <c r="JPJ29" s="156"/>
      <c r="JPK29" s="157"/>
      <c r="JPL29" s="157"/>
      <c r="JPM29" s="156"/>
      <c r="JPN29" s="157"/>
      <c r="JPO29" s="157"/>
      <c r="JPP29" s="156"/>
      <c r="JPQ29" s="157"/>
      <c r="JPR29" s="157"/>
      <c r="JPS29" s="156"/>
      <c r="JPT29" s="157"/>
      <c r="JPU29" s="157"/>
      <c r="JPV29" s="156"/>
      <c r="JPW29" s="157"/>
      <c r="JPX29" s="157"/>
      <c r="JPY29" s="156"/>
      <c r="JPZ29" s="157"/>
      <c r="JQA29" s="157"/>
      <c r="JQB29" s="156"/>
      <c r="JQC29" s="157"/>
      <c r="JQD29" s="157"/>
      <c r="JQE29" s="156"/>
      <c r="JQF29" s="157"/>
      <c r="JQG29" s="157"/>
      <c r="JQH29" s="156"/>
      <c r="JQI29" s="157"/>
      <c r="JQJ29" s="157"/>
      <c r="JQK29" s="156"/>
      <c r="JQL29" s="157"/>
      <c r="JQM29" s="157"/>
      <c r="JQN29" s="156"/>
      <c r="JQO29" s="157"/>
      <c r="JQP29" s="157"/>
      <c r="JQQ29" s="156"/>
      <c r="JQR29" s="157"/>
      <c r="JQS29" s="157"/>
      <c r="JQT29" s="156"/>
      <c r="JQU29" s="157"/>
      <c r="JQV29" s="157"/>
      <c r="JQW29" s="156"/>
      <c r="JQX29" s="157"/>
      <c r="JQY29" s="157"/>
      <c r="JQZ29" s="156"/>
      <c r="JRA29" s="157"/>
      <c r="JRB29" s="157"/>
      <c r="JRC29" s="156"/>
      <c r="JRD29" s="157"/>
      <c r="JRE29" s="157"/>
      <c r="JRF29" s="156"/>
      <c r="JRG29" s="157"/>
      <c r="JRH29" s="157"/>
      <c r="JRI29" s="156"/>
      <c r="JRJ29" s="157"/>
      <c r="JRK29" s="157"/>
      <c r="JRL29" s="156"/>
      <c r="JRM29" s="157"/>
      <c r="JRN29" s="157"/>
      <c r="JRO29" s="156"/>
      <c r="JRP29" s="157"/>
      <c r="JRQ29" s="157"/>
      <c r="JRR29" s="156"/>
      <c r="JRS29" s="157"/>
      <c r="JRT29" s="157"/>
      <c r="JRU29" s="156"/>
      <c r="JRV29" s="157"/>
      <c r="JRW29" s="157"/>
      <c r="JRX29" s="156"/>
      <c r="JRY29" s="157"/>
      <c r="JRZ29" s="157"/>
      <c r="JSA29" s="156"/>
      <c r="JSB29" s="157"/>
      <c r="JSC29" s="157"/>
      <c r="JSD29" s="156"/>
      <c r="JSE29" s="157"/>
      <c r="JSF29" s="157"/>
      <c r="JSG29" s="156"/>
      <c r="JSH29" s="157"/>
      <c r="JSI29" s="157"/>
      <c r="JSJ29" s="156"/>
      <c r="JSK29" s="157"/>
      <c r="JSL29" s="157"/>
      <c r="JSM29" s="156"/>
      <c r="JSN29" s="157"/>
      <c r="JSO29" s="157"/>
      <c r="JSP29" s="156"/>
      <c r="JSQ29" s="157"/>
      <c r="JSR29" s="157"/>
      <c r="JSS29" s="156"/>
      <c r="JST29" s="157"/>
      <c r="JSU29" s="157"/>
      <c r="JSV29" s="156"/>
      <c r="JSW29" s="157"/>
      <c r="JSX29" s="157"/>
      <c r="JSY29" s="156"/>
      <c r="JSZ29" s="157"/>
      <c r="JTA29" s="157"/>
      <c r="JTB29" s="156"/>
      <c r="JTC29" s="157"/>
      <c r="JTD29" s="157"/>
      <c r="JTE29" s="156"/>
      <c r="JTF29" s="157"/>
      <c r="JTG29" s="157"/>
      <c r="JTH29" s="156"/>
      <c r="JTI29" s="157"/>
      <c r="JTJ29" s="157"/>
      <c r="JTK29" s="156"/>
      <c r="JTL29" s="157"/>
      <c r="JTM29" s="157"/>
      <c r="JTN29" s="156"/>
      <c r="JTO29" s="157"/>
      <c r="JTP29" s="157"/>
      <c r="JTQ29" s="156"/>
      <c r="JTR29" s="157"/>
      <c r="JTS29" s="157"/>
      <c r="JTT29" s="156"/>
      <c r="JTU29" s="157"/>
      <c r="JTV29" s="157"/>
      <c r="JTW29" s="156"/>
      <c r="JTX29" s="157"/>
      <c r="JTY29" s="157"/>
      <c r="JTZ29" s="156"/>
      <c r="JUA29" s="157"/>
      <c r="JUB29" s="157"/>
      <c r="JUC29" s="156"/>
      <c r="JUD29" s="157"/>
      <c r="JUE29" s="157"/>
      <c r="JUF29" s="156"/>
      <c r="JUG29" s="157"/>
      <c r="JUH29" s="157"/>
      <c r="JUI29" s="156"/>
      <c r="JUJ29" s="157"/>
      <c r="JUK29" s="157"/>
      <c r="JUL29" s="156"/>
      <c r="JUM29" s="157"/>
      <c r="JUN29" s="157"/>
      <c r="JUO29" s="156"/>
      <c r="JUP29" s="157"/>
      <c r="JUQ29" s="157"/>
      <c r="JUR29" s="156"/>
      <c r="JUS29" s="157"/>
      <c r="JUT29" s="157"/>
      <c r="JUU29" s="156"/>
      <c r="JUV29" s="157"/>
      <c r="JUW29" s="157"/>
      <c r="JUX29" s="156"/>
      <c r="JUY29" s="157"/>
      <c r="JUZ29" s="157"/>
      <c r="JVA29" s="156"/>
      <c r="JVB29" s="157"/>
      <c r="JVC29" s="157"/>
      <c r="JVD29" s="156"/>
      <c r="JVE29" s="157"/>
      <c r="JVF29" s="157"/>
      <c r="JVG29" s="156"/>
      <c r="JVH29" s="157"/>
      <c r="JVI29" s="157"/>
      <c r="JVJ29" s="156"/>
      <c r="JVK29" s="157"/>
      <c r="JVL29" s="157"/>
      <c r="JVM29" s="156"/>
      <c r="JVN29" s="157"/>
      <c r="JVO29" s="157"/>
      <c r="JVP29" s="156"/>
      <c r="JVQ29" s="157"/>
      <c r="JVR29" s="157"/>
      <c r="JVS29" s="156"/>
      <c r="JVT29" s="157"/>
      <c r="JVU29" s="157"/>
      <c r="JVV29" s="156"/>
      <c r="JVW29" s="157"/>
      <c r="JVX29" s="157"/>
      <c r="JVY29" s="156"/>
      <c r="JVZ29" s="157"/>
      <c r="JWA29" s="157"/>
      <c r="JWB29" s="156"/>
      <c r="JWC29" s="157"/>
      <c r="JWD29" s="157"/>
      <c r="JWE29" s="156"/>
      <c r="JWF29" s="157"/>
      <c r="JWG29" s="157"/>
      <c r="JWH29" s="156"/>
      <c r="JWI29" s="157"/>
      <c r="JWJ29" s="157"/>
      <c r="JWK29" s="156"/>
      <c r="JWL29" s="157"/>
      <c r="JWM29" s="157"/>
      <c r="JWN29" s="156"/>
      <c r="JWO29" s="157"/>
      <c r="JWP29" s="157"/>
      <c r="JWQ29" s="156"/>
      <c r="JWR29" s="157"/>
      <c r="JWS29" s="157"/>
      <c r="JWT29" s="156"/>
      <c r="JWU29" s="157"/>
      <c r="JWV29" s="157"/>
      <c r="JWW29" s="156"/>
      <c r="JWX29" s="157"/>
      <c r="JWY29" s="157"/>
      <c r="JWZ29" s="156"/>
      <c r="JXA29" s="157"/>
      <c r="JXB29" s="157"/>
      <c r="JXC29" s="156"/>
      <c r="JXD29" s="157"/>
      <c r="JXE29" s="157"/>
      <c r="JXF29" s="156"/>
      <c r="JXG29" s="157"/>
      <c r="JXH29" s="157"/>
      <c r="JXI29" s="156"/>
      <c r="JXJ29" s="157"/>
      <c r="JXK29" s="157"/>
      <c r="JXL29" s="156"/>
      <c r="JXM29" s="157"/>
      <c r="JXN29" s="157"/>
      <c r="JXO29" s="156"/>
      <c r="JXP29" s="157"/>
      <c r="JXQ29" s="157"/>
      <c r="JXR29" s="156"/>
      <c r="JXS29" s="157"/>
      <c r="JXT29" s="157"/>
      <c r="JXU29" s="156"/>
      <c r="JXV29" s="157"/>
      <c r="JXW29" s="157"/>
      <c r="JXX29" s="156"/>
      <c r="JXY29" s="157"/>
      <c r="JXZ29" s="157"/>
      <c r="JYA29" s="156"/>
      <c r="JYB29" s="157"/>
      <c r="JYC29" s="157"/>
      <c r="JYD29" s="156"/>
      <c r="JYE29" s="157"/>
      <c r="JYF29" s="157"/>
      <c r="JYG29" s="156"/>
      <c r="JYH29" s="157"/>
      <c r="JYI29" s="157"/>
      <c r="JYJ29" s="156"/>
      <c r="JYK29" s="157"/>
      <c r="JYL29" s="157"/>
      <c r="JYM29" s="156"/>
      <c r="JYN29" s="157"/>
      <c r="JYO29" s="157"/>
      <c r="JYP29" s="156"/>
      <c r="JYQ29" s="157"/>
      <c r="JYR29" s="157"/>
      <c r="JYS29" s="156"/>
      <c r="JYT29" s="157"/>
      <c r="JYU29" s="157"/>
      <c r="JYV29" s="156"/>
      <c r="JYW29" s="157"/>
      <c r="JYX29" s="157"/>
      <c r="JYY29" s="156"/>
      <c r="JYZ29" s="157"/>
      <c r="JZA29" s="157"/>
      <c r="JZB29" s="156"/>
      <c r="JZC29" s="157"/>
      <c r="JZD29" s="157"/>
      <c r="JZE29" s="156"/>
      <c r="JZF29" s="157"/>
      <c r="JZG29" s="157"/>
      <c r="JZH29" s="156"/>
      <c r="JZI29" s="157"/>
      <c r="JZJ29" s="157"/>
      <c r="JZK29" s="156"/>
      <c r="JZL29" s="157"/>
      <c r="JZM29" s="157"/>
      <c r="JZN29" s="156"/>
      <c r="JZO29" s="157"/>
      <c r="JZP29" s="157"/>
      <c r="JZQ29" s="156"/>
      <c r="JZR29" s="157"/>
      <c r="JZS29" s="157"/>
      <c r="JZT29" s="156"/>
      <c r="JZU29" s="157"/>
      <c r="JZV29" s="157"/>
      <c r="JZW29" s="156"/>
      <c r="JZX29" s="157"/>
      <c r="JZY29" s="157"/>
      <c r="JZZ29" s="156"/>
      <c r="KAA29" s="157"/>
      <c r="KAB29" s="157"/>
      <c r="KAC29" s="156"/>
      <c r="KAD29" s="157"/>
      <c r="KAE29" s="157"/>
      <c r="KAF29" s="156"/>
      <c r="KAG29" s="157"/>
      <c r="KAH29" s="157"/>
      <c r="KAI29" s="156"/>
      <c r="KAJ29" s="157"/>
      <c r="KAK29" s="157"/>
      <c r="KAL29" s="156"/>
      <c r="KAM29" s="157"/>
      <c r="KAN29" s="157"/>
      <c r="KAO29" s="156"/>
      <c r="KAP29" s="157"/>
      <c r="KAQ29" s="157"/>
      <c r="KAR29" s="156"/>
      <c r="KAS29" s="157"/>
      <c r="KAT29" s="157"/>
      <c r="KAU29" s="156"/>
      <c r="KAV29" s="157"/>
      <c r="KAW29" s="157"/>
      <c r="KAX29" s="156"/>
      <c r="KAY29" s="157"/>
      <c r="KAZ29" s="157"/>
      <c r="KBA29" s="156"/>
      <c r="KBB29" s="157"/>
      <c r="KBC29" s="157"/>
      <c r="KBD29" s="156"/>
      <c r="KBE29" s="157"/>
      <c r="KBF29" s="157"/>
      <c r="KBG29" s="156"/>
      <c r="KBH29" s="157"/>
      <c r="KBI29" s="157"/>
      <c r="KBJ29" s="156"/>
      <c r="KBK29" s="157"/>
      <c r="KBL29" s="157"/>
      <c r="KBM29" s="156"/>
      <c r="KBN29" s="157"/>
      <c r="KBO29" s="157"/>
      <c r="KBP29" s="156"/>
      <c r="KBQ29" s="157"/>
      <c r="KBR29" s="157"/>
      <c r="KBS29" s="156"/>
      <c r="KBT29" s="157"/>
      <c r="KBU29" s="157"/>
      <c r="KBV29" s="156"/>
      <c r="KBW29" s="157"/>
      <c r="KBX29" s="157"/>
      <c r="KBY29" s="156"/>
      <c r="KBZ29" s="157"/>
      <c r="KCA29" s="157"/>
      <c r="KCB29" s="156"/>
      <c r="KCC29" s="157"/>
      <c r="KCD29" s="157"/>
      <c r="KCE29" s="156"/>
      <c r="KCF29" s="157"/>
      <c r="KCG29" s="157"/>
      <c r="KCH29" s="156"/>
      <c r="KCI29" s="157"/>
      <c r="KCJ29" s="157"/>
      <c r="KCK29" s="156"/>
      <c r="KCL29" s="157"/>
      <c r="KCM29" s="157"/>
      <c r="KCN29" s="156"/>
      <c r="KCO29" s="157"/>
      <c r="KCP29" s="157"/>
      <c r="KCQ29" s="156"/>
      <c r="KCR29" s="157"/>
      <c r="KCS29" s="157"/>
      <c r="KCT29" s="156"/>
      <c r="KCU29" s="157"/>
      <c r="KCV29" s="157"/>
      <c r="KCW29" s="156"/>
      <c r="KCX29" s="157"/>
      <c r="KCY29" s="157"/>
      <c r="KCZ29" s="156"/>
      <c r="KDA29" s="157"/>
      <c r="KDB29" s="157"/>
      <c r="KDC29" s="156"/>
      <c r="KDD29" s="157"/>
      <c r="KDE29" s="157"/>
      <c r="KDF29" s="156"/>
      <c r="KDG29" s="157"/>
      <c r="KDH29" s="157"/>
      <c r="KDI29" s="156"/>
      <c r="KDJ29" s="157"/>
      <c r="KDK29" s="157"/>
      <c r="KDL29" s="156"/>
      <c r="KDM29" s="157"/>
      <c r="KDN29" s="157"/>
      <c r="KDO29" s="156"/>
      <c r="KDP29" s="157"/>
      <c r="KDQ29" s="157"/>
      <c r="KDR29" s="156"/>
      <c r="KDS29" s="157"/>
      <c r="KDT29" s="157"/>
      <c r="KDU29" s="156"/>
      <c r="KDV29" s="157"/>
      <c r="KDW29" s="157"/>
      <c r="KDX29" s="156"/>
      <c r="KDY29" s="157"/>
      <c r="KDZ29" s="157"/>
      <c r="KEA29" s="156"/>
      <c r="KEB29" s="157"/>
      <c r="KEC29" s="157"/>
      <c r="KED29" s="156"/>
      <c r="KEE29" s="157"/>
      <c r="KEF29" s="157"/>
      <c r="KEG29" s="156"/>
      <c r="KEH29" s="157"/>
      <c r="KEI29" s="157"/>
      <c r="KEJ29" s="156"/>
      <c r="KEK29" s="157"/>
      <c r="KEL29" s="157"/>
      <c r="KEM29" s="156"/>
      <c r="KEN29" s="157"/>
      <c r="KEO29" s="157"/>
      <c r="KEP29" s="156"/>
      <c r="KEQ29" s="157"/>
      <c r="KER29" s="157"/>
      <c r="KES29" s="156"/>
      <c r="KET29" s="157"/>
      <c r="KEU29" s="157"/>
      <c r="KEV29" s="156"/>
      <c r="KEW29" s="157"/>
      <c r="KEX29" s="157"/>
      <c r="KEY29" s="156"/>
      <c r="KEZ29" s="157"/>
      <c r="KFA29" s="157"/>
      <c r="KFB29" s="156"/>
      <c r="KFC29" s="157"/>
      <c r="KFD29" s="157"/>
      <c r="KFE29" s="156"/>
      <c r="KFF29" s="157"/>
      <c r="KFG29" s="157"/>
      <c r="KFH29" s="156"/>
      <c r="KFI29" s="157"/>
      <c r="KFJ29" s="157"/>
      <c r="KFK29" s="156"/>
      <c r="KFL29" s="157"/>
      <c r="KFM29" s="157"/>
      <c r="KFN29" s="156"/>
      <c r="KFO29" s="157"/>
      <c r="KFP29" s="157"/>
      <c r="KFQ29" s="156"/>
      <c r="KFR29" s="157"/>
      <c r="KFS29" s="157"/>
      <c r="KFT29" s="156"/>
      <c r="KFU29" s="157"/>
      <c r="KFV29" s="157"/>
      <c r="KFW29" s="156"/>
      <c r="KFX29" s="157"/>
      <c r="KFY29" s="157"/>
      <c r="KFZ29" s="156"/>
      <c r="KGA29" s="157"/>
      <c r="KGB29" s="157"/>
      <c r="KGC29" s="156"/>
      <c r="KGD29" s="157"/>
      <c r="KGE29" s="157"/>
      <c r="KGF29" s="156"/>
      <c r="KGG29" s="157"/>
      <c r="KGH29" s="157"/>
      <c r="KGI29" s="156"/>
      <c r="KGJ29" s="157"/>
      <c r="KGK29" s="157"/>
      <c r="KGL29" s="156"/>
      <c r="KGM29" s="157"/>
      <c r="KGN29" s="157"/>
      <c r="KGO29" s="156"/>
      <c r="KGP29" s="157"/>
      <c r="KGQ29" s="157"/>
      <c r="KGR29" s="156"/>
      <c r="KGS29" s="157"/>
      <c r="KGT29" s="157"/>
      <c r="KGU29" s="156"/>
      <c r="KGV29" s="157"/>
      <c r="KGW29" s="157"/>
      <c r="KGX29" s="156"/>
      <c r="KGY29" s="157"/>
      <c r="KGZ29" s="157"/>
      <c r="KHA29" s="156"/>
      <c r="KHB29" s="157"/>
      <c r="KHC29" s="157"/>
      <c r="KHD29" s="156"/>
      <c r="KHE29" s="157"/>
      <c r="KHF29" s="157"/>
      <c r="KHG29" s="156"/>
      <c r="KHH29" s="157"/>
      <c r="KHI29" s="157"/>
      <c r="KHJ29" s="156"/>
      <c r="KHK29" s="157"/>
      <c r="KHL29" s="157"/>
      <c r="KHM29" s="156"/>
      <c r="KHN29" s="157"/>
      <c r="KHO29" s="157"/>
      <c r="KHP29" s="156"/>
      <c r="KHQ29" s="157"/>
      <c r="KHR29" s="157"/>
      <c r="KHS29" s="156"/>
      <c r="KHT29" s="157"/>
      <c r="KHU29" s="157"/>
      <c r="KHV29" s="156"/>
      <c r="KHW29" s="157"/>
      <c r="KHX29" s="157"/>
      <c r="KHY29" s="156"/>
      <c r="KHZ29" s="157"/>
      <c r="KIA29" s="157"/>
      <c r="KIB29" s="156"/>
      <c r="KIC29" s="157"/>
      <c r="KID29" s="157"/>
      <c r="KIE29" s="156"/>
      <c r="KIF29" s="157"/>
      <c r="KIG29" s="157"/>
      <c r="KIH29" s="156"/>
      <c r="KII29" s="157"/>
      <c r="KIJ29" s="157"/>
      <c r="KIK29" s="156"/>
      <c r="KIL29" s="157"/>
      <c r="KIM29" s="157"/>
      <c r="KIN29" s="156"/>
      <c r="KIO29" s="157"/>
      <c r="KIP29" s="157"/>
      <c r="KIQ29" s="156"/>
      <c r="KIR29" s="157"/>
      <c r="KIS29" s="157"/>
      <c r="KIT29" s="156"/>
      <c r="KIU29" s="157"/>
      <c r="KIV29" s="157"/>
      <c r="KIW29" s="156"/>
      <c r="KIX29" s="157"/>
      <c r="KIY29" s="157"/>
      <c r="KIZ29" s="156"/>
      <c r="KJA29" s="157"/>
      <c r="KJB29" s="157"/>
      <c r="KJC29" s="156"/>
      <c r="KJD29" s="157"/>
      <c r="KJE29" s="157"/>
      <c r="KJF29" s="156"/>
      <c r="KJG29" s="157"/>
      <c r="KJH29" s="157"/>
      <c r="KJI29" s="156"/>
      <c r="KJJ29" s="157"/>
      <c r="KJK29" s="157"/>
      <c r="KJL29" s="156"/>
      <c r="KJM29" s="157"/>
      <c r="KJN29" s="157"/>
      <c r="KJO29" s="156"/>
      <c r="KJP29" s="157"/>
      <c r="KJQ29" s="157"/>
      <c r="KJR29" s="156"/>
      <c r="KJS29" s="157"/>
      <c r="KJT29" s="157"/>
      <c r="KJU29" s="156"/>
      <c r="KJV29" s="157"/>
      <c r="KJW29" s="157"/>
      <c r="KJX29" s="156"/>
      <c r="KJY29" s="157"/>
      <c r="KJZ29" s="157"/>
      <c r="KKA29" s="156"/>
      <c r="KKB29" s="157"/>
      <c r="KKC29" s="157"/>
      <c r="KKD29" s="156"/>
      <c r="KKE29" s="157"/>
      <c r="KKF29" s="157"/>
      <c r="KKG29" s="156"/>
      <c r="KKH29" s="157"/>
      <c r="KKI29" s="157"/>
      <c r="KKJ29" s="156"/>
      <c r="KKK29" s="157"/>
      <c r="KKL29" s="157"/>
      <c r="KKM29" s="156"/>
      <c r="KKN29" s="157"/>
      <c r="KKO29" s="157"/>
      <c r="KKP29" s="156"/>
      <c r="KKQ29" s="157"/>
      <c r="KKR29" s="157"/>
      <c r="KKS29" s="156"/>
      <c r="KKT29" s="157"/>
      <c r="KKU29" s="157"/>
      <c r="KKV29" s="156"/>
      <c r="KKW29" s="157"/>
      <c r="KKX29" s="157"/>
      <c r="KKY29" s="156"/>
      <c r="KKZ29" s="157"/>
      <c r="KLA29" s="157"/>
      <c r="KLB29" s="156"/>
      <c r="KLC29" s="157"/>
      <c r="KLD29" s="157"/>
      <c r="KLE29" s="156"/>
      <c r="KLF29" s="157"/>
      <c r="KLG29" s="157"/>
      <c r="KLH29" s="156"/>
      <c r="KLI29" s="157"/>
      <c r="KLJ29" s="157"/>
      <c r="KLK29" s="156"/>
      <c r="KLL29" s="157"/>
      <c r="KLM29" s="157"/>
      <c r="KLN29" s="156"/>
      <c r="KLO29" s="157"/>
      <c r="KLP29" s="157"/>
      <c r="KLQ29" s="156"/>
      <c r="KLR29" s="157"/>
      <c r="KLS29" s="157"/>
      <c r="KLT29" s="156"/>
      <c r="KLU29" s="157"/>
      <c r="KLV29" s="157"/>
      <c r="KLW29" s="156"/>
      <c r="KLX29" s="157"/>
      <c r="KLY29" s="157"/>
      <c r="KLZ29" s="156"/>
      <c r="KMA29" s="157"/>
      <c r="KMB29" s="157"/>
      <c r="KMC29" s="156"/>
      <c r="KMD29" s="157"/>
      <c r="KME29" s="157"/>
      <c r="KMF29" s="156"/>
      <c r="KMG29" s="157"/>
      <c r="KMH29" s="157"/>
      <c r="KMI29" s="156"/>
      <c r="KMJ29" s="157"/>
      <c r="KMK29" s="157"/>
      <c r="KML29" s="156"/>
      <c r="KMM29" s="157"/>
      <c r="KMN29" s="157"/>
      <c r="KMO29" s="156"/>
      <c r="KMP29" s="157"/>
      <c r="KMQ29" s="157"/>
      <c r="KMR29" s="156"/>
      <c r="KMS29" s="157"/>
      <c r="KMT29" s="157"/>
      <c r="KMU29" s="156"/>
      <c r="KMV29" s="157"/>
      <c r="KMW29" s="157"/>
      <c r="KMX29" s="156"/>
      <c r="KMY29" s="157"/>
      <c r="KMZ29" s="157"/>
      <c r="KNA29" s="156"/>
      <c r="KNB29" s="157"/>
      <c r="KNC29" s="157"/>
      <c r="KND29" s="156"/>
      <c r="KNE29" s="157"/>
      <c r="KNF29" s="157"/>
      <c r="KNG29" s="156"/>
      <c r="KNH29" s="157"/>
      <c r="KNI29" s="157"/>
      <c r="KNJ29" s="156"/>
      <c r="KNK29" s="157"/>
      <c r="KNL29" s="157"/>
      <c r="KNM29" s="156"/>
      <c r="KNN29" s="157"/>
      <c r="KNO29" s="157"/>
      <c r="KNP29" s="156"/>
      <c r="KNQ29" s="157"/>
      <c r="KNR29" s="157"/>
      <c r="KNS29" s="156"/>
      <c r="KNT29" s="157"/>
      <c r="KNU29" s="157"/>
      <c r="KNV29" s="156"/>
      <c r="KNW29" s="157"/>
      <c r="KNX29" s="157"/>
      <c r="KNY29" s="156"/>
      <c r="KNZ29" s="157"/>
      <c r="KOA29" s="157"/>
      <c r="KOB29" s="156"/>
      <c r="KOC29" s="157"/>
      <c r="KOD29" s="157"/>
      <c r="KOE29" s="156"/>
      <c r="KOF29" s="157"/>
      <c r="KOG29" s="157"/>
      <c r="KOH29" s="156"/>
      <c r="KOI29" s="157"/>
      <c r="KOJ29" s="157"/>
      <c r="KOK29" s="156"/>
      <c r="KOL29" s="157"/>
      <c r="KOM29" s="157"/>
      <c r="KON29" s="156"/>
      <c r="KOO29" s="157"/>
      <c r="KOP29" s="157"/>
      <c r="KOQ29" s="156"/>
      <c r="KOR29" s="157"/>
      <c r="KOS29" s="157"/>
      <c r="KOT29" s="156"/>
      <c r="KOU29" s="157"/>
      <c r="KOV29" s="157"/>
      <c r="KOW29" s="156"/>
      <c r="KOX29" s="157"/>
      <c r="KOY29" s="157"/>
      <c r="KOZ29" s="156"/>
      <c r="KPA29" s="157"/>
      <c r="KPB29" s="157"/>
      <c r="KPC29" s="156"/>
      <c r="KPD29" s="157"/>
      <c r="KPE29" s="157"/>
      <c r="KPF29" s="156"/>
      <c r="KPG29" s="157"/>
      <c r="KPH29" s="157"/>
      <c r="KPI29" s="156"/>
      <c r="KPJ29" s="157"/>
      <c r="KPK29" s="157"/>
      <c r="KPL29" s="156"/>
      <c r="KPM29" s="157"/>
      <c r="KPN29" s="157"/>
      <c r="KPO29" s="156"/>
      <c r="KPP29" s="157"/>
      <c r="KPQ29" s="157"/>
      <c r="KPR29" s="156"/>
      <c r="KPS29" s="157"/>
      <c r="KPT29" s="157"/>
      <c r="KPU29" s="156"/>
      <c r="KPV29" s="157"/>
      <c r="KPW29" s="157"/>
      <c r="KPX29" s="156"/>
      <c r="KPY29" s="157"/>
      <c r="KPZ29" s="157"/>
      <c r="KQA29" s="156"/>
      <c r="KQB29" s="157"/>
      <c r="KQC29" s="157"/>
      <c r="KQD29" s="156"/>
      <c r="KQE29" s="157"/>
      <c r="KQF29" s="157"/>
      <c r="KQG29" s="156"/>
      <c r="KQH29" s="157"/>
      <c r="KQI29" s="157"/>
      <c r="KQJ29" s="156"/>
      <c r="KQK29" s="157"/>
      <c r="KQL29" s="157"/>
      <c r="KQM29" s="156"/>
      <c r="KQN29" s="157"/>
      <c r="KQO29" s="157"/>
      <c r="KQP29" s="156"/>
      <c r="KQQ29" s="157"/>
      <c r="KQR29" s="157"/>
      <c r="KQS29" s="156"/>
      <c r="KQT29" s="157"/>
      <c r="KQU29" s="157"/>
      <c r="KQV29" s="156"/>
      <c r="KQW29" s="157"/>
      <c r="KQX29" s="157"/>
      <c r="KQY29" s="156"/>
      <c r="KQZ29" s="157"/>
      <c r="KRA29" s="157"/>
      <c r="KRB29" s="156"/>
      <c r="KRC29" s="157"/>
      <c r="KRD29" s="157"/>
      <c r="KRE29" s="156"/>
      <c r="KRF29" s="157"/>
      <c r="KRG29" s="157"/>
      <c r="KRH29" s="156"/>
      <c r="KRI29" s="157"/>
      <c r="KRJ29" s="157"/>
      <c r="KRK29" s="156"/>
      <c r="KRL29" s="157"/>
      <c r="KRM29" s="157"/>
      <c r="KRN29" s="156"/>
      <c r="KRO29" s="157"/>
      <c r="KRP29" s="157"/>
      <c r="KRQ29" s="156"/>
      <c r="KRR29" s="157"/>
      <c r="KRS29" s="157"/>
      <c r="KRT29" s="156"/>
      <c r="KRU29" s="157"/>
      <c r="KRV29" s="157"/>
      <c r="KRW29" s="156"/>
      <c r="KRX29" s="157"/>
      <c r="KRY29" s="157"/>
      <c r="KRZ29" s="156"/>
      <c r="KSA29" s="157"/>
      <c r="KSB29" s="157"/>
      <c r="KSC29" s="156"/>
      <c r="KSD29" s="157"/>
      <c r="KSE29" s="157"/>
      <c r="KSF29" s="156"/>
      <c r="KSG29" s="157"/>
      <c r="KSH29" s="157"/>
      <c r="KSI29" s="156"/>
      <c r="KSJ29" s="157"/>
      <c r="KSK29" s="157"/>
      <c r="KSL29" s="156"/>
      <c r="KSM29" s="157"/>
      <c r="KSN29" s="157"/>
      <c r="KSO29" s="156"/>
      <c r="KSP29" s="157"/>
      <c r="KSQ29" s="157"/>
      <c r="KSR29" s="156"/>
      <c r="KSS29" s="157"/>
      <c r="KST29" s="157"/>
      <c r="KSU29" s="156"/>
      <c r="KSV29" s="157"/>
      <c r="KSW29" s="157"/>
      <c r="KSX29" s="156"/>
      <c r="KSY29" s="157"/>
      <c r="KSZ29" s="157"/>
      <c r="KTA29" s="156"/>
      <c r="KTB29" s="157"/>
      <c r="KTC29" s="157"/>
      <c r="KTD29" s="156"/>
      <c r="KTE29" s="157"/>
      <c r="KTF29" s="157"/>
      <c r="KTG29" s="156"/>
      <c r="KTH29" s="157"/>
      <c r="KTI29" s="157"/>
      <c r="KTJ29" s="156"/>
      <c r="KTK29" s="157"/>
      <c r="KTL29" s="157"/>
      <c r="KTM29" s="156"/>
      <c r="KTN29" s="157"/>
      <c r="KTO29" s="157"/>
      <c r="KTP29" s="156"/>
      <c r="KTQ29" s="157"/>
      <c r="KTR29" s="157"/>
      <c r="KTS29" s="156"/>
      <c r="KTT29" s="157"/>
      <c r="KTU29" s="157"/>
      <c r="KTV29" s="156"/>
      <c r="KTW29" s="157"/>
      <c r="KTX29" s="157"/>
      <c r="KTY29" s="156"/>
      <c r="KTZ29" s="157"/>
      <c r="KUA29" s="157"/>
      <c r="KUB29" s="156"/>
      <c r="KUC29" s="157"/>
      <c r="KUD29" s="157"/>
      <c r="KUE29" s="156"/>
      <c r="KUF29" s="157"/>
      <c r="KUG29" s="157"/>
      <c r="KUH29" s="156"/>
      <c r="KUI29" s="157"/>
      <c r="KUJ29" s="157"/>
      <c r="KUK29" s="156"/>
      <c r="KUL29" s="157"/>
      <c r="KUM29" s="157"/>
      <c r="KUN29" s="156"/>
      <c r="KUO29" s="157"/>
      <c r="KUP29" s="157"/>
      <c r="KUQ29" s="156"/>
      <c r="KUR29" s="157"/>
      <c r="KUS29" s="157"/>
      <c r="KUT29" s="156"/>
      <c r="KUU29" s="157"/>
      <c r="KUV29" s="157"/>
      <c r="KUW29" s="156"/>
      <c r="KUX29" s="157"/>
      <c r="KUY29" s="157"/>
      <c r="KUZ29" s="156"/>
      <c r="KVA29" s="157"/>
      <c r="KVB29" s="157"/>
      <c r="KVC29" s="156"/>
      <c r="KVD29" s="157"/>
      <c r="KVE29" s="157"/>
      <c r="KVF29" s="156"/>
      <c r="KVG29" s="157"/>
      <c r="KVH29" s="157"/>
      <c r="KVI29" s="156"/>
      <c r="KVJ29" s="157"/>
      <c r="KVK29" s="157"/>
      <c r="KVL29" s="156"/>
      <c r="KVM29" s="157"/>
      <c r="KVN29" s="157"/>
      <c r="KVO29" s="156"/>
      <c r="KVP29" s="157"/>
      <c r="KVQ29" s="157"/>
      <c r="KVR29" s="156"/>
      <c r="KVS29" s="157"/>
      <c r="KVT29" s="157"/>
      <c r="KVU29" s="156"/>
      <c r="KVV29" s="157"/>
      <c r="KVW29" s="157"/>
      <c r="KVX29" s="156"/>
      <c r="KVY29" s="157"/>
      <c r="KVZ29" s="157"/>
      <c r="KWA29" s="156"/>
      <c r="KWB29" s="157"/>
      <c r="KWC29" s="157"/>
      <c r="KWD29" s="156"/>
      <c r="KWE29" s="157"/>
      <c r="KWF29" s="157"/>
      <c r="KWG29" s="156"/>
      <c r="KWH29" s="157"/>
      <c r="KWI29" s="157"/>
      <c r="KWJ29" s="156"/>
      <c r="KWK29" s="157"/>
      <c r="KWL29" s="157"/>
      <c r="KWM29" s="156"/>
      <c r="KWN29" s="157"/>
      <c r="KWO29" s="157"/>
      <c r="KWP29" s="156"/>
      <c r="KWQ29" s="157"/>
      <c r="KWR29" s="157"/>
      <c r="KWS29" s="156"/>
      <c r="KWT29" s="157"/>
      <c r="KWU29" s="157"/>
      <c r="KWV29" s="156"/>
      <c r="KWW29" s="157"/>
      <c r="KWX29" s="157"/>
      <c r="KWY29" s="156"/>
      <c r="KWZ29" s="157"/>
      <c r="KXA29" s="157"/>
      <c r="KXB29" s="156"/>
      <c r="KXC29" s="157"/>
      <c r="KXD29" s="157"/>
      <c r="KXE29" s="156"/>
      <c r="KXF29" s="157"/>
      <c r="KXG29" s="157"/>
      <c r="KXH29" s="156"/>
      <c r="KXI29" s="157"/>
      <c r="KXJ29" s="157"/>
      <c r="KXK29" s="156"/>
      <c r="KXL29" s="157"/>
      <c r="KXM29" s="157"/>
      <c r="KXN29" s="156"/>
      <c r="KXO29" s="157"/>
      <c r="KXP29" s="157"/>
      <c r="KXQ29" s="156"/>
      <c r="KXR29" s="157"/>
      <c r="KXS29" s="157"/>
      <c r="KXT29" s="156"/>
      <c r="KXU29" s="157"/>
      <c r="KXV29" s="157"/>
      <c r="KXW29" s="156"/>
      <c r="KXX29" s="157"/>
      <c r="KXY29" s="157"/>
      <c r="KXZ29" s="156"/>
      <c r="KYA29" s="157"/>
      <c r="KYB29" s="157"/>
      <c r="KYC29" s="156"/>
      <c r="KYD29" s="157"/>
      <c r="KYE29" s="157"/>
      <c r="KYF29" s="156"/>
      <c r="KYG29" s="157"/>
      <c r="KYH29" s="157"/>
      <c r="KYI29" s="156"/>
      <c r="KYJ29" s="157"/>
      <c r="KYK29" s="157"/>
      <c r="KYL29" s="156"/>
      <c r="KYM29" s="157"/>
      <c r="KYN29" s="157"/>
      <c r="KYO29" s="156"/>
      <c r="KYP29" s="157"/>
      <c r="KYQ29" s="157"/>
      <c r="KYR29" s="156"/>
      <c r="KYS29" s="157"/>
      <c r="KYT29" s="157"/>
      <c r="KYU29" s="156"/>
      <c r="KYV29" s="157"/>
      <c r="KYW29" s="157"/>
      <c r="KYX29" s="156"/>
      <c r="KYY29" s="157"/>
      <c r="KYZ29" s="157"/>
      <c r="KZA29" s="156"/>
      <c r="KZB29" s="157"/>
      <c r="KZC29" s="157"/>
      <c r="KZD29" s="156"/>
      <c r="KZE29" s="157"/>
      <c r="KZF29" s="157"/>
      <c r="KZG29" s="156"/>
      <c r="KZH29" s="157"/>
      <c r="KZI29" s="157"/>
      <c r="KZJ29" s="156"/>
      <c r="KZK29" s="157"/>
      <c r="KZL29" s="157"/>
      <c r="KZM29" s="156"/>
      <c r="KZN29" s="157"/>
      <c r="KZO29" s="157"/>
      <c r="KZP29" s="156"/>
      <c r="KZQ29" s="157"/>
      <c r="KZR29" s="157"/>
      <c r="KZS29" s="156"/>
      <c r="KZT29" s="157"/>
      <c r="KZU29" s="157"/>
      <c r="KZV29" s="156"/>
      <c r="KZW29" s="157"/>
      <c r="KZX29" s="157"/>
      <c r="KZY29" s="156"/>
      <c r="KZZ29" s="157"/>
      <c r="LAA29" s="157"/>
      <c r="LAB29" s="156"/>
      <c r="LAC29" s="157"/>
      <c r="LAD29" s="157"/>
      <c r="LAE29" s="156"/>
      <c r="LAF29" s="157"/>
      <c r="LAG29" s="157"/>
      <c r="LAH29" s="156"/>
      <c r="LAI29" s="157"/>
      <c r="LAJ29" s="157"/>
      <c r="LAK29" s="156"/>
      <c r="LAL29" s="157"/>
      <c r="LAM29" s="157"/>
      <c r="LAN29" s="156"/>
      <c r="LAO29" s="157"/>
      <c r="LAP29" s="157"/>
      <c r="LAQ29" s="156"/>
      <c r="LAR29" s="157"/>
      <c r="LAS29" s="157"/>
      <c r="LAT29" s="156"/>
      <c r="LAU29" s="157"/>
      <c r="LAV29" s="157"/>
      <c r="LAW29" s="156"/>
      <c r="LAX29" s="157"/>
      <c r="LAY29" s="157"/>
      <c r="LAZ29" s="156"/>
      <c r="LBA29" s="157"/>
      <c r="LBB29" s="157"/>
      <c r="LBC29" s="156"/>
      <c r="LBD29" s="157"/>
      <c r="LBE29" s="157"/>
      <c r="LBF29" s="156"/>
      <c r="LBG29" s="157"/>
      <c r="LBH29" s="157"/>
      <c r="LBI29" s="156"/>
      <c r="LBJ29" s="157"/>
      <c r="LBK29" s="157"/>
      <c r="LBL29" s="156"/>
      <c r="LBM29" s="157"/>
      <c r="LBN29" s="157"/>
      <c r="LBO29" s="156"/>
      <c r="LBP29" s="157"/>
      <c r="LBQ29" s="157"/>
      <c r="LBR29" s="156"/>
      <c r="LBS29" s="157"/>
      <c r="LBT29" s="157"/>
      <c r="LBU29" s="156"/>
      <c r="LBV29" s="157"/>
      <c r="LBW29" s="157"/>
      <c r="LBX29" s="156"/>
      <c r="LBY29" s="157"/>
      <c r="LBZ29" s="157"/>
      <c r="LCA29" s="156"/>
      <c r="LCB29" s="157"/>
      <c r="LCC29" s="157"/>
      <c r="LCD29" s="156"/>
      <c r="LCE29" s="157"/>
      <c r="LCF29" s="157"/>
      <c r="LCG29" s="156"/>
      <c r="LCH29" s="157"/>
      <c r="LCI29" s="157"/>
      <c r="LCJ29" s="156"/>
      <c r="LCK29" s="157"/>
      <c r="LCL29" s="157"/>
      <c r="LCM29" s="156"/>
      <c r="LCN29" s="157"/>
      <c r="LCO29" s="157"/>
      <c r="LCP29" s="156"/>
      <c r="LCQ29" s="157"/>
      <c r="LCR29" s="157"/>
      <c r="LCS29" s="156"/>
      <c r="LCT29" s="157"/>
      <c r="LCU29" s="157"/>
      <c r="LCV29" s="156"/>
      <c r="LCW29" s="157"/>
      <c r="LCX29" s="157"/>
      <c r="LCY29" s="156"/>
      <c r="LCZ29" s="157"/>
      <c r="LDA29" s="157"/>
      <c r="LDB29" s="156"/>
      <c r="LDC29" s="157"/>
      <c r="LDD29" s="157"/>
      <c r="LDE29" s="156"/>
      <c r="LDF29" s="157"/>
      <c r="LDG29" s="157"/>
      <c r="LDH29" s="156"/>
      <c r="LDI29" s="157"/>
      <c r="LDJ29" s="157"/>
      <c r="LDK29" s="156"/>
      <c r="LDL29" s="157"/>
      <c r="LDM29" s="157"/>
      <c r="LDN29" s="156"/>
      <c r="LDO29" s="157"/>
      <c r="LDP29" s="157"/>
      <c r="LDQ29" s="156"/>
      <c r="LDR29" s="157"/>
      <c r="LDS29" s="157"/>
      <c r="LDT29" s="156"/>
      <c r="LDU29" s="157"/>
      <c r="LDV29" s="157"/>
      <c r="LDW29" s="156"/>
      <c r="LDX29" s="157"/>
      <c r="LDY29" s="157"/>
      <c r="LDZ29" s="156"/>
      <c r="LEA29" s="157"/>
      <c r="LEB29" s="157"/>
      <c r="LEC29" s="156"/>
      <c r="LED29" s="157"/>
      <c r="LEE29" s="157"/>
      <c r="LEF29" s="156"/>
      <c r="LEG29" s="157"/>
      <c r="LEH29" s="157"/>
      <c r="LEI29" s="156"/>
      <c r="LEJ29" s="157"/>
      <c r="LEK29" s="157"/>
      <c r="LEL29" s="156"/>
      <c r="LEM29" s="157"/>
      <c r="LEN29" s="157"/>
      <c r="LEO29" s="156"/>
      <c r="LEP29" s="157"/>
      <c r="LEQ29" s="157"/>
      <c r="LER29" s="156"/>
      <c r="LES29" s="157"/>
      <c r="LET29" s="157"/>
      <c r="LEU29" s="156"/>
      <c r="LEV29" s="157"/>
      <c r="LEW29" s="157"/>
      <c r="LEX29" s="156"/>
      <c r="LEY29" s="157"/>
      <c r="LEZ29" s="157"/>
      <c r="LFA29" s="156"/>
      <c r="LFB29" s="157"/>
      <c r="LFC29" s="157"/>
      <c r="LFD29" s="156"/>
      <c r="LFE29" s="157"/>
      <c r="LFF29" s="157"/>
      <c r="LFG29" s="156"/>
      <c r="LFH29" s="157"/>
      <c r="LFI29" s="157"/>
      <c r="LFJ29" s="156"/>
      <c r="LFK29" s="157"/>
      <c r="LFL29" s="157"/>
      <c r="LFM29" s="156"/>
      <c r="LFN29" s="157"/>
      <c r="LFO29" s="157"/>
      <c r="LFP29" s="156"/>
      <c r="LFQ29" s="157"/>
      <c r="LFR29" s="157"/>
      <c r="LFS29" s="156"/>
      <c r="LFT29" s="157"/>
      <c r="LFU29" s="157"/>
      <c r="LFV29" s="156"/>
      <c r="LFW29" s="157"/>
      <c r="LFX29" s="157"/>
      <c r="LFY29" s="156"/>
      <c r="LFZ29" s="157"/>
      <c r="LGA29" s="157"/>
      <c r="LGB29" s="156"/>
      <c r="LGC29" s="157"/>
      <c r="LGD29" s="157"/>
      <c r="LGE29" s="156"/>
      <c r="LGF29" s="157"/>
      <c r="LGG29" s="157"/>
      <c r="LGH29" s="156"/>
      <c r="LGI29" s="157"/>
      <c r="LGJ29" s="157"/>
      <c r="LGK29" s="156"/>
      <c r="LGL29" s="157"/>
      <c r="LGM29" s="157"/>
      <c r="LGN29" s="156"/>
      <c r="LGO29" s="157"/>
      <c r="LGP29" s="157"/>
      <c r="LGQ29" s="156"/>
      <c r="LGR29" s="157"/>
      <c r="LGS29" s="157"/>
      <c r="LGT29" s="156"/>
      <c r="LGU29" s="157"/>
      <c r="LGV29" s="157"/>
      <c r="LGW29" s="156"/>
      <c r="LGX29" s="157"/>
      <c r="LGY29" s="157"/>
      <c r="LGZ29" s="156"/>
      <c r="LHA29" s="157"/>
      <c r="LHB29" s="157"/>
      <c r="LHC29" s="156"/>
      <c r="LHD29" s="157"/>
      <c r="LHE29" s="157"/>
      <c r="LHF29" s="156"/>
      <c r="LHG29" s="157"/>
      <c r="LHH29" s="157"/>
      <c r="LHI29" s="156"/>
      <c r="LHJ29" s="157"/>
      <c r="LHK29" s="157"/>
      <c r="LHL29" s="156"/>
      <c r="LHM29" s="157"/>
      <c r="LHN29" s="157"/>
      <c r="LHO29" s="156"/>
      <c r="LHP29" s="157"/>
      <c r="LHQ29" s="157"/>
      <c r="LHR29" s="156"/>
      <c r="LHS29" s="157"/>
      <c r="LHT29" s="157"/>
      <c r="LHU29" s="156"/>
      <c r="LHV29" s="157"/>
      <c r="LHW29" s="157"/>
      <c r="LHX29" s="156"/>
      <c r="LHY29" s="157"/>
      <c r="LHZ29" s="157"/>
      <c r="LIA29" s="156"/>
      <c r="LIB29" s="157"/>
      <c r="LIC29" s="157"/>
      <c r="LID29" s="156"/>
      <c r="LIE29" s="157"/>
      <c r="LIF29" s="157"/>
      <c r="LIG29" s="156"/>
      <c r="LIH29" s="157"/>
      <c r="LII29" s="157"/>
      <c r="LIJ29" s="156"/>
      <c r="LIK29" s="157"/>
      <c r="LIL29" s="157"/>
      <c r="LIM29" s="156"/>
      <c r="LIN29" s="157"/>
      <c r="LIO29" s="157"/>
      <c r="LIP29" s="156"/>
      <c r="LIQ29" s="157"/>
      <c r="LIR29" s="157"/>
      <c r="LIS29" s="156"/>
      <c r="LIT29" s="157"/>
      <c r="LIU29" s="157"/>
      <c r="LIV29" s="156"/>
      <c r="LIW29" s="157"/>
      <c r="LIX29" s="157"/>
      <c r="LIY29" s="156"/>
      <c r="LIZ29" s="157"/>
      <c r="LJA29" s="157"/>
      <c r="LJB29" s="156"/>
      <c r="LJC29" s="157"/>
      <c r="LJD29" s="157"/>
      <c r="LJE29" s="156"/>
      <c r="LJF29" s="157"/>
      <c r="LJG29" s="157"/>
      <c r="LJH29" s="156"/>
      <c r="LJI29" s="157"/>
      <c r="LJJ29" s="157"/>
      <c r="LJK29" s="156"/>
      <c r="LJL29" s="157"/>
      <c r="LJM29" s="157"/>
      <c r="LJN29" s="156"/>
      <c r="LJO29" s="157"/>
      <c r="LJP29" s="157"/>
      <c r="LJQ29" s="156"/>
      <c r="LJR29" s="157"/>
      <c r="LJS29" s="157"/>
      <c r="LJT29" s="156"/>
      <c r="LJU29" s="157"/>
      <c r="LJV29" s="157"/>
      <c r="LJW29" s="156"/>
      <c r="LJX29" s="157"/>
      <c r="LJY29" s="157"/>
      <c r="LJZ29" s="156"/>
      <c r="LKA29" s="157"/>
      <c r="LKB29" s="157"/>
      <c r="LKC29" s="156"/>
      <c r="LKD29" s="157"/>
      <c r="LKE29" s="157"/>
      <c r="LKF29" s="156"/>
      <c r="LKG29" s="157"/>
      <c r="LKH29" s="157"/>
      <c r="LKI29" s="156"/>
      <c r="LKJ29" s="157"/>
      <c r="LKK29" s="157"/>
      <c r="LKL29" s="156"/>
      <c r="LKM29" s="157"/>
      <c r="LKN29" s="157"/>
      <c r="LKO29" s="156"/>
      <c r="LKP29" s="157"/>
      <c r="LKQ29" s="157"/>
      <c r="LKR29" s="156"/>
      <c r="LKS29" s="157"/>
      <c r="LKT29" s="157"/>
      <c r="LKU29" s="156"/>
      <c r="LKV29" s="157"/>
      <c r="LKW29" s="157"/>
      <c r="LKX29" s="156"/>
      <c r="LKY29" s="157"/>
      <c r="LKZ29" s="157"/>
      <c r="LLA29" s="156"/>
      <c r="LLB29" s="157"/>
      <c r="LLC29" s="157"/>
      <c r="LLD29" s="156"/>
      <c r="LLE29" s="157"/>
      <c r="LLF29" s="157"/>
      <c r="LLG29" s="156"/>
      <c r="LLH29" s="157"/>
      <c r="LLI29" s="157"/>
      <c r="LLJ29" s="156"/>
      <c r="LLK29" s="157"/>
      <c r="LLL29" s="157"/>
      <c r="LLM29" s="156"/>
      <c r="LLN29" s="157"/>
      <c r="LLO29" s="157"/>
      <c r="LLP29" s="156"/>
      <c r="LLQ29" s="157"/>
      <c r="LLR29" s="157"/>
      <c r="LLS29" s="156"/>
      <c r="LLT29" s="157"/>
      <c r="LLU29" s="157"/>
      <c r="LLV29" s="156"/>
      <c r="LLW29" s="157"/>
      <c r="LLX29" s="157"/>
      <c r="LLY29" s="156"/>
      <c r="LLZ29" s="157"/>
      <c r="LMA29" s="157"/>
      <c r="LMB29" s="156"/>
      <c r="LMC29" s="157"/>
      <c r="LMD29" s="157"/>
      <c r="LME29" s="156"/>
      <c r="LMF29" s="157"/>
      <c r="LMG29" s="157"/>
      <c r="LMH29" s="156"/>
      <c r="LMI29" s="157"/>
      <c r="LMJ29" s="157"/>
      <c r="LMK29" s="156"/>
      <c r="LML29" s="157"/>
      <c r="LMM29" s="157"/>
      <c r="LMN29" s="156"/>
      <c r="LMO29" s="157"/>
      <c r="LMP29" s="157"/>
      <c r="LMQ29" s="156"/>
      <c r="LMR29" s="157"/>
      <c r="LMS29" s="157"/>
      <c r="LMT29" s="156"/>
      <c r="LMU29" s="157"/>
      <c r="LMV29" s="157"/>
      <c r="LMW29" s="156"/>
      <c r="LMX29" s="157"/>
      <c r="LMY29" s="157"/>
      <c r="LMZ29" s="156"/>
      <c r="LNA29" s="157"/>
      <c r="LNB29" s="157"/>
      <c r="LNC29" s="156"/>
      <c r="LND29" s="157"/>
      <c r="LNE29" s="157"/>
      <c r="LNF29" s="156"/>
      <c r="LNG29" s="157"/>
      <c r="LNH29" s="157"/>
      <c r="LNI29" s="156"/>
      <c r="LNJ29" s="157"/>
      <c r="LNK29" s="157"/>
      <c r="LNL29" s="156"/>
      <c r="LNM29" s="157"/>
      <c r="LNN29" s="157"/>
      <c r="LNO29" s="156"/>
      <c r="LNP29" s="157"/>
      <c r="LNQ29" s="157"/>
      <c r="LNR29" s="156"/>
      <c r="LNS29" s="157"/>
      <c r="LNT29" s="157"/>
      <c r="LNU29" s="156"/>
      <c r="LNV29" s="157"/>
      <c r="LNW29" s="157"/>
      <c r="LNX29" s="156"/>
      <c r="LNY29" s="157"/>
      <c r="LNZ29" s="157"/>
      <c r="LOA29" s="156"/>
      <c r="LOB29" s="157"/>
      <c r="LOC29" s="157"/>
      <c r="LOD29" s="156"/>
      <c r="LOE29" s="157"/>
      <c r="LOF29" s="157"/>
      <c r="LOG29" s="156"/>
      <c r="LOH29" s="157"/>
      <c r="LOI29" s="157"/>
      <c r="LOJ29" s="156"/>
      <c r="LOK29" s="157"/>
      <c r="LOL29" s="157"/>
      <c r="LOM29" s="156"/>
      <c r="LON29" s="157"/>
      <c r="LOO29" s="157"/>
      <c r="LOP29" s="156"/>
      <c r="LOQ29" s="157"/>
      <c r="LOR29" s="157"/>
      <c r="LOS29" s="156"/>
      <c r="LOT29" s="157"/>
      <c r="LOU29" s="157"/>
      <c r="LOV29" s="156"/>
      <c r="LOW29" s="157"/>
      <c r="LOX29" s="157"/>
      <c r="LOY29" s="156"/>
      <c r="LOZ29" s="157"/>
      <c r="LPA29" s="157"/>
      <c r="LPB29" s="156"/>
      <c r="LPC29" s="157"/>
      <c r="LPD29" s="157"/>
      <c r="LPE29" s="156"/>
      <c r="LPF29" s="157"/>
      <c r="LPG29" s="157"/>
      <c r="LPH29" s="156"/>
      <c r="LPI29" s="157"/>
      <c r="LPJ29" s="157"/>
      <c r="LPK29" s="156"/>
      <c r="LPL29" s="157"/>
      <c r="LPM29" s="157"/>
      <c r="LPN29" s="156"/>
      <c r="LPO29" s="157"/>
      <c r="LPP29" s="157"/>
      <c r="LPQ29" s="156"/>
      <c r="LPR29" s="157"/>
      <c r="LPS29" s="157"/>
      <c r="LPT29" s="156"/>
      <c r="LPU29" s="157"/>
      <c r="LPV29" s="157"/>
      <c r="LPW29" s="156"/>
      <c r="LPX29" s="157"/>
      <c r="LPY29" s="157"/>
      <c r="LPZ29" s="156"/>
      <c r="LQA29" s="157"/>
      <c r="LQB29" s="157"/>
      <c r="LQC29" s="156"/>
      <c r="LQD29" s="157"/>
      <c r="LQE29" s="157"/>
      <c r="LQF29" s="156"/>
      <c r="LQG29" s="157"/>
      <c r="LQH29" s="157"/>
      <c r="LQI29" s="156"/>
      <c r="LQJ29" s="157"/>
      <c r="LQK29" s="157"/>
      <c r="LQL29" s="156"/>
      <c r="LQM29" s="157"/>
      <c r="LQN29" s="157"/>
      <c r="LQO29" s="156"/>
      <c r="LQP29" s="157"/>
      <c r="LQQ29" s="157"/>
      <c r="LQR29" s="156"/>
      <c r="LQS29" s="157"/>
      <c r="LQT29" s="157"/>
      <c r="LQU29" s="156"/>
      <c r="LQV29" s="157"/>
      <c r="LQW29" s="157"/>
      <c r="LQX29" s="156"/>
      <c r="LQY29" s="157"/>
      <c r="LQZ29" s="157"/>
      <c r="LRA29" s="156"/>
      <c r="LRB29" s="157"/>
      <c r="LRC29" s="157"/>
      <c r="LRD29" s="156"/>
      <c r="LRE29" s="157"/>
      <c r="LRF29" s="157"/>
      <c r="LRG29" s="156"/>
      <c r="LRH29" s="157"/>
      <c r="LRI29" s="157"/>
      <c r="LRJ29" s="156"/>
      <c r="LRK29" s="157"/>
      <c r="LRL29" s="157"/>
      <c r="LRM29" s="156"/>
      <c r="LRN29" s="157"/>
      <c r="LRO29" s="157"/>
      <c r="LRP29" s="156"/>
      <c r="LRQ29" s="157"/>
      <c r="LRR29" s="157"/>
      <c r="LRS29" s="156"/>
      <c r="LRT29" s="157"/>
      <c r="LRU29" s="157"/>
      <c r="LRV29" s="156"/>
      <c r="LRW29" s="157"/>
      <c r="LRX29" s="157"/>
      <c r="LRY29" s="156"/>
      <c r="LRZ29" s="157"/>
      <c r="LSA29" s="157"/>
      <c r="LSB29" s="156"/>
      <c r="LSC29" s="157"/>
      <c r="LSD29" s="157"/>
      <c r="LSE29" s="156"/>
      <c r="LSF29" s="157"/>
      <c r="LSG29" s="157"/>
      <c r="LSH29" s="156"/>
      <c r="LSI29" s="157"/>
      <c r="LSJ29" s="157"/>
      <c r="LSK29" s="156"/>
      <c r="LSL29" s="157"/>
      <c r="LSM29" s="157"/>
      <c r="LSN29" s="156"/>
      <c r="LSO29" s="157"/>
      <c r="LSP29" s="157"/>
      <c r="LSQ29" s="156"/>
      <c r="LSR29" s="157"/>
      <c r="LSS29" s="157"/>
      <c r="LST29" s="156"/>
      <c r="LSU29" s="157"/>
      <c r="LSV29" s="157"/>
      <c r="LSW29" s="156"/>
      <c r="LSX29" s="157"/>
      <c r="LSY29" s="157"/>
      <c r="LSZ29" s="156"/>
      <c r="LTA29" s="157"/>
      <c r="LTB29" s="157"/>
      <c r="LTC29" s="156"/>
      <c r="LTD29" s="157"/>
      <c r="LTE29" s="157"/>
      <c r="LTF29" s="156"/>
      <c r="LTG29" s="157"/>
      <c r="LTH29" s="157"/>
      <c r="LTI29" s="156"/>
      <c r="LTJ29" s="157"/>
      <c r="LTK29" s="157"/>
      <c r="LTL29" s="156"/>
      <c r="LTM29" s="157"/>
      <c r="LTN29" s="157"/>
      <c r="LTO29" s="156"/>
      <c r="LTP29" s="157"/>
      <c r="LTQ29" s="157"/>
      <c r="LTR29" s="156"/>
      <c r="LTS29" s="157"/>
      <c r="LTT29" s="157"/>
      <c r="LTU29" s="156"/>
      <c r="LTV29" s="157"/>
      <c r="LTW29" s="157"/>
      <c r="LTX29" s="156"/>
      <c r="LTY29" s="157"/>
      <c r="LTZ29" s="157"/>
      <c r="LUA29" s="156"/>
      <c r="LUB29" s="157"/>
      <c r="LUC29" s="157"/>
      <c r="LUD29" s="156"/>
      <c r="LUE29" s="157"/>
      <c r="LUF29" s="157"/>
      <c r="LUG29" s="156"/>
      <c r="LUH29" s="157"/>
      <c r="LUI29" s="157"/>
      <c r="LUJ29" s="156"/>
      <c r="LUK29" s="157"/>
      <c r="LUL29" s="157"/>
      <c r="LUM29" s="156"/>
      <c r="LUN29" s="157"/>
      <c r="LUO29" s="157"/>
      <c r="LUP29" s="156"/>
      <c r="LUQ29" s="157"/>
      <c r="LUR29" s="157"/>
      <c r="LUS29" s="156"/>
      <c r="LUT29" s="157"/>
      <c r="LUU29" s="157"/>
      <c r="LUV29" s="156"/>
      <c r="LUW29" s="157"/>
      <c r="LUX29" s="157"/>
      <c r="LUY29" s="156"/>
      <c r="LUZ29" s="157"/>
      <c r="LVA29" s="157"/>
      <c r="LVB29" s="156"/>
      <c r="LVC29" s="157"/>
      <c r="LVD29" s="157"/>
      <c r="LVE29" s="156"/>
      <c r="LVF29" s="157"/>
      <c r="LVG29" s="157"/>
      <c r="LVH29" s="156"/>
      <c r="LVI29" s="157"/>
      <c r="LVJ29" s="157"/>
      <c r="LVK29" s="156"/>
      <c r="LVL29" s="157"/>
      <c r="LVM29" s="157"/>
      <c r="LVN29" s="156"/>
      <c r="LVO29" s="157"/>
      <c r="LVP29" s="157"/>
      <c r="LVQ29" s="156"/>
      <c r="LVR29" s="157"/>
      <c r="LVS29" s="157"/>
      <c r="LVT29" s="156"/>
      <c r="LVU29" s="157"/>
      <c r="LVV29" s="157"/>
      <c r="LVW29" s="156"/>
      <c r="LVX29" s="157"/>
      <c r="LVY29" s="157"/>
      <c r="LVZ29" s="156"/>
      <c r="LWA29" s="157"/>
      <c r="LWB29" s="157"/>
      <c r="LWC29" s="156"/>
      <c r="LWD29" s="157"/>
      <c r="LWE29" s="157"/>
      <c r="LWF29" s="156"/>
      <c r="LWG29" s="157"/>
      <c r="LWH29" s="157"/>
      <c r="LWI29" s="156"/>
      <c r="LWJ29" s="157"/>
      <c r="LWK29" s="157"/>
      <c r="LWL29" s="156"/>
      <c r="LWM29" s="157"/>
      <c r="LWN29" s="157"/>
      <c r="LWO29" s="156"/>
      <c r="LWP29" s="157"/>
      <c r="LWQ29" s="157"/>
      <c r="LWR29" s="156"/>
      <c r="LWS29" s="157"/>
      <c r="LWT29" s="157"/>
      <c r="LWU29" s="156"/>
      <c r="LWV29" s="157"/>
      <c r="LWW29" s="157"/>
      <c r="LWX29" s="156"/>
      <c r="LWY29" s="157"/>
      <c r="LWZ29" s="157"/>
      <c r="LXA29" s="156"/>
      <c r="LXB29" s="157"/>
      <c r="LXC29" s="157"/>
      <c r="LXD29" s="156"/>
      <c r="LXE29" s="157"/>
      <c r="LXF29" s="157"/>
      <c r="LXG29" s="156"/>
      <c r="LXH29" s="157"/>
      <c r="LXI29" s="157"/>
      <c r="LXJ29" s="156"/>
      <c r="LXK29" s="157"/>
      <c r="LXL29" s="157"/>
      <c r="LXM29" s="156"/>
      <c r="LXN29" s="157"/>
      <c r="LXO29" s="157"/>
      <c r="LXP29" s="156"/>
      <c r="LXQ29" s="157"/>
      <c r="LXR29" s="157"/>
      <c r="LXS29" s="156"/>
      <c r="LXT29" s="157"/>
      <c r="LXU29" s="157"/>
      <c r="LXV29" s="156"/>
      <c r="LXW29" s="157"/>
      <c r="LXX29" s="157"/>
      <c r="LXY29" s="156"/>
      <c r="LXZ29" s="157"/>
      <c r="LYA29" s="157"/>
      <c r="LYB29" s="156"/>
      <c r="LYC29" s="157"/>
      <c r="LYD29" s="157"/>
      <c r="LYE29" s="156"/>
      <c r="LYF29" s="157"/>
      <c r="LYG29" s="157"/>
      <c r="LYH29" s="156"/>
      <c r="LYI29" s="157"/>
      <c r="LYJ29" s="157"/>
      <c r="LYK29" s="156"/>
      <c r="LYL29" s="157"/>
      <c r="LYM29" s="157"/>
      <c r="LYN29" s="156"/>
      <c r="LYO29" s="157"/>
      <c r="LYP29" s="157"/>
      <c r="LYQ29" s="156"/>
      <c r="LYR29" s="157"/>
      <c r="LYS29" s="157"/>
      <c r="LYT29" s="156"/>
      <c r="LYU29" s="157"/>
      <c r="LYV29" s="157"/>
      <c r="LYW29" s="156"/>
      <c r="LYX29" s="157"/>
      <c r="LYY29" s="157"/>
      <c r="LYZ29" s="156"/>
      <c r="LZA29" s="157"/>
      <c r="LZB29" s="157"/>
      <c r="LZC29" s="156"/>
      <c r="LZD29" s="157"/>
      <c r="LZE29" s="157"/>
      <c r="LZF29" s="156"/>
      <c r="LZG29" s="157"/>
      <c r="LZH29" s="157"/>
      <c r="LZI29" s="156"/>
      <c r="LZJ29" s="157"/>
      <c r="LZK29" s="157"/>
      <c r="LZL29" s="156"/>
      <c r="LZM29" s="157"/>
      <c r="LZN29" s="157"/>
      <c r="LZO29" s="156"/>
      <c r="LZP29" s="157"/>
      <c r="LZQ29" s="157"/>
      <c r="LZR29" s="156"/>
      <c r="LZS29" s="157"/>
      <c r="LZT29" s="157"/>
      <c r="LZU29" s="156"/>
      <c r="LZV29" s="157"/>
      <c r="LZW29" s="157"/>
      <c r="LZX29" s="156"/>
      <c r="LZY29" s="157"/>
      <c r="LZZ29" s="157"/>
      <c r="MAA29" s="156"/>
      <c r="MAB29" s="157"/>
      <c r="MAC29" s="157"/>
      <c r="MAD29" s="156"/>
      <c r="MAE29" s="157"/>
      <c r="MAF29" s="157"/>
      <c r="MAG29" s="156"/>
      <c r="MAH29" s="157"/>
      <c r="MAI29" s="157"/>
      <c r="MAJ29" s="156"/>
      <c r="MAK29" s="157"/>
      <c r="MAL29" s="157"/>
      <c r="MAM29" s="156"/>
      <c r="MAN29" s="157"/>
      <c r="MAO29" s="157"/>
      <c r="MAP29" s="156"/>
      <c r="MAQ29" s="157"/>
      <c r="MAR29" s="157"/>
      <c r="MAS29" s="156"/>
      <c r="MAT29" s="157"/>
      <c r="MAU29" s="157"/>
      <c r="MAV29" s="156"/>
      <c r="MAW29" s="157"/>
      <c r="MAX29" s="157"/>
      <c r="MAY29" s="156"/>
      <c r="MAZ29" s="157"/>
      <c r="MBA29" s="157"/>
      <c r="MBB29" s="156"/>
      <c r="MBC29" s="157"/>
      <c r="MBD29" s="157"/>
      <c r="MBE29" s="156"/>
      <c r="MBF29" s="157"/>
      <c r="MBG29" s="157"/>
      <c r="MBH29" s="156"/>
      <c r="MBI29" s="157"/>
      <c r="MBJ29" s="157"/>
      <c r="MBK29" s="156"/>
      <c r="MBL29" s="157"/>
      <c r="MBM29" s="157"/>
      <c r="MBN29" s="156"/>
      <c r="MBO29" s="157"/>
      <c r="MBP29" s="157"/>
      <c r="MBQ29" s="156"/>
      <c r="MBR29" s="157"/>
      <c r="MBS29" s="157"/>
      <c r="MBT29" s="156"/>
      <c r="MBU29" s="157"/>
      <c r="MBV29" s="157"/>
      <c r="MBW29" s="156"/>
      <c r="MBX29" s="157"/>
      <c r="MBY29" s="157"/>
      <c r="MBZ29" s="156"/>
      <c r="MCA29" s="157"/>
      <c r="MCB29" s="157"/>
      <c r="MCC29" s="156"/>
      <c r="MCD29" s="157"/>
      <c r="MCE29" s="157"/>
      <c r="MCF29" s="156"/>
      <c r="MCG29" s="157"/>
      <c r="MCH29" s="157"/>
      <c r="MCI29" s="156"/>
      <c r="MCJ29" s="157"/>
      <c r="MCK29" s="157"/>
      <c r="MCL29" s="156"/>
      <c r="MCM29" s="157"/>
      <c r="MCN29" s="157"/>
      <c r="MCO29" s="156"/>
      <c r="MCP29" s="157"/>
      <c r="MCQ29" s="157"/>
      <c r="MCR29" s="156"/>
      <c r="MCS29" s="157"/>
      <c r="MCT29" s="157"/>
      <c r="MCU29" s="156"/>
      <c r="MCV29" s="157"/>
      <c r="MCW29" s="157"/>
      <c r="MCX29" s="156"/>
      <c r="MCY29" s="157"/>
      <c r="MCZ29" s="157"/>
      <c r="MDA29" s="156"/>
      <c r="MDB29" s="157"/>
      <c r="MDC29" s="157"/>
      <c r="MDD29" s="156"/>
      <c r="MDE29" s="157"/>
      <c r="MDF29" s="157"/>
      <c r="MDG29" s="156"/>
      <c r="MDH29" s="157"/>
      <c r="MDI29" s="157"/>
      <c r="MDJ29" s="156"/>
      <c r="MDK29" s="157"/>
      <c r="MDL29" s="157"/>
      <c r="MDM29" s="156"/>
      <c r="MDN29" s="157"/>
      <c r="MDO29" s="157"/>
      <c r="MDP29" s="156"/>
      <c r="MDQ29" s="157"/>
      <c r="MDR29" s="157"/>
      <c r="MDS29" s="156"/>
      <c r="MDT29" s="157"/>
      <c r="MDU29" s="157"/>
      <c r="MDV29" s="156"/>
      <c r="MDW29" s="157"/>
      <c r="MDX29" s="157"/>
      <c r="MDY29" s="156"/>
      <c r="MDZ29" s="157"/>
      <c r="MEA29" s="157"/>
      <c r="MEB29" s="156"/>
      <c r="MEC29" s="157"/>
      <c r="MED29" s="157"/>
      <c r="MEE29" s="156"/>
      <c r="MEF29" s="157"/>
      <c r="MEG29" s="157"/>
      <c r="MEH29" s="156"/>
      <c r="MEI29" s="157"/>
      <c r="MEJ29" s="157"/>
      <c r="MEK29" s="156"/>
      <c r="MEL29" s="157"/>
      <c r="MEM29" s="157"/>
      <c r="MEN29" s="156"/>
      <c r="MEO29" s="157"/>
      <c r="MEP29" s="157"/>
      <c r="MEQ29" s="156"/>
      <c r="MER29" s="157"/>
      <c r="MES29" s="157"/>
      <c r="MET29" s="156"/>
      <c r="MEU29" s="157"/>
      <c r="MEV29" s="157"/>
      <c r="MEW29" s="156"/>
      <c r="MEX29" s="157"/>
      <c r="MEY29" s="157"/>
      <c r="MEZ29" s="156"/>
      <c r="MFA29" s="157"/>
      <c r="MFB29" s="157"/>
      <c r="MFC29" s="156"/>
      <c r="MFD29" s="157"/>
      <c r="MFE29" s="157"/>
      <c r="MFF29" s="156"/>
      <c r="MFG29" s="157"/>
      <c r="MFH29" s="157"/>
      <c r="MFI29" s="156"/>
      <c r="MFJ29" s="157"/>
      <c r="MFK29" s="157"/>
      <c r="MFL29" s="156"/>
      <c r="MFM29" s="157"/>
      <c r="MFN29" s="157"/>
      <c r="MFO29" s="156"/>
      <c r="MFP29" s="157"/>
      <c r="MFQ29" s="157"/>
      <c r="MFR29" s="156"/>
      <c r="MFS29" s="157"/>
      <c r="MFT29" s="157"/>
      <c r="MFU29" s="156"/>
      <c r="MFV29" s="157"/>
      <c r="MFW29" s="157"/>
      <c r="MFX29" s="156"/>
      <c r="MFY29" s="157"/>
      <c r="MFZ29" s="157"/>
      <c r="MGA29" s="156"/>
      <c r="MGB29" s="157"/>
      <c r="MGC29" s="157"/>
      <c r="MGD29" s="156"/>
      <c r="MGE29" s="157"/>
      <c r="MGF29" s="157"/>
      <c r="MGG29" s="156"/>
      <c r="MGH29" s="157"/>
      <c r="MGI29" s="157"/>
      <c r="MGJ29" s="156"/>
      <c r="MGK29" s="157"/>
      <c r="MGL29" s="157"/>
      <c r="MGM29" s="156"/>
      <c r="MGN29" s="157"/>
      <c r="MGO29" s="157"/>
      <c r="MGP29" s="156"/>
      <c r="MGQ29" s="157"/>
      <c r="MGR29" s="157"/>
      <c r="MGS29" s="156"/>
      <c r="MGT29" s="157"/>
      <c r="MGU29" s="157"/>
      <c r="MGV29" s="156"/>
      <c r="MGW29" s="157"/>
      <c r="MGX29" s="157"/>
      <c r="MGY29" s="156"/>
      <c r="MGZ29" s="157"/>
      <c r="MHA29" s="157"/>
      <c r="MHB29" s="156"/>
      <c r="MHC29" s="157"/>
      <c r="MHD29" s="157"/>
      <c r="MHE29" s="156"/>
      <c r="MHF29" s="157"/>
      <c r="MHG29" s="157"/>
      <c r="MHH29" s="156"/>
      <c r="MHI29" s="157"/>
      <c r="MHJ29" s="157"/>
      <c r="MHK29" s="156"/>
      <c r="MHL29" s="157"/>
      <c r="MHM29" s="157"/>
      <c r="MHN29" s="156"/>
      <c r="MHO29" s="157"/>
      <c r="MHP29" s="157"/>
      <c r="MHQ29" s="156"/>
      <c r="MHR29" s="157"/>
      <c r="MHS29" s="157"/>
      <c r="MHT29" s="156"/>
      <c r="MHU29" s="157"/>
      <c r="MHV29" s="157"/>
      <c r="MHW29" s="156"/>
      <c r="MHX29" s="157"/>
      <c r="MHY29" s="157"/>
      <c r="MHZ29" s="156"/>
      <c r="MIA29" s="157"/>
      <c r="MIB29" s="157"/>
      <c r="MIC29" s="156"/>
      <c r="MID29" s="157"/>
      <c r="MIE29" s="157"/>
      <c r="MIF29" s="156"/>
      <c r="MIG29" s="157"/>
      <c r="MIH29" s="157"/>
      <c r="MII29" s="156"/>
      <c r="MIJ29" s="157"/>
      <c r="MIK29" s="157"/>
      <c r="MIL29" s="156"/>
      <c r="MIM29" s="157"/>
      <c r="MIN29" s="157"/>
      <c r="MIO29" s="156"/>
      <c r="MIP29" s="157"/>
      <c r="MIQ29" s="157"/>
      <c r="MIR29" s="156"/>
      <c r="MIS29" s="157"/>
      <c r="MIT29" s="157"/>
      <c r="MIU29" s="156"/>
      <c r="MIV29" s="157"/>
      <c r="MIW29" s="157"/>
      <c r="MIX29" s="156"/>
      <c r="MIY29" s="157"/>
      <c r="MIZ29" s="157"/>
      <c r="MJA29" s="156"/>
      <c r="MJB29" s="157"/>
      <c r="MJC29" s="157"/>
      <c r="MJD29" s="156"/>
      <c r="MJE29" s="157"/>
      <c r="MJF29" s="157"/>
      <c r="MJG29" s="156"/>
      <c r="MJH29" s="157"/>
      <c r="MJI29" s="157"/>
      <c r="MJJ29" s="156"/>
      <c r="MJK29" s="157"/>
      <c r="MJL29" s="157"/>
      <c r="MJM29" s="156"/>
      <c r="MJN29" s="157"/>
      <c r="MJO29" s="157"/>
      <c r="MJP29" s="156"/>
      <c r="MJQ29" s="157"/>
      <c r="MJR29" s="157"/>
      <c r="MJS29" s="156"/>
      <c r="MJT29" s="157"/>
      <c r="MJU29" s="157"/>
      <c r="MJV29" s="156"/>
      <c r="MJW29" s="157"/>
      <c r="MJX29" s="157"/>
      <c r="MJY29" s="156"/>
      <c r="MJZ29" s="157"/>
      <c r="MKA29" s="157"/>
      <c r="MKB29" s="156"/>
      <c r="MKC29" s="157"/>
      <c r="MKD29" s="157"/>
      <c r="MKE29" s="156"/>
      <c r="MKF29" s="157"/>
      <c r="MKG29" s="157"/>
      <c r="MKH29" s="156"/>
      <c r="MKI29" s="157"/>
      <c r="MKJ29" s="157"/>
      <c r="MKK29" s="156"/>
      <c r="MKL29" s="157"/>
      <c r="MKM29" s="157"/>
      <c r="MKN29" s="156"/>
      <c r="MKO29" s="157"/>
      <c r="MKP29" s="157"/>
      <c r="MKQ29" s="156"/>
      <c r="MKR29" s="157"/>
      <c r="MKS29" s="157"/>
      <c r="MKT29" s="156"/>
      <c r="MKU29" s="157"/>
      <c r="MKV29" s="157"/>
      <c r="MKW29" s="156"/>
      <c r="MKX29" s="157"/>
      <c r="MKY29" s="157"/>
      <c r="MKZ29" s="156"/>
      <c r="MLA29" s="157"/>
      <c r="MLB29" s="157"/>
      <c r="MLC29" s="156"/>
      <c r="MLD29" s="157"/>
      <c r="MLE29" s="157"/>
      <c r="MLF29" s="156"/>
      <c r="MLG29" s="157"/>
      <c r="MLH29" s="157"/>
      <c r="MLI29" s="156"/>
      <c r="MLJ29" s="157"/>
      <c r="MLK29" s="157"/>
      <c r="MLL29" s="156"/>
      <c r="MLM29" s="157"/>
      <c r="MLN29" s="157"/>
      <c r="MLO29" s="156"/>
      <c r="MLP29" s="157"/>
      <c r="MLQ29" s="157"/>
      <c r="MLR29" s="156"/>
      <c r="MLS29" s="157"/>
      <c r="MLT29" s="157"/>
      <c r="MLU29" s="156"/>
      <c r="MLV29" s="157"/>
      <c r="MLW29" s="157"/>
      <c r="MLX29" s="156"/>
      <c r="MLY29" s="157"/>
      <c r="MLZ29" s="157"/>
      <c r="MMA29" s="156"/>
      <c r="MMB29" s="157"/>
      <c r="MMC29" s="157"/>
      <c r="MMD29" s="156"/>
      <c r="MME29" s="157"/>
      <c r="MMF29" s="157"/>
      <c r="MMG29" s="156"/>
      <c r="MMH29" s="157"/>
      <c r="MMI29" s="157"/>
      <c r="MMJ29" s="156"/>
      <c r="MMK29" s="157"/>
      <c r="MML29" s="157"/>
      <c r="MMM29" s="156"/>
      <c r="MMN29" s="157"/>
      <c r="MMO29" s="157"/>
      <c r="MMP29" s="156"/>
      <c r="MMQ29" s="157"/>
      <c r="MMR29" s="157"/>
      <c r="MMS29" s="156"/>
      <c r="MMT29" s="157"/>
      <c r="MMU29" s="157"/>
      <c r="MMV29" s="156"/>
      <c r="MMW29" s="157"/>
      <c r="MMX29" s="157"/>
      <c r="MMY29" s="156"/>
      <c r="MMZ29" s="157"/>
      <c r="MNA29" s="157"/>
      <c r="MNB29" s="156"/>
      <c r="MNC29" s="157"/>
      <c r="MND29" s="157"/>
      <c r="MNE29" s="156"/>
      <c r="MNF29" s="157"/>
      <c r="MNG29" s="157"/>
      <c r="MNH29" s="156"/>
      <c r="MNI29" s="157"/>
      <c r="MNJ29" s="157"/>
      <c r="MNK29" s="156"/>
      <c r="MNL29" s="157"/>
      <c r="MNM29" s="157"/>
      <c r="MNN29" s="156"/>
      <c r="MNO29" s="157"/>
      <c r="MNP29" s="157"/>
      <c r="MNQ29" s="156"/>
      <c r="MNR29" s="157"/>
      <c r="MNS29" s="157"/>
      <c r="MNT29" s="156"/>
      <c r="MNU29" s="157"/>
      <c r="MNV29" s="157"/>
      <c r="MNW29" s="156"/>
      <c r="MNX29" s="157"/>
      <c r="MNY29" s="157"/>
      <c r="MNZ29" s="156"/>
      <c r="MOA29" s="157"/>
      <c r="MOB29" s="157"/>
      <c r="MOC29" s="156"/>
      <c r="MOD29" s="157"/>
      <c r="MOE29" s="157"/>
      <c r="MOF29" s="156"/>
      <c r="MOG29" s="157"/>
      <c r="MOH29" s="157"/>
      <c r="MOI29" s="156"/>
      <c r="MOJ29" s="157"/>
      <c r="MOK29" s="157"/>
      <c r="MOL29" s="156"/>
      <c r="MOM29" s="157"/>
      <c r="MON29" s="157"/>
      <c r="MOO29" s="156"/>
      <c r="MOP29" s="157"/>
      <c r="MOQ29" s="157"/>
      <c r="MOR29" s="156"/>
      <c r="MOS29" s="157"/>
      <c r="MOT29" s="157"/>
      <c r="MOU29" s="156"/>
      <c r="MOV29" s="157"/>
      <c r="MOW29" s="157"/>
      <c r="MOX29" s="156"/>
      <c r="MOY29" s="157"/>
      <c r="MOZ29" s="157"/>
      <c r="MPA29" s="156"/>
      <c r="MPB29" s="157"/>
      <c r="MPC29" s="157"/>
      <c r="MPD29" s="156"/>
      <c r="MPE29" s="157"/>
      <c r="MPF29" s="157"/>
      <c r="MPG29" s="156"/>
      <c r="MPH29" s="157"/>
      <c r="MPI29" s="157"/>
      <c r="MPJ29" s="156"/>
      <c r="MPK29" s="157"/>
      <c r="MPL29" s="157"/>
      <c r="MPM29" s="156"/>
      <c r="MPN29" s="157"/>
      <c r="MPO29" s="157"/>
      <c r="MPP29" s="156"/>
      <c r="MPQ29" s="157"/>
      <c r="MPR29" s="157"/>
      <c r="MPS29" s="156"/>
      <c r="MPT29" s="157"/>
      <c r="MPU29" s="157"/>
      <c r="MPV29" s="156"/>
      <c r="MPW29" s="157"/>
      <c r="MPX29" s="157"/>
      <c r="MPY29" s="156"/>
      <c r="MPZ29" s="157"/>
      <c r="MQA29" s="157"/>
      <c r="MQB29" s="156"/>
      <c r="MQC29" s="157"/>
      <c r="MQD29" s="157"/>
      <c r="MQE29" s="156"/>
      <c r="MQF29" s="157"/>
      <c r="MQG29" s="157"/>
      <c r="MQH29" s="156"/>
      <c r="MQI29" s="157"/>
      <c r="MQJ29" s="157"/>
      <c r="MQK29" s="156"/>
      <c r="MQL29" s="157"/>
      <c r="MQM29" s="157"/>
      <c r="MQN29" s="156"/>
      <c r="MQO29" s="157"/>
      <c r="MQP29" s="157"/>
      <c r="MQQ29" s="156"/>
      <c r="MQR29" s="157"/>
      <c r="MQS29" s="157"/>
      <c r="MQT29" s="156"/>
      <c r="MQU29" s="157"/>
      <c r="MQV29" s="157"/>
      <c r="MQW29" s="156"/>
      <c r="MQX29" s="157"/>
      <c r="MQY29" s="157"/>
      <c r="MQZ29" s="156"/>
      <c r="MRA29" s="157"/>
      <c r="MRB29" s="157"/>
      <c r="MRC29" s="156"/>
      <c r="MRD29" s="157"/>
      <c r="MRE29" s="157"/>
      <c r="MRF29" s="156"/>
      <c r="MRG29" s="157"/>
      <c r="MRH29" s="157"/>
      <c r="MRI29" s="156"/>
      <c r="MRJ29" s="157"/>
      <c r="MRK29" s="157"/>
      <c r="MRL29" s="156"/>
      <c r="MRM29" s="157"/>
      <c r="MRN29" s="157"/>
      <c r="MRO29" s="156"/>
      <c r="MRP29" s="157"/>
      <c r="MRQ29" s="157"/>
      <c r="MRR29" s="156"/>
      <c r="MRS29" s="157"/>
      <c r="MRT29" s="157"/>
      <c r="MRU29" s="156"/>
      <c r="MRV29" s="157"/>
      <c r="MRW29" s="157"/>
      <c r="MRX29" s="156"/>
      <c r="MRY29" s="157"/>
      <c r="MRZ29" s="157"/>
      <c r="MSA29" s="156"/>
      <c r="MSB29" s="157"/>
      <c r="MSC29" s="157"/>
      <c r="MSD29" s="156"/>
      <c r="MSE29" s="157"/>
      <c r="MSF29" s="157"/>
      <c r="MSG29" s="156"/>
      <c r="MSH29" s="157"/>
      <c r="MSI29" s="157"/>
      <c r="MSJ29" s="156"/>
      <c r="MSK29" s="157"/>
      <c r="MSL29" s="157"/>
      <c r="MSM29" s="156"/>
      <c r="MSN29" s="157"/>
      <c r="MSO29" s="157"/>
      <c r="MSP29" s="156"/>
      <c r="MSQ29" s="157"/>
      <c r="MSR29" s="157"/>
      <c r="MSS29" s="156"/>
      <c r="MST29" s="157"/>
      <c r="MSU29" s="157"/>
      <c r="MSV29" s="156"/>
      <c r="MSW29" s="157"/>
      <c r="MSX29" s="157"/>
      <c r="MSY29" s="156"/>
      <c r="MSZ29" s="157"/>
      <c r="MTA29" s="157"/>
      <c r="MTB29" s="156"/>
      <c r="MTC29" s="157"/>
      <c r="MTD29" s="157"/>
      <c r="MTE29" s="156"/>
      <c r="MTF29" s="157"/>
      <c r="MTG29" s="157"/>
      <c r="MTH29" s="156"/>
      <c r="MTI29" s="157"/>
      <c r="MTJ29" s="157"/>
      <c r="MTK29" s="156"/>
      <c r="MTL29" s="157"/>
      <c r="MTM29" s="157"/>
      <c r="MTN29" s="156"/>
      <c r="MTO29" s="157"/>
      <c r="MTP29" s="157"/>
      <c r="MTQ29" s="156"/>
      <c r="MTR29" s="157"/>
      <c r="MTS29" s="157"/>
      <c r="MTT29" s="156"/>
      <c r="MTU29" s="157"/>
      <c r="MTV29" s="157"/>
      <c r="MTW29" s="156"/>
      <c r="MTX29" s="157"/>
      <c r="MTY29" s="157"/>
      <c r="MTZ29" s="156"/>
      <c r="MUA29" s="157"/>
      <c r="MUB29" s="157"/>
      <c r="MUC29" s="156"/>
      <c r="MUD29" s="157"/>
      <c r="MUE29" s="157"/>
      <c r="MUF29" s="156"/>
      <c r="MUG29" s="157"/>
      <c r="MUH29" s="157"/>
      <c r="MUI29" s="156"/>
      <c r="MUJ29" s="157"/>
      <c r="MUK29" s="157"/>
      <c r="MUL29" s="156"/>
      <c r="MUM29" s="157"/>
      <c r="MUN29" s="157"/>
      <c r="MUO29" s="156"/>
      <c r="MUP29" s="157"/>
      <c r="MUQ29" s="157"/>
      <c r="MUR29" s="156"/>
      <c r="MUS29" s="157"/>
      <c r="MUT29" s="157"/>
      <c r="MUU29" s="156"/>
      <c r="MUV29" s="157"/>
      <c r="MUW29" s="157"/>
      <c r="MUX29" s="156"/>
      <c r="MUY29" s="157"/>
      <c r="MUZ29" s="157"/>
      <c r="MVA29" s="156"/>
      <c r="MVB29" s="157"/>
      <c r="MVC29" s="157"/>
      <c r="MVD29" s="156"/>
      <c r="MVE29" s="157"/>
      <c r="MVF29" s="157"/>
      <c r="MVG29" s="156"/>
      <c r="MVH29" s="157"/>
      <c r="MVI29" s="157"/>
      <c r="MVJ29" s="156"/>
      <c r="MVK29" s="157"/>
      <c r="MVL29" s="157"/>
      <c r="MVM29" s="156"/>
      <c r="MVN29" s="157"/>
      <c r="MVO29" s="157"/>
      <c r="MVP29" s="156"/>
      <c r="MVQ29" s="157"/>
      <c r="MVR29" s="157"/>
      <c r="MVS29" s="156"/>
      <c r="MVT29" s="157"/>
      <c r="MVU29" s="157"/>
      <c r="MVV29" s="156"/>
      <c r="MVW29" s="157"/>
      <c r="MVX29" s="157"/>
      <c r="MVY29" s="156"/>
      <c r="MVZ29" s="157"/>
      <c r="MWA29" s="157"/>
      <c r="MWB29" s="156"/>
      <c r="MWC29" s="157"/>
      <c r="MWD29" s="157"/>
      <c r="MWE29" s="156"/>
      <c r="MWF29" s="157"/>
      <c r="MWG29" s="157"/>
      <c r="MWH29" s="156"/>
      <c r="MWI29" s="157"/>
      <c r="MWJ29" s="157"/>
      <c r="MWK29" s="156"/>
      <c r="MWL29" s="157"/>
      <c r="MWM29" s="157"/>
      <c r="MWN29" s="156"/>
      <c r="MWO29" s="157"/>
      <c r="MWP29" s="157"/>
      <c r="MWQ29" s="156"/>
      <c r="MWR29" s="157"/>
      <c r="MWS29" s="157"/>
      <c r="MWT29" s="156"/>
      <c r="MWU29" s="157"/>
      <c r="MWV29" s="157"/>
      <c r="MWW29" s="156"/>
      <c r="MWX29" s="157"/>
      <c r="MWY29" s="157"/>
      <c r="MWZ29" s="156"/>
      <c r="MXA29" s="157"/>
      <c r="MXB29" s="157"/>
      <c r="MXC29" s="156"/>
      <c r="MXD29" s="157"/>
      <c r="MXE29" s="157"/>
      <c r="MXF29" s="156"/>
      <c r="MXG29" s="157"/>
      <c r="MXH29" s="157"/>
      <c r="MXI29" s="156"/>
      <c r="MXJ29" s="157"/>
      <c r="MXK29" s="157"/>
      <c r="MXL29" s="156"/>
      <c r="MXM29" s="157"/>
      <c r="MXN29" s="157"/>
      <c r="MXO29" s="156"/>
      <c r="MXP29" s="157"/>
      <c r="MXQ29" s="157"/>
      <c r="MXR29" s="156"/>
      <c r="MXS29" s="157"/>
      <c r="MXT29" s="157"/>
      <c r="MXU29" s="156"/>
      <c r="MXV29" s="157"/>
      <c r="MXW29" s="157"/>
      <c r="MXX29" s="156"/>
      <c r="MXY29" s="157"/>
      <c r="MXZ29" s="157"/>
      <c r="MYA29" s="156"/>
      <c r="MYB29" s="157"/>
      <c r="MYC29" s="157"/>
      <c r="MYD29" s="156"/>
      <c r="MYE29" s="157"/>
      <c r="MYF29" s="157"/>
      <c r="MYG29" s="156"/>
      <c r="MYH29" s="157"/>
      <c r="MYI29" s="157"/>
      <c r="MYJ29" s="156"/>
      <c r="MYK29" s="157"/>
      <c r="MYL29" s="157"/>
      <c r="MYM29" s="156"/>
      <c r="MYN29" s="157"/>
      <c r="MYO29" s="157"/>
      <c r="MYP29" s="156"/>
      <c r="MYQ29" s="157"/>
      <c r="MYR29" s="157"/>
      <c r="MYS29" s="156"/>
      <c r="MYT29" s="157"/>
      <c r="MYU29" s="157"/>
      <c r="MYV29" s="156"/>
      <c r="MYW29" s="157"/>
      <c r="MYX29" s="157"/>
      <c r="MYY29" s="156"/>
      <c r="MYZ29" s="157"/>
      <c r="MZA29" s="157"/>
      <c r="MZB29" s="156"/>
      <c r="MZC29" s="157"/>
      <c r="MZD29" s="157"/>
      <c r="MZE29" s="156"/>
      <c r="MZF29" s="157"/>
      <c r="MZG29" s="157"/>
      <c r="MZH29" s="156"/>
      <c r="MZI29" s="157"/>
      <c r="MZJ29" s="157"/>
      <c r="MZK29" s="156"/>
      <c r="MZL29" s="157"/>
      <c r="MZM29" s="157"/>
      <c r="MZN29" s="156"/>
      <c r="MZO29" s="157"/>
      <c r="MZP29" s="157"/>
      <c r="MZQ29" s="156"/>
      <c r="MZR29" s="157"/>
      <c r="MZS29" s="157"/>
      <c r="MZT29" s="156"/>
      <c r="MZU29" s="157"/>
      <c r="MZV29" s="157"/>
      <c r="MZW29" s="156"/>
      <c r="MZX29" s="157"/>
      <c r="MZY29" s="157"/>
      <c r="MZZ29" s="156"/>
      <c r="NAA29" s="157"/>
      <c r="NAB29" s="157"/>
      <c r="NAC29" s="156"/>
      <c r="NAD29" s="157"/>
      <c r="NAE29" s="157"/>
      <c r="NAF29" s="156"/>
      <c r="NAG29" s="157"/>
      <c r="NAH29" s="157"/>
      <c r="NAI29" s="156"/>
      <c r="NAJ29" s="157"/>
      <c r="NAK29" s="157"/>
      <c r="NAL29" s="156"/>
      <c r="NAM29" s="157"/>
      <c r="NAN29" s="157"/>
      <c r="NAO29" s="156"/>
      <c r="NAP29" s="157"/>
      <c r="NAQ29" s="157"/>
      <c r="NAR29" s="156"/>
      <c r="NAS29" s="157"/>
      <c r="NAT29" s="157"/>
      <c r="NAU29" s="156"/>
      <c r="NAV29" s="157"/>
      <c r="NAW29" s="157"/>
      <c r="NAX29" s="156"/>
      <c r="NAY29" s="157"/>
      <c r="NAZ29" s="157"/>
      <c r="NBA29" s="156"/>
      <c r="NBB29" s="157"/>
      <c r="NBC29" s="157"/>
      <c r="NBD29" s="156"/>
      <c r="NBE29" s="157"/>
      <c r="NBF29" s="157"/>
      <c r="NBG29" s="156"/>
      <c r="NBH29" s="157"/>
      <c r="NBI29" s="157"/>
      <c r="NBJ29" s="156"/>
      <c r="NBK29" s="157"/>
      <c r="NBL29" s="157"/>
      <c r="NBM29" s="156"/>
      <c r="NBN29" s="157"/>
      <c r="NBO29" s="157"/>
      <c r="NBP29" s="156"/>
      <c r="NBQ29" s="157"/>
      <c r="NBR29" s="157"/>
      <c r="NBS29" s="156"/>
      <c r="NBT29" s="157"/>
      <c r="NBU29" s="157"/>
      <c r="NBV29" s="156"/>
      <c r="NBW29" s="157"/>
      <c r="NBX29" s="157"/>
      <c r="NBY29" s="156"/>
      <c r="NBZ29" s="157"/>
      <c r="NCA29" s="157"/>
      <c r="NCB29" s="156"/>
      <c r="NCC29" s="157"/>
      <c r="NCD29" s="157"/>
      <c r="NCE29" s="156"/>
      <c r="NCF29" s="157"/>
      <c r="NCG29" s="157"/>
      <c r="NCH29" s="156"/>
      <c r="NCI29" s="157"/>
      <c r="NCJ29" s="157"/>
      <c r="NCK29" s="156"/>
      <c r="NCL29" s="157"/>
      <c r="NCM29" s="157"/>
      <c r="NCN29" s="156"/>
      <c r="NCO29" s="157"/>
      <c r="NCP29" s="157"/>
      <c r="NCQ29" s="156"/>
      <c r="NCR29" s="157"/>
      <c r="NCS29" s="157"/>
      <c r="NCT29" s="156"/>
      <c r="NCU29" s="157"/>
      <c r="NCV29" s="157"/>
      <c r="NCW29" s="156"/>
      <c r="NCX29" s="157"/>
      <c r="NCY29" s="157"/>
      <c r="NCZ29" s="156"/>
      <c r="NDA29" s="157"/>
      <c r="NDB29" s="157"/>
      <c r="NDC29" s="156"/>
      <c r="NDD29" s="157"/>
      <c r="NDE29" s="157"/>
      <c r="NDF29" s="156"/>
      <c r="NDG29" s="157"/>
      <c r="NDH29" s="157"/>
      <c r="NDI29" s="156"/>
      <c r="NDJ29" s="157"/>
      <c r="NDK29" s="157"/>
      <c r="NDL29" s="156"/>
      <c r="NDM29" s="157"/>
      <c r="NDN29" s="157"/>
      <c r="NDO29" s="156"/>
      <c r="NDP29" s="157"/>
      <c r="NDQ29" s="157"/>
      <c r="NDR29" s="156"/>
      <c r="NDS29" s="157"/>
      <c r="NDT29" s="157"/>
      <c r="NDU29" s="156"/>
      <c r="NDV29" s="157"/>
      <c r="NDW29" s="157"/>
      <c r="NDX29" s="156"/>
      <c r="NDY29" s="157"/>
      <c r="NDZ29" s="157"/>
      <c r="NEA29" s="156"/>
      <c r="NEB29" s="157"/>
      <c r="NEC29" s="157"/>
      <c r="NED29" s="156"/>
      <c r="NEE29" s="157"/>
      <c r="NEF29" s="157"/>
      <c r="NEG29" s="156"/>
      <c r="NEH29" s="157"/>
      <c r="NEI29" s="157"/>
      <c r="NEJ29" s="156"/>
      <c r="NEK29" s="157"/>
      <c r="NEL29" s="157"/>
      <c r="NEM29" s="156"/>
      <c r="NEN29" s="157"/>
      <c r="NEO29" s="157"/>
      <c r="NEP29" s="156"/>
      <c r="NEQ29" s="157"/>
      <c r="NER29" s="157"/>
      <c r="NES29" s="156"/>
      <c r="NET29" s="157"/>
      <c r="NEU29" s="157"/>
      <c r="NEV29" s="156"/>
      <c r="NEW29" s="157"/>
      <c r="NEX29" s="157"/>
      <c r="NEY29" s="156"/>
      <c r="NEZ29" s="157"/>
      <c r="NFA29" s="157"/>
      <c r="NFB29" s="156"/>
      <c r="NFC29" s="157"/>
      <c r="NFD29" s="157"/>
      <c r="NFE29" s="156"/>
      <c r="NFF29" s="157"/>
      <c r="NFG29" s="157"/>
      <c r="NFH29" s="156"/>
      <c r="NFI29" s="157"/>
      <c r="NFJ29" s="157"/>
      <c r="NFK29" s="156"/>
      <c r="NFL29" s="157"/>
      <c r="NFM29" s="157"/>
      <c r="NFN29" s="156"/>
      <c r="NFO29" s="157"/>
      <c r="NFP29" s="157"/>
      <c r="NFQ29" s="156"/>
      <c r="NFR29" s="157"/>
      <c r="NFS29" s="157"/>
      <c r="NFT29" s="156"/>
      <c r="NFU29" s="157"/>
      <c r="NFV29" s="157"/>
      <c r="NFW29" s="156"/>
      <c r="NFX29" s="157"/>
      <c r="NFY29" s="157"/>
      <c r="NFZ29" s="156"/>
      <c r="NGA29" s="157"/>
      <c r="NGB29" s="157"/>
      <c r="NGC29" s="156"/>
      <c r="NGD29" s="157"/>
      <c r="NGE29" s="157"/>
      <c r="NGF29" s="156"/>
      <c r="NGG29" s="157"/>
      <c r="NGH29" s="157"/>
      <c r="NGI29" s="156"/>
      <c r="NGJ29" s="157"/>
      <c r="NGK29" s="157"/>
      <c r="NGL29" s="156"/>
      <c r="NGM29" s="157"/>
      <c r="NGN29" s="157"/>
      <c r="NGO29" s="156"/>
      <c r="NGP29" s="157"/>
      <c r="NGQ29" s="157"/>
      <c r="NGR29" s="156"/>
      <c r="NGS29" s="157"/>
      <c r="NGT29" s="157"/>
      <c r="NGU29" s="156"/>
      <c r="NGV29" s="157"/>
      <c r="NGW29" s="157"/>
      <c r="NGX29" s="156"/>
      <c r="NGY29" s="157"/>
      <c r="NGZ29" s="157"/>
      <c r="NHA29" s="156"/>
      <c r="NHB29" s="157"/>
      <c r="NHC29" s="157"/>
      <c r="NHD29" s="156"/>
      <c r="NHE29" s="157"/>
      <c r="NHF29" s="157"/>
      <c r="NHG29" s="156"/>
      <c r="NHH29" s="157"/>
      <c r="NHI29" s="157"/>
      <c r="NHJ29" s="156"/>
      <c r="NHK29" s="157"/>
      <c r="NHL29" s="157"/>
      <c r="NHM29" s="156"/>
      <c r="NHN29" s="157"/>
      <c r="NHO29" s="157"/>
      <c r="NHP29" s="156"/>
      <c r="NHQ29" s="157"/>
      <c r="NHR29" s="157"/>
      <c r="NHS29" s="156"/>
      <c r="NHT29" s="157"/>
      <c r="NHU29" s="157"/>
      <c r="NHV29" s="156"/>
      <c r="NHW29" s="157"/>
      <c r="NHX29" s="157"/>
      <c r="NHY29" s="156"/>
      <c r="NHZ29" s="157"/>
      <c r="NIA29" s="157"/>
      <c r="NIB29" s="156"/>
      <c r="NIC29" s="157"/>
      <c r="NID29" s="157"/>
      <c r="NIE29" s="156"/>
      <c r="NIF29" s="157"/>
      <c r="NIG29" s="157"/>
      <c r="NIH29" s="156"/>
      <c r="NII29" s="157"/>
      <c r="NIJ29" s="157"/>
      <c r="NIK29" s="156"/>
      <c r="NIL29" s="157"/>
      <c r="NIM29" s="157"/>
      <c r="NIN29" s="156"/>
      <c r="NIO29" s="157"/>
      <c r="NIP29" s="157"/>
      <c r="NIQ29" s="156"/>
      <c r="NIR29" s="157"/>
      <c r="NIS29" s="157"/>
      <c r="NIT29" s="156"/>
      <c r="NIU29" s="157"/>
      <c r="NIV29" s="157"/>
      <c r="NIW29" s="156"/>
      <c r="NIX29" s="157"/>
      <c r="NIY29" s="157"/>
      <c r="NIZ29" s="156"/>
      <c r="NJA29" s="157"/>
      <c r="NJB29" s="157"/>
      <c r="NJC29" s="156"/>
      <c r="NJD29" s="157"/>
      <c r="NJE29" s="157"/>
      <c r="NJF29" s="156"/>
      <c r="NJG29" s="157"/>
      <c r="NJH29" s="157"/>
      <c r="NJI29" s="156"/>
      <c r="NJJ29" s="157"/>
      <c r="NJK29" s="157"/>
      <c r="NJL29" s="156"/>
      <c r="NJM29" s="157"/>
      <c r="NJN29" s="157"/>
      <c r="NJO29" s="156"/>
      <c r="NJP29" s="157"/>
      <c r="NJQ29" s="157"/>
      <c r="NJR29" s="156"/>
      <c r="NJS29" s="157"/>
      <c r="NJT29" s="157"/>
      <c r="NJU29" s="156"/>
      <c r="NJV29" s="157"/>
      <c r="NJW29" s="157"/>
      <c r="NJX29" s="156"/>
      <c r="NJY29" s="157"/>
      <c r="NJZ29" s="157"/>
      <c r="NKA29" s="156"/>
      <c r="NKB29" s="157"/>
      <c r="NKC29" s="157"/>
      <c r="NKD29" s="156"/>
      <c r="NKE29" s="157"/>
      <c r="NKF29" s="157"/>
      <c r="NKG29" s="156"/>
      <c r="NKH29" s="157"/>
      <c r="NKI29" s="157"/>
      <c r="NKJ29" s="156"/>
      <c r="NKK29" s="157"/>
      <c r="NKL29" s="157"/>
      <c r="NKM29" s="156"/>
      <c r="NKN29" s="157"/>
      <c r="NKO29" s="157"/>
      <c r="NKP29" s="156"/>
      <c r="NKQ29" s="157"/>
      <c r="NKR29" s="157"/>
      <c r="NKS29" s="156"/>
      <c r="NKT29" s="157"/>
      <c r="NKU29" s="157"/>
      <c r="NKV29" s="156"/>
      <c r="NKW29" s="157"/>
      <c r="NKX29" s="157"/>
      <c r="NKY29" s="156"/>
      <c r="NKZ29" s="157"/>
      <c r="NLA29" s="157"/>
      <c r="NLB29" s="156"/>
      <c r="NLC29" s="157"/>
      <c r="NLD29" s="157"/>
      <c r="NLE29" s="156"/>
      <c r="NLF29" s="157"/>
      <c r="NLG29" s="157"/>
      <c r="NLH29" s="156"/>
      <c r="NLI29" s="157"/>
      <c r="NLJ29" s="157"/>
      <c r="NLK29" s="156"/>
      <c r="NLL29" s="157"/>
      <c r="NLM29" s="157"/>
      <c r="NLN29" s="156"/>
      <c r="NLO29" s="157"/>
      <c r="NLP29" s="157"/>
      <c r="NLQ29" s="156"/>
      <c r="NLR29" s="157"/>
      <c r="NLS29" s="157"/>
      <c r="NLT29" s="156"/>
      <c r="NLU29" s="157"/>
      <c r="NLV29" s="157"/>
      <c r="NLW29" s="156"/>
      <c r="NLX29" s="157"/>
      <c r="NLY29" s="157"/>
      <c r="NLZ29" s="156"/>
      <c r="NMA29" s="157"/>
      <c r="NMB29" s="157"/>
      <c r="NMC29" s="156"/>
      <c r="NMD29" s="157"/>
      <c r="NME29" s="157"/>
      <c r="NMF29" s="156"/>
      <c r="NMG29" s="157"/>
      <c r="NMH29" s="157"/>
      <c r="NMI29" s="156"/>
      <c r="NMJ29" s="157"/>
      <c r="NMK29" s="157"/>
      <c r="NML29" s="156"/>
      <c r="NMM29" s="157"/>
      <c r="NMN29" s="157"/>
      <c r="NMO29" s="156"/>
      <c r="NMP29" s="157"/>
      <c r="NMQ29" s="157"/>
      <c r="NMR29" s="156"/>
      <c r="NMS29" s="157"/>
      <c r="NMT29" s="157"/>
      <c r="NMU29" s="156"/>
      <c r="NMV29" s="157"/>
      <c r="NMW29" s="157"/>
      <c r="NMX29" s="156"/>
      <c r="NMY29" s="157"/>
      <c r="NMZ29" s="157"/>
      <c r="NNA29" s="156"/>
      <c r="NNB29" s="157"/>
      <c r="NNC29" s="157"/>
      <c r="NND29" s="156"/>
      <c r="NNE29" s="157"/>
      <c r="NNF29" s="157"/>
      <c r="NNG29" s="156"/>
      <c r="NNH29" s="157"/>
      <c r="NNI29" s="157"/>
      <c r="NNJ29" s="156"/>
      <c r="NNK29" s="157"/>
      <c r="NNL29" s="157"/>
      <c r="NNM29" s="156"/>
      <c r="NNN29" s="157"/>
      <c r="NNO29" s="157"/>
      <c r="NNP29" s="156"/>
      <c r="NNQ29" s="157"/>
      <c r="NNR29" s="157"/>
      <c r="NNS29" s="156"/>
      <c r="NNT29" s="157"/>
      <c r="NNU29" s="157"/>
      <c r="NNV29" s="156"/>
      <c r="NNW29" s="157"/>
      <c r="NNX29" s="157"/>
      <c r="NNY29" s="156"/>
      <c r="NNZ29" s="157"/>
      <c r="NOA29" s="157"/>
      <c r="NOB29" s="156"/>
      <c r="NOC29" s="157"/>
      <c r="NOD29" s="157"/>
      <c r="NOE29" s="156"/>
      <c r="NOF29" s="157"/>
      <c r="NOG29" s="157"/>
      <c r="NOH29" s="156"/>
      <c r="NOI29" s="157"/>
      <c r="NOJ29" s="157"/>
      <c r="NOK29" s="156"/>
      <c r="NOL29" s="157"/>
      <c r="NOM29" s="157"/>
      <c r="NON29" s="156"/>
      <c r="NOO29" s="157"/>
      <c r="NOP29" s="157"/>
      <c r="NOQ29" s="156"/>
      <c r="NOR29" s="157"/>
      <c r="NOS29" s="157"/>
      <c r="NOT29" s="156"/>
      <c r="NOU29" s="157"/>
      <c r="NOV29" s="157"/>
      <c r="NOW29" s="156"/>
      <c r="NOX29" s="157"/>
      <c r="NOY29" s="157"/>
      <c r="NOZ29" s="156"/>
      <c r="NPA29" s="157"/>
      <c r="NPB29" s="157"/>
      <c r="NPC29" s="156"/>
      <c r="NPD29" s="157"/>
      <c r="NPE29" s="157"/>
      <c r="NPF29" s="156"/>
      <c r="NPG29" s="157"/>
      <c r="NPH29" s="157"/>
      <c r="NPI29" s="156"/>
      <c r="NPJ29" s="157"/>
      <c r="NPK29" s="157"/>
      <c r="NPL29" s="156"/>
      <c r="NPM29" s="157"/>
      <c r="NPN29" s="157"/>
      <c r="NPO29" s="156"/>
      <c r="NPP29" s="157"/>
      <c r="NPQ29" s="157"/>
      <c r="NPR29" s="156"/>
      <c r="NPS29" s="157"/>
      <c r="NPT29" s="157"/>
      <c r="NPU29" s="156"/>
      <c r="NPV29" s="157"/>
      <c r="NPW29" s="157"/>
      <c r="NPX29" s="156"/>
      <c r="NPY29" s="157"/>
      <c r="NPZ29" s="157"/>
      <c r="NQA29" s="156"/>
      <c r="NQB29" s="157"/>
      <c r="NQC29" s="157"/>
      <c r="NQD29" s="156"/>
      <c r="NQE29" s="157"/>
      <c r="NQF29" s="157"/>
      <c r="NQG29" s="156"/>
      <c r="NQH29" s="157"/>
      <c r="NQI29" s="157"/>
      <c r="NQJ29" s="156"/>
      <c r="NQK29" s="157"/>
      <c r="NQL29" s="157"/>
      <c r="NQM29" s="156"/>
      <c r="NQN29" s="157"/>
      <c r="NQO29" s="157"/>
      <c r="NQP29" s="156"/>
      <c r="NQQ29" s="157"/>
      <c r="NQR29" s="157"/>
      <c r="NQS29" s="156"/>
      <c r="NQT29" s="157"/>
      <c r="NQU29" s="157"/>
      <c r="NQV29" s="156"/>
      <c r="NQW29" s="157"/>
      <c r="NQX29" s="157"/>
      <c r="NQY29" s="156"/>
      <c r="NQZ29" s="157"/>
      <c r="NRA29" s="157"/>
      <c r="NRB29" s="156"/>
      <c r="NRC29" s="157"/>
      <c r="NRD29" s="157"/>
      <c r="NRE29" s="156"/>
      <c r="NRF29" s="157"/>
      <c r="NRG29" s="157"/>
      <c r="NRH29" s="156"/>
      <c r="NRI29" s="157"/>
      <c r="NRJ29" s="157"/>
      <c r="NRK29" s="156"/>
      <c r="NRL29" s="157"/>
      <c r="NRM29" s="157"/>
      <c r="NRN29" s="156"/>
      <c r="NRO29" s="157"/>
      <c r="NRP29" s="157"/>
      <c r="NRQ29" s="156"/>
      <c r="NRR29" s="157"/>
      <c r="NRS29" s="157"/>
      <c r="NRT29" s="156"/>
      <c r="NRU29" s="157"/>
      <c r="NRV29" s="157"/>
      <c r="NRW29" s="156"/>
      <c r="NRX29" s="157"/>
      <c r="NRY29" s="157"/>
      <c r="NRZ29" s="156"/>
      <c r="NSA29" s="157"/>
      <c r="NSB29" s="157"/>
      <c r="NSC29" s="156"/>
      <c r="NSD29" s="157"/>
      <c r="NSE29" s="157"/>
      <c r="NSF29" s="156"/>
      <c r="NSG29" s="157"/>
      <c r="NSH29" s="157"/>
      <c r="NSI29" s="156"/>
      <c r="NSJ29" s="157"/>
      <c r="NSK29" s="157"/>
      <c r="NSL29" s="156"/>
      <c r="NSM29" s="157"/>
      <c r="NSN29" s="157"/>
      <c r="NSO29" s="156"/>
      <c r="NSP29" s="157"/>
      <c r="NSQ29" s="157"/>
      <c r="NSR29" s="156"/>
      <c r="NSS29" s="157"/>
      <c r="NST29" s="157"/>
      <c r="NSU29" s="156"/>
      <c r="NSV29" s="157"/>
      <c r="NSW29" s="157"/>
      <c r="NSX29" s="156"/>
      <c r="NSY29" s="157"/>
      <c r="NSZ29" s="157"/>
      <c r="NTA29" s="156"/>
      <c r="NTB29" s="157"/>
      <c r="NTC29" s="157"/>
      <c r="NTD29" s="156"/>
      <c r="NTE29" s="157"/>
      <c r="NTF29" s="157"/>
      <c r="NTG29" s="156"/>
      <c r="NTH29" s="157"/>
      <c r="NTI29" s="157"/>
      <c r="NTJ29" s="156"/>
      <c r="NTK29" s="157"/>
      <c r="NTL29" s="157"/>
      <c r="NTM29" s="156"/>
      <c r="NTN29" s="157"/>
      <c r="NTO29" s="157"/>
      <c r="NTP29" s="156"/>
      <c r="NTQ29" s="157"/>
      <c r="NTR29" s="157"/>
      <c r="NTS29" s="156"/>
      <c r="NTT29" s="157"/>
      <c r="NTU29" s="157"/>
      <c r="NTV29" s="156"/>
      <c r="NTW29" s="157"/>
      <c r="NTX29" s="157"/>
      <c r="NTY29" s="156"/>
      <c r="NTZ29" s="157"/>
      <c r="NUA29" s="157"/>
      <c r="NUB29" s="156"/>
      <c r="NUC29" s="157"/>
      <c r="NUD29" s="157"/>
      <c r="NUE29" s="156"/>
      <c r="NUF29" s="157"/>
      <c r="NUG29" s="157"/>
      <c r="NUH29" s="156"/>
      <c r="NUI29" s="157"/>
      <c r="NUJ29" s="157"/>
      <c r="NUK29" s="156"/>
      <c r="NUL29" s="157"/>
      <c r="NUM29" s="157"/>
      <c r="NUN29" s="156"/>
      <c r="NUO29" s="157"/>
      <c r="NUP29" s="157"/>
      <c r="NUQ29" s="156"/>
      <c r="NUR29" s="157"/>
      <c r="NUS29" s="157"/>
      <c r="NUT29" s="156"/>
      <c r="NUU29" s="157"/>
      <c r="NUV29" s="157"/>
      <c r="NUW29" s="156"/>
      <c r="NUX29" s="157"/>
      <c r="NUY29" s="157"/>
      <c r="NUZ29" s="156"/>
      <c r="NVA29" s="157"/>
      <c r="NVB29" s="157"/>
      <c r="NVC29" s="156"/>
      <c r="NVD29" s="157"/>
      <c r="NVE29" s="157"/>
      <c r="NVF29" s="156"/>
      <c r="NVG29" s="157"/>
      <c r="NVH29" s="157"/>
      <c r="NVI29" s="156"/>
      <c r="NVJ29" s="157"/>
      <c r="NVK29" s="157"/>
      <c r="NVL29" s="156"/>
      <c r="NVM29" s="157"/>
      <c r="NVN29" s="157"/>
      <c r="NVO29" s="156"/>
      <c r="NVP29" s="157"/>
      <c r="NVQ29" s="157"/>
      <c r="NVR29" s="156"/>
      <c r="NVS29" s="157"/>
      <c r="NVT29" s="157"/>
      <c r="NVU29" s="156"/>
      <c r="NVV29" s="157"/>
      <c r="NVW29" s="157"/>
      <c r="NVX29" s="156"/>
      <c r="NVY29" s="157"/>
      <c r="NVZ29" s="157"/>
      <c r="NWA29" s="156"/>
      <c r="NWB29" s="157"/>
      <c r="NWC29" s="157"/>
      <c r="NWD29" s="156"/>
      <c r="NWE29" s="157"/>
      <c r="NWF29" s="157"/>
      <c r="NWG29" s="156"/>
      <c r="NWH29" s="157"/>
      <c r="NWI29" s="157"/>
      <c r="NWJ29" s="156"/>
      <c r="NWK29" s="157"/>
      <c r="NWL29" s="157"/>
      <c r="NWM29" s="156"/>
      <c r="NWN29" s="157"/>
      <c r="NWO29" s="157"/>
      <c r="NWP29" s="156"/>
      <c r="NWQ29" s="157"/>
      <c r="NWR29" s="157"/>
      <c r="NWS29" s="156"/>
      <c r="NWT29" s="157"/>
      <c r="NWU29" s="157"/>
      <c r="NWV29" s="156"/>
      <c r="NWW29" s="157"/>
      <c r="NWX29" s="157"/>
      <c r="NWY29" s="156"/>
      <c r="NWZ29" s="157"/>
      <c r="NXA29" s="157"/>
      <c r="NXB29" s="156"/>
      <c r="NXC29" s="157"/>
      <c r="NXD29" s="157"/>
      <c r="NXE29" s="156"/>
      <c r="NXF29" s="157"/>
      <c r="NXG29" s="157"/>
      <c r="NXH29" s="156"/>
      <c r="NXI29" s="157"/>
      <c r="NXJ29" s="157"/>
      <c r="NXK29" s="156"/>
      <c r="NXL29" s="157"/>
      <c r="NXM29" s="157"/>
      <c r="NXN29" s="156"/>
      <c r="NXO29" s="157"/>
      <c r="NXP29" s="157"/>
      <c r="NXQ29" s="156"/>
      <c r="NXR29" s="157"/>
      <c r="NXS29" s="157"/>
      <c r="NXT29" s="156"/>
      <c r="NXU29" s="157"/>
      <c r="NXV29" s="157"/>
      <c r="NXW29" s="156"/>
      <c r="NXX29" s="157"/>
      <c r="NXY29" s="157"/>
      <c r="NXZ29" s="156"/>
      <c r="NYA29" s="157"/>
      <c r="NYB29" s="157"/>
      <c r="NYC29" s="156"/>
      <c r="NYD29" s="157"/>
      <c r="NYE29" s="157"/>
      <c r="NYF29" s="156"/>
      <c r="NYG29" s="157"/>
      <c r="NYH29" s="157"/>
      <c r="NYI29" s="156"/>
      <c r="NYJ29" s="157"/>
      <c r="NYK29" s="157"/>
      <c r="NYL29" s="156"/>
      <c r="NYM29" s="157"/>
      <c r="NYN29" s="157"/>
      <c r="NYO29" s="156"/>
      <c r="NYP29" s="157"/>
      <c r="NYQ29" s="157"/>
      <c r="NYR29" s="156"/>
      <c r="NYS29" s="157"/>
      <c r="NYT29" s="157"/>
      <c r="NYU29" s="156"/>
      <c r="NYV29" s="157"/>
      <c r="NYW29" s="157"/>
      <c r="NYX29" s="156"/>
      <c r="NYY29" s="157"/>
      <c r="NYZ29" s="157"/>
      <c r="NZA29" s="156"/>
      <c r="NZB29" s="157"/>
      <c r="NZC29" s="157"/>
      <c r="NZD29" s="156"/>
      <c r="NZE29" s="157"/>
      <c r="NZF29" s="157"/>
      <c r="NZG29" s="156"/>
      <c r="NZH29" s="157"/>
      <c r="NZI29" s="157"/>
      <c r="NZJ29" s="156"/>
      <c r="NZK29" s="157"/>
      <c r="NZL29" s="157"/>
      <c r="NZM29" s="156"/>
      <c r="NZN29" s="157"/>
      <c r="NZO29" s="157"/>
      <c r="NZP29" s="156"/>
      <c r="NZQ29" s="157"/>
      <c r="NZR29" s="157"/>
      <c r="NZS29" s="156"/>
      <c r="NZT29" s="157"/>
      <c r="NZU29" s="157"/>
      <c r="NZV29" s="156"/>
      <c r="NZW29" s="157"/>
      <c r="NZX29" s="157"/>
      <c r="NZY29" s="156"/>
      <c r="NZZ29" s="157"/>
      <c r="OAA29" s="157"/>
      <c r="OAB29" s="156"/>
      <c r="OAC29" s="157"/>
      <c r="OAD29" s="157"/>
      <c r="OAE29" s="156"/>
      <c r="OAF29" s="157"/>
      <c r="OAG29" s="157"/>
      <c r="OAH29" s="156"/>
      <c r="OAI29" s="157"/>
      <c r="OAJ29" s="157"/>
      <c r="OAK29" s="156"/>
      <c r="OAL29" s="157"/>
      <c r="OAM29" s="157"/>
      <c r="OAN29" s="156"/>
      <c r="OAO29" s="157"/>
      <c r="OAP29" s="157"/>
      <c r="OAQ29" s="156"/>
      <c r="OAR29" s="157"/>
      <c r="OAS29" s="157"/>
      <c r="OAT29" s="156"/>
      <c r="OAU29" s="157"/>
      <c r="OAV29" s="157"/>
      <c r="OAW29" s="156"/>
      <c r="OAX29" s="157"/>
      <c r="OAY29" s="157"/>
      <c r="OAZ29" s="156"/>
      <c r="OBA29" s="157"/>
      <c r="OBB29" s="157"/>
      <c r="OBC29" s="156"/>
      <c r="OBD29" s="157"/>
      <c r="OBE29" s="157"/>
      <c r="OBF29" s="156"/>
      <c r="OBG29" s="157"/>
      <c r="OBH29" s="157"/>
      <c r="OBI29" s="156"/>
      <c r="OBJ29" s="157"/>
      <c r="OBK29" s="157"/>
      <c r="OBL29" s="156"/>
      <c r="OBM29" s="157"/>
      <c r="OBN29" s="157"/>
      <c r="OBO29" s="156"/>
      <c r="OBP29" s="157"/>
      <c r="OBQ29" s="157"/>
      <c r="OBR29" s="156"/>
      <c r="OBS29" s="157"/>
      <c r="OBT29" s="157"/>
      <c r="OBU29" s="156"/>
      <c r="OBV29" s="157"/>
      <c r="OBW29" s="157"/>
      <c r="OBX29" s="156"/>
      <c r="OBY29" s="157"/>
      <c r="OBZ29" s="157"/>
      <c r="OCA29" s="156"/>
      <c r="OCB29" s="157"/>
      <c r="OCC29" s="157"/>
      <c r="OCD29" s="156"/>
      <c r="OCE29" s="157"/>
      <c r="OCF29" s="157"/>
      <c r="OCG29" s="156"/>
      <c r="OCH29" s="157"/>
      <c r="OCI29" s="157"/>
      <c r="OCJ29" s="156"/>
      <c r="OCK29" s="157"/>
      <c r="OCL29" s="157"/>
      <c r="OCM29" s="156"/>
      <c r="OCN29" s="157"/>
      <c r="OCO29" s="157"/>
      <c r="OCP29" s="156"/>
      <c r="OCQ29" s="157"/>
      <c r="OCR29" s="157"/>
      <c r="OCS29" s="156"/>
      <c r="OCT29" s="157"/>
      <c r="OCU29" s="157"/>
      <c r="OCV29" s="156"/>
      <c r="OCW29" s="157"/>
      <c r="OCX29" s="157"/>
      <c r="OCY29" s="156"/>
      <c r="OCZ29" s="157"/>
      <c r="ODA29" s="157"/>
      <c r="ODB29" s="156"/>
      <c r="ODC29" s="157"/>
      <c r="ODD29" s="157"/>
      <c r="ODE29" s="156"/>
      <c r="ODF29" s="157"/>
      <c r="ODG29" s="157"/>
      <c r="ODH29" s="156"/>
      <c r="ODI29" s="157"/>
      <c r="ODJ29" s="157"/>
      <c r="ODK29" s="156"/>
      <c r="ODL29" s="157"/>
      <c r="ODM29" s="157"/>
      <c r="ODN29" s="156"/>
      <c r="ODO29" s="157"/>
      <c r="ODP29" s="157"/>
      <c r="ODQ29" s="156"/>
      <c r="ODR29" s="157"/>
      <c r="ODS29" s="157"/>
      <c r="ODT29" s="156"/>
      <c r="ODU29" s="157"/>
      <c r="ODV29" s="157"/>
      <c r="ODW29" s="156"/>
      <c r="ODX29" s="157"/>
      <c r="ODY29" s="157"/>
      <c r="ODZ29" s="156"/>
      <c r="OEA29" s="157"/>
      <c r="OEB29" s="157"/>
      <c r="OEC29" s="156"/>
      <c r="OED29" s="157"/>
      <c r="OEE29" s="157"/>
      <c r="OEF29" s="156"/>
      <c r="OEG29" s="157"/>
      <c r="OEH29" s="157"/>
      <c r="OEI29" s="156"/>
      <c r="OEJ29" s="157"/>
      <c r="OEK29" s="157"/>
      <c r="OEL29" s="156"/>
      <c r="OEM29" s="157"/>
      <c r="OEN29" s="157"/>
      <c r="OEO29" s="156"/>
      <c r="OEP29" s="157"/>
      <c r="OEQ29" s="157"/>
      <c r="OER29" s="156"/>
      <c r="OES29" s="157"/>
      <c r="OET29" s="157"/>
      <c r="OEU29" s="156"/>
      <c r="OEV29" s="157"/>
      <c r="OEW29" s="157"/>
      <c r="OEX29" s="156"/>
      <c r="OEY29" s="157"/>
      <c r="OEZ29" s="157"/>
      <c r="OFA29" s="156"/>
      <c r="OFB29" s="157"/>
      <c r="OFC29" s="157"/>
      <c r="OFD29" s="156"/>
      <c r="OFE29" s="157"/>
      <c r="OFF29" s="157"/>
      <c r="OFG29" s="156"/>
      <c r="OFH29" s="157"/>
      <c r="OFI29" s="157"/>
      <c r="OFJ29" s="156"/>
      <c r="OFK29" s="157"/>
      <c r="OFL29" s="157"/>
      <c r="OFM29" s="156"/>
      <c r="OFN29" s="157"/>
      <c r="OFO29" s="157"/>
      <c r="OFP29" s="156"/>
      <c r="OFQ29" s="157"/>
      <c r="OFR29" s="157"/>
      <c r="OFS29" s="156"/>
      <c r="OFT29" s="157"/>
      <c r="OFU29" s="157"/>
      <c r="OFV29" s="156"/>
      <c r="OFW29" s="157"/>
      <c r="OFX29" s="157"/>
      <c r="OFY29" s="156"/>
      <c r="OFZ29" s="157"/>
      <c r="OGA29" s="157"/>
      <c r="OGB29" s="156"/>
      <c r="OGC29" s="157"/>
      <c r="OGD29" s="157"/>
      <c r="OGE29" s="156"/>
      <c r="OGF29" s="157"/>
      <c r="OGG29" s="157"/>
      <c r="OGH29" s="156"/>
      <c r="OGI29" s="157"/>
      <c r="OGJ29" s="157"/>
      <c r="OGK29" s="156"/>
      <c r="OGL29" s="157"/>
      <c r="OGM29" s="157"/>
      <c r="OGN29" s="156"/>
      <c r="OGO29" s="157"/>
      <c r="OGP29" s="157"/>
      <c r="OGQ29" s="156"/>
      <c r="OGR29" s="157"/>
      <c r="OGS29" s="157"/>
      <c r="OGT29" s="156"/>
      <c r="OGU29" s="157"/>
      <c r="OGV29" s="157"/>
      <c r="OGW29" s="156"/>
      <c r="OGX29" s="157"/>
      <c r="OGY29" s="157"/>
      <c r="OGZ29" s="156"/>
      <c r="OHA29" s="157"/>
      <c r="OHB29" s="157"/>
      <c r="OHC29" s="156"/>
      <c r="OHD29" s="157"/>
      <c r="OHE29" s="157"/>
      <c r="OHF29" s="156"/>
      <c r="OHG29" s="157"/>
      <c r="OHH29" s="157"/>
      <c r="OHI29" s="156"/>
      <c r="OHJ29" s="157"/>
      <c r="OHK29" s="157"/>
      <c r="OHL29" s="156"/>
      <c r="OHM29" s="157"/>
      <c r="OHN29" s="157"/>
      <c r="OHO29" s="156"/>
      <c r="OHP29" s="157"/>
      <c r="OHQ29" s="157"/>
      <c r="OHR29" s="156"/>
      <c r="OHS29" s="157"/>
      <c r="OHT29" s="157"/>
      <c r="OHU29" s="156"/>
      <c r="OHV29" s="157"/>
      <c r="OHW29" s="157"/>
      <c r="OHX29" s="156"/>
      <c r="OHY29" s="157"/>
      <c r="OHZ29" s="157"/>
      <c r="OIA29" s="156"/>
      <c r="OIB29" s="157"/>
      <c r="OIC29" s="157"/>
      <c r="OID29" s="156"/>
      <c r="OIE29" s="157"/>
      <c r="OIF29" s="157"/>
      <c r="OIG29" s="156"/>
      <c r="OIH29" s="157"/>
      <c r="OII29" s="157"/>
      <c r="OIJ29" s="156"/>
      <c r="OIK29" s="157"/>
      <c r="OIL29" s="157"/>
      <c r="OIM29" s="156"/>
      <c r="OIN29" s="157"/>
      <c r="OIO29" s="157"/>
      <c r="OIP29" s="156"/>
      <c r="OIQ29" s="157"/>
      <c r="OIR29" s="157"/>
      <c r="OIS29" s="156"/>
      <c r="OIT29" s="157"/>
      <c r="OIU29" s="157"/>
      <c r="OIV29" s="156"/>
      <c r="OIW29" s="157"/>
      <c r="OIX29" s="157"/>
      <c r="OIY29" s="156"/>
      <c r="OIZ29" s="157"/>
      <c r="OJA29" s="157"/>
      <c r="OJB29" s="156"/>
      <c r="OJC29" s="157"/>
      <c r="OJD29" s="157"/>
      <c r="OJE29" s="156"/>
      <c r="OJF29" s="157"/>
      <c r="OJG29" s="157"/>
      <c r="OJH29" s="156"/>
      <c r="OJI29" s="157"/>
      <c r="OJJ29" s="157"/>
      <c r="OJK29" s="156"/>
      <c r="OJL29" s="157"/>
      <c r="OJM29" s="157"/>
      <c r="OJN29" s="156"/>
      <c r="OJO29" s="157"/>
      <c r="OJP29" s="157"/>
      <c r="OJQ29" s="156"/>
      <c r="OJR29" s="157"/>
      <c r="OJS29" s="157"/>
      <c r="OJT29" s="156"/>
      <c r="OJU29" s="157"/>
      <c r="OJV29" s="157"/>
      <c r="OJW29" s="156"/>
      <c r="OJX29" s="157"/>
      <c r="OJY29" s="157"/>
      <c r="OJZ29" s="156"/>
      <c r="OKA29" s="157"/>
      <c r="OKB29" s="157"/>
      <c r="OKC29" s="156"/>
      <c r="OKD29" s="157"/>
      <c r="OKE29" s="157"/>
      <c r="OKF29" s="156"/>
      <c r="OKG29" s="157"/>
      <c r="OKH29" s="157"/>
      <c r="OKI29" s="156"/>
      <c r="OKJ29" s="157"/>
      <c r="OKK29" s="157"/>
      <c r="OKL29" s="156"/>
      <c r="OKM29" s="157"/>
      <c r="OKN29" s="157"/>
      <c r="OKO29" s="156"/>
      <c r="OKP29" s="157"/>
      <c r="OKQ29" s="157"/>
      <c r="OKR29" s="156"/>
      <c r="OKS29" s="157"/>
      <c r="OKT29" s="157"/>
      <c r="OKU29" s="156"/>
      <c r="OKV29" s="157"/>
      <c r="OKW29" s="157"/>
      <c r="OKX29" s="156"/>
      <c r="OKY29" s="157"/>
      <c r="OKZ29" s="157"/>
      <c r="OLA29" s="156"/>
      <c r="OLB29" s="157"/>
      <c r="OLC29" s="157"/>
      <c r="OLD29" s="156"/>
      <c r="OLE29" s="157"/>
      <c r="OLF29" s="157"/>
      <c r="OLG29" s="156"/>
      <c r="OLH29" s="157"/>
      <c r="OLI29" s="157"/>
      <c r="OLJ29" s="156"/>
      <c r="OLK29" s="157"/>
      <c r="OLL29" s="157"/>
      <c r="OLM29" s="156"/>
      <c r="OLN29" s="157"/>
      <c r="OLO29" s="157"/>
      <c r="OLP29" s="156"/>
      <c r="OLQ29" s="157"/>
      <c r="OLR29" s="157"/>
      <c r="OLS29" s="156"/>
      <c r="OLT29" s="157"/>
      <c r="OLU29" s="157"/>
      <c r="OLV29" s="156"/>
      <c r="OLW29" s="157"/>
      <c r="OLX29" s="157"/>
      <c r="OLY29" s="156"/>
      <c r="OLZ29" s="157"/>
      <c r="OMA29" s="157"/>
      <c r="OMB29" s="156"/>
      <c r="OMC29" s="157"/>
      <c r="OMD29" s="157"/>
      <c r="OME29" s="156"/>
      <c r="OMF29" s="157"/>
      <c r="OMG29" s="157"/>
      <c r="OMH29" s="156"/>
      <c r="OMI29" s="157"/>
      <c r="OMJ29" s="157"/>
      <c r="OMK29" s="156"/>
      <c r="OML29" s="157"/>
      <c r="OMM29" s="157"/>
      <c r="OMN29" s="156"/>
      <c r="OMO29" s="157"/>
      <c r="OMP29" s="157"/>
      <c r="OMQ29" s="156"/>
      <c r="OMR29" s="157"/>
      <c r="OMS29" s="157"/>
      <c r="OMT29" s="156"/>
      <c r="OMU29" s="157"/>
      <c r="OMV29" s="157"/>
      <c r="OMW29" s="156"/>
      <c r="OMX29" s="157"/>
      <c r="OMY29" s="157"/>
      <c r="OMZ29" s="156"/>
      <c r="ONA29" s="157"/>
      <c r="ONB29" s="157"/>
      <c r="ONC29" s="156"/>
      <c r="OND29" s="157"/>
      <c r="ONE29" s="157"/>
      <c r="ONF29" s="156"/>
      <c r="ONG29" s="157"/>
      <c r="ONH29" s="157"/>
      <c r="ONI29" s="156"/>
      <c r="ONJ29" s="157"/>
      <c r="ONK29" s="157"/>
      <c r="ONL29" s="156"/>
      <c r="ONM29" s="157"/>
      <c r="ONN29" s="157"/>
      <c r="ONO29" s="156"/>
      <c r="ONP29" s="157"/>
      <c r="ONQ29" s="157"/>
      <c r="ONR29" s="156"/>
      <c r="ONS29" s="157"/>
      <c r="ONT29" s="157"/>
      <c r="ONU29" s="156"/>
      <c r="ONV29" s="157"/>
      <c r="ONW29" s="157"/>
      <c r="ONX29" s="156"/>
      <c r="ONY29" s="157"/>
      <c r="ONZ29" s="157"/>
      <c r="OOA29" s="156"/>
      <c r="OOB29" s="157"/>
      <c r="OOC29" s="157"/>
      <c r="OOD29" s="156"/>
      <c r="OOE29" s="157"/>
      <c r="OOF29" s="157"/>
      <c r="OOG29" s="156"/>
      <c r="OOH29" s="157"/>
      <c r="OOI29" s="157"/>
      <c r="OOJ29" s="156"/>
      <c r="OOK29" s="157"/>
      <c r="OOL29" s="157"/>
      <c r="OOM29" s="156"/>
      <c r="OON29" s="157"/>
      <c r="OOO29" s="157"/>
      <c r="OOP29" s="156"/>
      <c r="OOQ29" s="157"/>
      <c r="OOR29" s="157"/>
      <c r="OOS29" s="156"/>
      <c r="OOT29" s="157"/>
      <c r="OOU29" s="157"/>
      <c r="OOV29" s="156"/>
      <c r="OOW29" s="157"/>
      <c r="OOX29" s="157"/>
      <c r="OOY29" s="156"/>
      <c r="OOZ29" s="157"/>
      <c r="OPA29" s="157"/>
      <c r="OPB29" s="156"/>
      <c r="OPC29" s="157"/>
      <c r="OPD29" s="157"/>
      <c r="OPE29" s="156"/>
      <c r="OPF29" s="157"/>
      <c r="OPG29" s="157"/>
      <c r="OPH29" s="156"/>
      <c r="OPI29" s="157"/>
      <c r="OPJ29" s="157"/>
      <c r="OPK29" s="156"/>
      <c r="OPL29" s="157"/>
      <c r="OPM29" s="157"/>
      <c r="OPN29" s="156"/>
      <c r="OPO29" s="157"/>
      <c r="OPP29" s="157"/>
      <c r="OPQ29" s="156"/>
      <c r="OPR29" s="157"/>
      <c r="OPS29" s="157"/>
      <c r="OPT29" s="156"/>
      <c r="OPU29" s="157"/>
      <c r="OPV29" s="157"/>
      <c r="OPW29" s="156"/>
      <c r="OPX29" s="157"/>
      <c r="OPY29" s="157"/>
      <c r="OPZ29" s="156"/>
      <c r="OQA29" s="157"/>
      <c r="OQB29" s="157"/>
      <c r="OQC29" s="156"/>
      <c r="OQD29" s="157"/>
      <c r="OQE29" s="157"/>
      <c r="OQF29" s="156"/>
      <c r="OQG29" s="157"/>
      <c r="OQH29" s="157"/>
      <c r="OQI29" s="156"/>
      <c r="OQJ29" s="157"/>
      <c r="OQK29" s="157"/>
      <c r="OQL29" s="156"/>
      <c r="OQM29" s="157"/>
      <c r="OQN29" s="157"/>
      <c r="OQO29" s="156"/>
      <c r="OQP29" s="157"/>
      <c r="OQQ29" s="157"/>
      <c r="OQR29" s="156"/>
      <c r="OQS29" s="157"/>
      <c r="OQT29" s="157"/>
      <c r="OQU29" s="156"/>
      <c r="OQV29" s="157"/>
      <c r="OQW29" s="157"/>
      <c r="OQX29" s="156"/>
      <c r="OQY29" s="157"/>
      <c r="OQZ29" s="157"/>
      <c r="ORA29" s="156"/>
      <c r="ORB29" s="157"/>
      <c r="ORC29" s="157"/>
      <c r="ORD29" s="156"/>
      <c r="ORE29" s="157"/>
      <c r="ORF29" s="157"/>
      <c r="ORG29" s="156"/>
      <c r="ORH29" s="157"/>
      <c r="ORI29" s="157"/>
      <c r="ORJ29" s="156"/>
      <c r="ORK29" s="157"/>
      <c r="ORL29" s="157"/>
      <c r="ORM29" s="156"/>
      <c r="ORN29" s="157"/>
      <c r="ORO29" s="157"/>
      <c r="ORP29" s="156"/>
      <c r="ORQ29" s="157"/>
      <c r="ORR29" s="157"/>
      <c r="ORS29" s="156"/>
      <c r="ORT29" s="157"/>
      <c r="ORU29" s="157"/>
      <c r="ORV29" s="156"/>
      <c r="ORW29" s="157"/>
      <c r="ORX29" s="157"/>
      <c r="ORY29" s="156"/>
      <c r="ORZ29" s="157"/>
      <c r="OSA29" s="157"/>
      <c r="OSB29" s="156"/>
      <c r="OSC29" s="157"/>
      <c r="OSD29" s="157"/>
      <c r="OSE29" s="156"/>
      <c r="OSF29" s="157"/>
      <c r="OSG29" s="157"/>
      <c r="OSH29" s="156"/>
      <c r="OSI29" s="157"/>
      <c r="OSJ29" s="157"/>
      <c r="OSK29" s="156"/>
      <c r="OSL29" s="157"/>
      <c r="OSM29" s="157"/>
      <c r="OSN29" s="156"/>
      <c r="OSO29" s="157"/>
      <c r="OSP29" s="157"/>
      <c r="OSQ29" s="156"/>
      <c r="OSR29" s="157"/>
      <c r="OSS29" s="157"/>
      <c r="OST29" s="156"/>
      <c r="OSU29" s="157"/>
      <c r="OSV29" s="157"/>
      <c r="OSW29" s="156"/>
      <c r="OSX29" s="157"/>
      <c r="OSY29" s="157"/>
      <c r="OSZ29" s="156"/>
      <c r="OTA29" s="157"/>
      <c r="OTB29" s="157"/>
      <c r="OTC29" s="156"/>
      <c r="OTD29" s="157"/>
      <c r="OTE29" s="157"/>
      <c r="OTF29" s="156"/>
      <c r="OTG29" s="157"/>
      <c r="OTH29" s="157"/>
      <c r="OTI29" s="156"/>
      <c r="OTJ29" s="157"/>
      <c r="OTK29" s="157"/>
      <c r="OTL29" s="156"/>
      <c r="OTM29" s="157"/>
      <c r="OTN29" s="157"/>
      <c r="OTO29" s="156"/>
      <c r="OTP29" s="157"/>
      <c r="OTQ29" s="157"/>
      <c r="OTR29" s="156"/>
      <c r="OTS29" s="157"/>
      <c r="OTT29" s="157"/>
      <c r="OTU29" s="156"/>
      <c r="OTV29" s="157"/>
      <c r="OTW29" s="157"/>
      <c r="OTX29" s="156"/>
      <c r="OTY29" s="157"/>
      <c r="OTZ29" s="157"/>
      <c r="OUA29" s="156"/>
      <c r="OUB29" s="157"/>
      <c r="OUC29" s="157"/>
      <c r="OUD29" s="156"/>
      <c r="OUE29" s="157"/>
      <c r="OUF29" s="157"/>
      <c r="OUG29" s="156"/>
      <c r="OUH29" s="157"/>
      <c r="OUI29" s="157"/>
      <c r="OUJ29" s="156"/>
      <c r="OUK29" s="157"/>
      <c r="OUL29" s="157"/>
      <c r="OUM29" s="156"/>
      <c r="OUN29" s="157"/>
      <c r="OUO29" s="157"/>
      <c r="OUP29" s="156"/>
      <c r="OUQ29" s="157"/>
      <c r="OUR29" s="157"/>
      <c r="OUS29" s="156"/>
      <c r="OUT29" s="157"/>
      <c r="OUU29" s="157"/>
      <c r="OUV29" s="156"/>
      <c r="OUW29" s="157"/>
      <c r="OUX29" s="157"/>
      <c r="OUY29" s="156"/>
      <c r="OUZ29" s="157"/>
      <c r="OVA29" s="157"/>
      <c r="OVB29" s="156"/>
      <c r="OVC29" s="157"/>
      <c r="OVD29" s="157"/>
      <c r="OVE29" s="156"/>
      <c r="OVF29" s="157"/>
      <c r="OVG29" s="157"/>
      <c r="OVH29" s="156"/>
      <c r="OVI29" s="157"/>
      <c r="OVJ29" s="157"/>
      <c r="OVK29" s="156"/>
      <c r="OVL29" s="157"/>
      <c r="OVM29" s="157"/>
      <c r="OVN29" s="156"/>
      <c r="OVO29" s="157"/>
      <c r="OVP29" s="157"/>
      <c r="OVQ29" s="156"/>
      <c r="OVR29" s="157"/>
      <c r="OVS29" s="157"/>
      <c r="OVT29" s="156"/>
      <c r="OVU29" s="157"/>
      <c r="OVV29" s="157"/>
      <c r="OVW29" s="156"/>
      <c r="OVX29" s="157"/>
      <c r="OVY29" s="157"/>
      <c r="OVZ29" s="156"/>
      <c r="OWA29" s="157"/>
      <c r="OWB29" s="157"/>
      <c r="OWC29" s="156"/>
      <c r="OWD29" s="157"/>
      <c r="OWE29" s="157"/>
      <c r="OWF29" s="156"/>
      <c r="OWG29" s="157"/>
      <c r="OWH29" s="157"/>
      <c r="OWI29" s="156"/>
      <c r="OWJ29" s="157"/>
      <c r="OWK29" s="157"/>
      <c r="OWL29" s="156"/>
      <c r="OWM29" s="157"/>
      <c r="OWN29" s="157"/>
      <c r="OWO29" s="156"/>
      <c r="OWP29" s="157"/>
      <c r="OWQ29" s="157"/>
      <c r="OWR29" s="156"/>
      <c r="OWS29" s="157"/>
      <c r="OWT29" s="157"/>
      <c r="OWU29" s="156"/>
      <c r="OWV29" s="157"/>
      <c r="OWW29" s="157"/>
      <c r="OWX29" s="156"/>
      <c r="OWY29" s="157"/>
      <c r="OWZ29" s="157"/>
      <c r="OXA29" s="156"/>
      <c r="OXB29" s="157"/>
      <c r="OXC29" s="157"/>
      <c r="OXD29" s="156"/>
      <c r="OXE29" s="157"/>
      <c r="OXF29" s="157"/>
      <c r="OXG29" s="156"/>
      <c r="OXH29" s="157"/>
      <c r="OXI29" s="157"/>
      <c r="OXJ29" s="156"/>
      <c r="OXK29" s="157"/>
      <c r="OXL29" s="157"/>
      <c r="OXM29" s="156"/>
      <c r="OXN29" s="157"/>
      <c r="OXO29" s="157"/>
      <c r="OXP29" s="156"/>
      <c r="OXQ29" s="157"/>
      <c r="OXR29" s="157"/>
      <c r="OXS29" s="156"/>
      <c r="OXT29" s="157"/>
      <c r="OXU29" s="157"/>
      <c r="OXV29" s="156"/>
      <c r="OXW29" s="157"/>
      <c r="OXX29" s="157"/>
      <c r="OXY29" s="156"/>
      <c r="OXZ29" s="157"/>
      <c r="OYA29" s="157"/>
      <c r="OYB29" s="156"/>
      <c r="OYC29" s="157"/>
      <c r="OYD29" s="157"/>
      <c r="OYE29" s="156"/>
      <c r="OYF29" s="157"/>
      <c r="OYG29" s="157"/>
      <c r="OYH29" s="156"/>
      <c r="OYI29" s="157"/>
      <c r="OYJ29" s="157"/>
      <c r="OYK29" s="156"/>
      <c r="OYL29" s="157"/>
      <c r="OYM29" s="157"/>
      <c r="OYN29" s="156"/>
      <c r="OYO29" s="157"/>
      <c r="OYP29" s="157"/>
      <c r="OYQ29" s="156"/>
      <c r="OYR29" s="157"/>
      <c r="OYS29" s="157"/>
      <c r="OYT29" s="156"/>
      <c r="OYU29" s="157"/>
      <c r="OYV29" s="157"/>
      <c r="OYW29" s="156"/>
      <c r="OYX29" s="157"/>
      <c r="OYY29" s="157"/>
      <c r="OYZ29" s="156"/>
      <c r="OZA29" s="157"/>
      <c r="OZB29" s="157"/>
      <c r="OZC29" s="156"/>
      <c r="OZD29" s="157"/>
      <c r="OZE29" s="157"/>
      <c r="OZF29" s="156"/>
      <c r="OZG29" s="157"/>
      <c r="OZH29" s="157"/>
      <c r="OZI29" s="156"/>
      <c r="OZJ29" s="157"/>
      <c r="OZK29" s="157"/>
      <c r="OZL29" s="156"/>
      <c r="OZM29" s="157"/>
      <c r="OZN29" s="157"/>
      <c r="OZO29" s="156"/>
      <c r="OZP29" s="157"/>
      <c r="OZQ29" s="157"/>
      <c r="OZR29" s="156"/>
      <c r="OZS29" s="157"/>
      <c r="OZT29" s="157"/>
      <c r="OZU29" s="156"/>
      <c r="OZV29" s="157"/>
      <c r="OZW29" s="157"/>
      <c r="OZX29" s="156"/>
      <c r="OZY29" s="157"/>
      <c r="OZZ29" s="157"/>
      <c r="PAA29" s="156"/>
      <c r="PAB29" s="157"/>
      <c r="PAC29" s="157"/>
      <c r="PAD29" s="156"/>
      <c r="PAE29" s="157"/>
      <c r="PAF29" s="157"/>
      <c r="PAG29" s="156"/>
      <c r="PAH29" s="157"/>
      <c r="PAI29" s="157"/>
      <c r="PAJ29" s="156"/>
      <c r="PAK29" s="157"/>
      <c r="PAL29" s="157"/>
      <c r="PAM29" s="156"/>
      <c r="PAN29" s="157"/>
      <c r="PAO29" s="157"/>
      <c r="PAP29" s="156"/>
      <c r="PAQ29" s="157"/>
      <c r="PAR29" s="157"/>
      <c r="PAS29" s="156"/>
      <c r="PAT29" s="157"/>
      <c r="PAU29" s="157"/>
      <c r="PAV29" s="156"/>
      <c r="PAW29" s="157"/>
      <c r="PAX29" s="157"/>
      <c r="PAY29" s="156"/>
      <c r="PAZ29" s="157"/>
      <c r="PBA29" s="157"/>
      <c r="PBB29" s="156"/>
      <c r="PBC29" s="157"/>
      <c r="PBD29" s="157"/>
      <c r="PBE29" s="156"/>
      <c r="PBF29" s="157"/>
      <c r="PBG29" s="157"/>
      <c r="PBH29" s="156"/>
      <c r="PBI29" s="157"/>
      <c r="PBJ29" s="157"/>
      <c r="PBK29" s="156"/>
      <c r="PBL29" s="157"/>
      <c r="PBM29" s="157"/>
      <c r="PBN29" s="156"/>
      <c r="PBO29" s="157"/>
      <c r="PBP29" s="157"/>
      <c r="PBQ29" s="156"/>
      <c r="PBR29" s="157"/>
      <c r="PBS29" s="157"/>
      <c r="PBT29" s="156"/>
      <c r="PBU29" s="157"/>
      <c r="PBV29" s="157"/>
      <c r="PBW29" s="156"/>
      <c r="PBX29" s="157"/>
      <c r="PBY29" s="157"/>
      <c r="PBZ29" s="156"/>
      <c r="PCA29" s="157"/>
      <c r="PCB29" s="157"/>
      <c r="PCC29" s="156"/>
      <c r="PCD29" s="157"/>
      <c r="PCE29" s="157"/>
      <c r="PCF29" s="156"/>
      <c r="PCG29" s="157"/>
      <c r="PCH29" s="157"/>
      <c r="PCI29" s="156"/>
      <c r="PCJ29" s="157"/>
      <c r="PCK29" s="157"/>
      <c r="PCL29" s="156"/>
      <c r="PCM29" s="157"/>
      <c r="PCN29" s="157"/>
      <c r="PCO29" s="156"/>
      <c r="PCP29" s="157"/>
      <c r="PCQ29" s="157"/>
      <c r="PCR29" s="156"/>
      <c r="PCS29" s="157"/>
      <c r="PCT29" s="157"/>
      <c r="PCU29" s="156"/>
      <c r="PCV29" s="157"/>
      <c r="PCW29" s="157"/>
      <c r="PCX29" s="156"/>
      <c r="PCY29" s="157"/>
      <c r="PCZ29" s="157"/>
      <c r="PDA29" s="156"/>
      <c r="PDB29" s="157"/>
      <c r="PDC29" s="157"/>
      <c r="PDD29" s="156"/>
      <c r="PDE29" s="157"/>
      <c r="PDF29" s="157"/>
      <c r="PDG29" s="156"/>
      <c r="PDH29" s="157"/>
      <c r="PDI29" s="157"/>
      <c r="PDJ29" s="156"/>
      <c r="PDK29" s="157"/>
      <c r="PDL29" s="157"/>
      <c r="PDM29" s="156"/>
      <c r="PDN29" s="157"/>
      <c r="PDO29" s="157"/>
      <c r="PDP29" s="156"/>
      <c r="PDQ29" s="157"/>
      <c r="PDR29" s="157"/>
      <c r="PDS29" s="156"/>
      <c r="PDT29" s="157"/>
      <c r="PDU29" s="157"/>
      <c r="PDV29" s="156"/>
      <c r="PDW29" s="157"/>
      <c r="PDX29" s="157"/>
      <c r="PDY29" s="156"/>
      <c r="PDZ29" s="157"/>
      <c r="PEA29" s="157"/>
      <c r="PEB29" s="156"/>
      <c r="PEC29" s="157"/>
      <c r="PED29" s="157"/>
      <c r="PEE29" s="156"/>
      <c r="PEF29" s="157"/>
      <c r="PEG29" s="157"/>
      <c r="PEH29" s="156"/>
      <c r="PEI29" s="157"/>
      <c r="PEJ29" s="157"/>
      <c r="PEK29" s="156"/>
      <c r="PEL29" s="157"/>
      <c r="PEM29" s="157"/>
      <c r="PEN29" s="156"/>
      <c r="PEO29" s="157"/>
      <c r="PEP29" s="157"/>
      <c r="PEQ29" s="156"/>
      <c r="PER29" s="157"/>
      <c r="PES29" s="157"/>
      <c r="PET29" s="156"/>
      <c r="PEU29" s="157"/>
      <c r="PEV29" s="157"/>
      <c r="PEW29" s="156"/>
      <c r="PEX29" s="157"/>
      <c r="PEY29" s="157"/>
      <c r="PEZ29" s="156"/>
      <c r="PFA29" s="157"/>
      <c r="PFB29" s="157"/>
      <c r="PFC29" s="156"/>
      <c r="PFD29" s="157"/>
      <c r="PFE29" s="157"/>
      <c r="PFF29" s="156"/>
      <c r="PFG29" s="157"/>
      <c r="PFH29" s="157"/>
      <c r="PFI29" s="156"/>
      <c r="PFJ29" s="157"/>
      <c r="PFK29" s="157"/>
      <c r="PFL29" s="156"/>
      <c r="PFM29" s="157"/>
      <c r="PFN29" s="157"/>
      <c r="PFO29" s="156"/>
      <c r="PFP29" s="157"/>
      <c r="PFQ29" s="157"/>
      <c r="PFR29" s="156"/>
      <c r="PFS29" s="157"/>
      <c r="PFT29" s="157"/>
      <c r="PFU29" s="156"/>
      <c r="PFV29" s="157"/>
      <c r="PFW29" s="157"/>
      <c r="PFX29" s="156"/>
      <c r="PFY29" s="157"/>
      <c r="PFZ29" s="157"/>
      <c r="PGA29" s="156"/>
      <c r="PGB29" s="157"/>
      <c r="PGC29" s="157"/>
      <c r="PGD29" s="156"/>
      <c r="PGE29" s="157"/>
      <c r="PGF29" s="157"/>
      <c r="PGG29" s="156"/>
      <c r="PGH29" s="157"/>
      <c r="PGI29" s="157"/>
      <c r="PGJ29" s="156"/>
      <c r="PGK29" s="157"/>
      <c r="PGL29" s="157"/>
      <c r="PGM29" s="156"/>
      <c r="PGN29" s="157"/>
      <c r="PGO29" s="157"/>
      <c r="PGP29" s="156"/>
      <c r="PGQ29" s="157"/>
      <c r="PGR29" s="157"/>
      <c r="PGS29" s="156"/>
      <c r="PGT29" s="157"/>
      <c r="PGU29" s="157"/>
      <c r="PGV29" s="156"/>
      <c r="PGW29" s="157"/>
      <c r="PGX29" s="157"/>
      <c r="PGY29" s="156"/>
      <c r="PGZ29" s="157"/>
      <c r="PHA29" s="157"/>
      <c r="PHB29" s="156"/>
      <c r="PHC29" s="157"/>
      <c r="PHD29" s="157"/>
      <c r="PHE29" s="156"/>
      <c r="PHF29" s="157"/>
      <c r="PHG29" s="157"/>
      <c r="PHH29" s="156"/>
      <c r="PHI29" s="157"/>
      <c r="PHJ29" s="157"/>
      <c r="PHK29" s="156"/>
      <c r="PHL29" s="157"/>
      <c r="PHM29" s="157"/>
      <c r="PHN29" s="156"/>
      <c r="PHO29" s="157"/>
      <c r="PHP29" s="157"/>
      <c r="PHQ29" s="156"/>
      <c r="PHR29" s="157"/>
      <c r="PHS29" s="157"/>
      <c r="PHT29" s="156"/>
      <c r="PHU29" s="157"/>
      <c r="PHV29" s="157"/>
      <c r="PHW29" s="156"/>
      <c r="PHX29" s="157"/>
      <c r="PHY29" s="157"/>
      <c r="PHZ29" s="156"/>
      <c r="PIA29" s="157"/>
      <c r="PIB29" s="157"/>
      <c r="PIC29" s="156"/>
      <c r="PID29" s="157"/>
      <c r="PIE29" s="157"/>
      <c r="PIF29" s="156"/>
      <c r="PIG29" s="157"/>
      <c r="PIH29" s="157"/>
      <c r="PII29" s="156"/>
      <c r="PIJ29" s="157"/>
      <c r="PIK29" s="157"/>
      <c r="PIL29" s="156"/>
      <c r="PIM29" s="157"/>
      <c r="PIN29" s="157"/>
      <c r="PIO29" s="156"/>
      <c r="PIP29" s="157"/>
      <c r="PIQ29" s="157"/>
      <c r="PIR29" s="156"/>
      <c r="PIS29" s="157"/>
      <c r="PIT29" s="157"/>
      <c r="PIU29" s="156"/>
      <c r="PIV29" s="157"/>
      <c r="PIW29" s="157"/>
      <c r="PIX29" s="156"/>
      <c r="PIY29" s="157"/>
      <c r="PIZ29" s="157"/>
      <c r="PJA29" s="156"/>
      <c r="PJB29" s="157"/>
      <c r="PJC29" s="157"/>
      <c r="PJD29" s="156"/>
      <c r="PJE29" s="157"/>
      <c r="PJF29" s="157"/>
      <c r="PJG29" s="156"/>
      <c r="PJH29" s="157"/>
      <c r="PJI29" s="157"/>
      <c r="PJJ29" s="156"/>
      <c r="PJK29" s="157"/>
      <c r="PJL29" s="157"/>
      <c r="PJM29" s="156"/>
      <c r="PJN29" s="157"/>
      <c r="PJO29" s="157"/>
      <c r="PJP29" s="156"/>
      <c r="PJQ29" s="157"/>
      <c r="PJR29" s="157"/>
      <c r="PJS29" s="156"/>
      <c r="PJT29" s="157"/>
      <c r="PJU29" s="157"/>
      <c r="PJV29" s="156"/>
      <c r="PJW29" s="157"/>
      <c r="PJX29" s="157"/>
      <c r="PJY29" s="156"/>
      <c r="PJZ29" s="157"/>
      <c r="PKA29" s="157"/>
      <c r="PKB29" s="156"/>
      <c r="PKC29" s="157"/>
      <c r="PKD29" s="157"/>
      <c r="PKE29" s="156"/>
      <c r="PKF29" s="157"/>
      <c r="PKG29" s="157"/>
      <c r="PKH29" s="156"/>
      <c r="PKI29" s="157"/>
      <c r="PKJ29" s="157"/>
      <c r="PKK29" s="156"/>
      <c r="PKL29" s="157"/>
      <c r="PKM29" s="157"/>
      <c r="PKN29" s="156"/>
      <c r="PKO29" s="157"/>
      <c r="PKP29" s="157"/>
      <c r="PKQ29" s="156"/>
      <c r="PKR29" s="157"/>
      <c r="PKS29" s="157"/>
      <c r="PKT29" s="156"/>
      <c r="PKU29" s="157"/>
      <c r="PKV29" s="157"/>
      <c r="PKW29" s="156"/>
      <c r="PKX29" s="157"/>
      <c r="PKY29" s="157"/>
      <c r="PKZ29" s="156"/>
      <c r="PLA29" s="157"/>
      <c r="PLB29" s="157"/>
      <c r="PLC29" s="156"/>
      <c r="PLD29" s="157"/>
      <c r="PLE29" s="157"/>
      <c r="PLF29" s="156"/>
      <c r="PLG29" s="157"/>
      <c r="PLH29" s="157"/>
      <c r="PLI29" s="156"/>
      <c r="PLJ29" s="157"/>
      <c r="PLK29" s="157"/>
      <c r="PLL29" s="156"/>
      <c r="PLM29" s="157"/>
      <c r="PLN29" s="157"/>
      <c r="PLO29" s="156"/>
      <c r="PLP29" s="157"/>
      <c r="PLQ29" s="157"/>
      <c r="PLR29" s="156"/>
      <c r="PLS29" s="157"/>
      <c r="PLT29" s="157"/>
      <c r="PLU29" s="156"/>
      <c r="PLV29" s="157"/>
      <c r="PLW29" s="157"/>
      <c r="PLX29" s="156"/>
      <c r="PLY29" s="157"/>
      <c r="PLZ29" s="157"/>
      <c r="PMA29" s="156"/>
      <c r="PMB29" s="157"/>
      <c r="PMC29" s="157"/>
      <c r="PMD29" s="156"/>
      <c r="PME29" s="157"/>
      <c r="PMF29" s="157"/>
      <c r="PMG29" s="156"/>
      <c r="PMH29" s="157"/>
      <c r="PMI29" s="157"/>
      <c r="PMJ29" s="156"/>
      <c r="PMK29" s="157"/>
      <c r="PML29" s="157"/>
      <c r="PMM29" s="156"/>
      <c r="PMN29" s="157"/>
      <c r="PMO29" s="157"/>
      <c r="PMP29" s="156"/>
      <c r="PMQ29" s="157"/>
      <c r="PMR29" s="157"/>
      <c r="PMS29" s="156"/>
      <c r="PMT29" s="157"/>
      <c r="PMU29" s="157"/>
      <c r="PMV29" s="156"/>
      <c r="PMW29" s="157"/>
      <c r="PMX29" s="157"/>
      <c r="PMY29" s="156"/>
      <c r="PMZ29" s="157"/>
      <c r="PNA29" s="157"/>
      <c r="PNB29" s="156"/>
      <c r="PNC29" s="157"/>
      <c r="PND29" s="157"/>
      <c r="PNE29" s="156"/>
      <c r="PNF29" s="157"/>
      <c r="PNG29" s="157"/>
      <c r="PNH29" s="156"/>
      <c r="PNI29" s="157"/>
      <c r="PNJ29" s="157"/>
      <c r="PNK29" s="156"/>
      <c r="PNL29" s="157"/>
      <c r="PNM29" s="157"/>
      <c r="PNN29" s="156"/>
      <c r="PNO29" s="157"/>
      <c r="PNP29" s="157"/>
      <c r="PNQ29" s="156"/>
      <c r="PNR29" s="157"/>
      <c r="PNS29" s="157"/>
      <c r="PNT29" s="156"/>
      <c r="PNU29" s="157"/>
      <c r="PNV29" s="157"/>
      <c r="PNW29" s="156"/>
      <c r="PNX29" s="157"/>
      <c r="PNY29" s="157"/>
      <c r="PNZ29" s="156"/>
      <c r="POA29" s="157"/>
      <c r="POB29" s="157"/>
      <c r="POC29" s="156"/>
      <c r="POD29" s="157"/>
      <c r="POE29" s="157"/>
      <c r="POF29" s="156"/>
      <c r="POG29" s="157"/>
      <c r="POH29" s="157"/>
      <c r="POI29" s="156"/>
      <c r="POJ29" s="157"/>
      <c r="POK29" s="157"/>
      <c r="POL29" s="156"/>
      <c r="POM29" s="157"/>
      <c r="PON29" s="157"/>
      <c r="POO29" s="156"/>
      <c r="POP29" s="157"/>
      <c r="POQ29" s="157"/>
      <c r="POR29" s="156"/>
      <c r="POS29" s="157"/>
      <c r="POT29" s="157"/>
      <c r="POU29" s="156"/>
      <c r="POV29" s="157"/>
      <c r="POW29" s="157"/>
      <c r="POX29" s="156"/>
      <c r="POY29" s="157"/>
      <c r="POZ29" s="157"/>
      <c r="PPA29" s="156"/>
      <c r="PPB29" s="157"/>
      <c r="PPC29" s="157"/>
      <c r="PPD29" s="156"/>
      <c r="PPE29" s="157"/>
      <c r="PPF29" s="157"/>
      <c r="PPG29" s="156"/>
      <c r="PPH29" s="157"/>
      <c r="PPI29" s="157"/>
      <c r="PPJ29" s="156"/>
      <c r="PPK29" s="157"/>
      <c r="PPL29" s="157"/>
      <c r="PPM29" s="156"/>
      <c r="PPN29" s="157"/>
      <c r="PPO29" s="157"/>
      <c r="PPP29" s="156"/>
      <c r="PPQ29" s="157"/>
      <c r="PPR29" s="157"/>
      <c r="PPS29" s="156"/>
      <c r="PPT29" s="157"/>
      <c r="PPU29" s="157"/>
      <c r="PPV29" s="156"/>
      <c r="PPW29" s="157"/>
      <c r="PPX29" s="157"/>
      <c r="PPY29" s="156"/>
      <c r="PPZ29" s="157"/>
      <c r="PQA29" s="157"/>
      <c r="PQB29" s="156"/>
      <c r="PQC29" s="157"/>
      <c r="PQD29" s="157"/>
      <c r="PQE29" s="156"/>
      <c r="PQF29" s="157"/>
      <c r="PQG29" s="157"/>
      <c r="PQH29" s="156"/>
      <c r="PQI29" s="157"/>
      <c r="PQJ29" s="157"/>
      <c r="PQK29" s="156"/>
      <c r="PQL29" s="157"/>
      <c r="PQM29" s="157"/>
      <c r="PQN29" s="156"/>
      <c r="PQO29" s="157"/>
      <c r="PQP29" s="157"/>
      <c r="PQQ29" s="156"/>
      <c r="PQR29" s="157"/>
      <c r="PQS29" s="157"/>
      <c r="PQT29" s="156"/>
      <c r="PQU29" s="157"/>
      <c r="PQV29" s="157"/>
      <c r="PQW29" s="156"/>
      <c r="PQX29" s="157"/>
      <c r="PQY29" s="157"/>
      <c r="PQZ29" s="156"/>
      <c r="PRA29" s="157"/>
      <c r="PRB29" s="157"/>
      <c r="PRC29" s="156"/>
      <c r="PRD29" s="157"/>
      <c r="PRE29" s="157"/>
      <c r="PRF29" s="156"/>
      <c r="PRG29" s="157"/>
      <c r="PRH29" s="157"/>
      <c r="PRI29" s="156"/>
      <c r="PRJ29" s="157"/>
      <c r="PRK29" s="157"/>
      <c r="PRL29" s="156"/>
      <c r="PRM29" s="157"/>
      <c r="PRN29" s="157"/>
      <c r="PRO29" s="156"/>
      <c r="PRP29" s="157"/>
      <c r="PRQ29" s="157"/>
      <c r="PRR29" s="156"/>
      <c r="PRS29" s="157"/>
      <c r="PRT29" s="157"/>
      <c r="PRU29" s="156"/>
      <c r="PRV29" s="157"/>
      <c r="PRW29" s="157"/>
      <c r="PRX29" s="156"/>
      <c r="PRY29" s="157"/>
      <c r="PRZ29" s="157"/>
      <c r="PSA29" s="156"/>
      <c r="PSB29" s="157"/>
      <c r="PSC29" s="157"/>
      <c r="PSD29" s="156"/>
      <c r="PSE29" s="157"/>
      <c r="PSF29" s="157"/>
      <c r="PSG29" s="156"/>
      <c r="PSH29" s="157"/>
      <c r="PSI29" s="157"/>
      <c r="PSJ29" s="156"/>
      <c r="PSK29" s="157"/>
      <c r="PSL29" s="157"/>
      <c r="PSM29" s="156"/>
      <c r="PSN29" s="157"/>
      <c r="PSO29" s="157"/>
      <c r="PSP29" s="156"/>
      <c r="PSQ29" s="157"/>
      <c r="PSR29" s="157"/>
      <c r="PSS29" s="156"/>
      <c r="PST29" s="157"/>
      <c r="PSU29" s="157"/>
      <c r="PSV29" s="156"/>
      <c r="PSW29" s="157"/>
      <c r="PSX29" s="157"/>
      <c r="PSY29" s="156"/>
      <c r="PSZ29" s="157"/>
      <c r="PTA29" s="157"/>
      <c r="PTB29" s="156"/>
      <c r="PTC29" s="157"/>
      <c r="PTD29" s="157"/>
      <c r="PTE29" s="156"/>
      <c r="PTF29" s="157"/>
      <c r="PTG29" s="157"/>
      <c r="PTH29" s="156"/>
      <c r="PTI29" s="157"/>
      <c r="PTJ29" s="157"/>
      <c r="PTK29" s="156"/>
      <c r="PTL29" s="157"/>
      <c r="PTM29" s="157"/>
      <c r="PTN29" s="156"/>
      <c r="PTO29" s="157"/>
      <c r="PTP29" s="157"/>
      <c r="PTQ29" s="156"/>
      <c r="PTR29" s="157"/>
      <c r="PTS29" s="157"/>
      <c r="PTT29" s="156"/>
      <c r="PTU29" s="157"/>
      <c r="PTV29" s="157"/>
      <c r="PTW29" s="156"/>
      <c r="PTX29" s="157"/>
      <c r="PTY29" s="157"/>
      <c r="PTZ29" s="156"/>
      <c r="PUA29" s="157"/>
      <c r="PUB29" s="157"/>
      <c r="PUC29" s="156"/>
      <c r="PUD29" s="157"/>
      <c r="PUE29" s="157"/>
      <c r="PUF29" s="156"/>
      <c r="PUG29" s="157"/>
      <c r="PUH29" s="157"/>
      <c r="PUI29" s="156"/>
      <c r="PUJ29" s="157"/>
      <c r="PUK29" s="157"/>
      <c r="PUL29" s="156"/>
      <c r="PUM29" s="157"/>
      <c r="PUN29" s="157"/>
      <c r="PUO29" s="156"/>
      <c r="PUP29" s="157"/>
      <c r="PUQ29" s="157"/>
      <c r="PUR29" s="156"/>
      <c r="PUS29" s="157"/>
      <c r="PUT29" s="157"/>
      <c r="PUU29" s="156"/>
      <c r="PUV29" s="157"/>
      <c r="PUW29" s="157"/>
      <c r="PUX29" s="156"/>
      <c r="PUY29" s="157"/>
      <c r="PUZ29" s="157"/>
      <c r="PVA29" s="156"/>
      <c r="PVB29" s="157"/>
      <c r="PVC29" s="157"/>
      <c r="PVD29" s="156"/>
      <c r="PVE29" s="157"/>
      <c r="PVF29" s="157"/>
      <c r="PVG29" s="156"/>
      <c r="PVH29" s="157"/>
      <c r="PVI29" s="157"/>
      <c r="PVJ29" s="156"/>
      <c r="PVK29" s="157"/>
      <c r="PVL29" s="157"/>
      <c r="PVM29" s="156"/>
      <c r="PVN29" s="157"/>
      <c r="PVO29" s="157"/>
      <c r="PVP29" s="156"/>
      <c r="PVQ29" s="157"/>
      <c r="PVR29" s="157"/>
      <c r="PVS29" s="156"/>
      <c r="PVT29" s="157"/>
      <c r="PVU29" s="157"/>
      <c r="PVV29" s="156"/>
      <c r="PVW29" s="157"/>
      <c r="PVX29" s="157"/>
      <c r="PVY29" s="156"/>
      <c r="PVZ29" s="157"/>
      <c r="PWA29" s="157"/>
      <c r="PWB29" s="156"/>
      <c r="PWC29" s="157"/>
      <c r="PWD29" s="157"/>
      <c r="PWE29" s="156"/>
      <c r="PWF29" s="157"/>
      <c r="PWG29" s="157"/>
      <c r="PWH29" s="156"/>
      <c r="PWI29" s="157"/>
      <c r="PWJ29" s="157"/>
      <c r="PWK29" s="156"/>
      <c r="PWL29" s="157"/>
      <c r="PWM29" s="157"/>
      <c r="PWN29" s="156"/>
      <c r="PWO29" s="157"/>
      <c r="PWP29" s="157"/>
      <c r="PWQ29" s="156"/>
      <c r="PWR29" s="157"/>
      <c r="PWS29" s="157"/>
      <c r="PWT29" s="156"/>
      <c r="PWU29" s="157"/>
      <c r="PWV29" s="157"/>
      <c r="PWW29" s="156"/>
      <c r="PWX29" s="157"/>
      <c r="PWY29" s="157"/>
      <c r="PWZ29" s="156"/>
      <c r="PXA29" s="157"/>
      <c r="PXB29" s="157"/>
      <c r="PXC29" s="156"/>
      <c r="PXD29" s="157"/>
      <c r="PXE29" s="157"/>
      <c r="PXF29" s="156"/>
      <c r="PXG29" s="157"/>
      <c r="PXH29" s="157"/>
      <c r="PXI29" s="156"/>
      <c r="PXJ29" s="157"/>
      <c r="PXK29" s="157"/>
      <c r="PXL29" s="156"/>
      <c r="PXM29" s="157"/>
      <c r="PXN29" s="157"/>
      <c r="PXO29" s="156"/>
      <c r="PXP29" s="157"/>
      <c r="PXQ29" s="157"/>
      <c r="PXR29" s="156"/>
      <c r="PXS29" s="157"/>
      <c r="PXT29" s="157"/>
      <c r="PXU29" s="156"/>
      <c r="PXV29" s="157"/>
      <c r="PXW29" s="157"/>
      <c r="PXX29" s="156"/>
      <c r="PXY29" s="157"/>
      <c r="PXZ29" s="157"/>
      <c r="PYA29" s="156"/>
      <c r="PYB29" s="157"/>
      <c r="PYC29" s="157"/>
      <c r="PYD29" s="156"/>
      <c r="PYE29" s="157"/>
      <c r="PYF29" s="157"/>
      <c r="PYG29" s="156"/>
      <c r="PYH29" s="157"/>
      <c r="PYI29" s="157"/>
      <c r="PYJ29" s="156"/>
      <c r="PYK29" s="157"/>
      <c r="PYL29" s="157"/>
      <c r="PYM29" s="156"/>
      <c r="PYN29" s="157"/>
      <c r="PYO29" s="157"/>
      <c r="PYP29" s="156"/>
      <c r="PYQ29" s="157"/>
      <c r="PYR29" s="157"/>
      <c r="PYS29" s="156"/>
      <c r="PYT29" s="157"/>
      <c r="PYU29" s="157"/>
      <c r="PYV29" s="156"/>
      <c r="PYW29" s="157"/>
      <c r="PYX29" s="157"/>
      <c r="PYY29" s="156"/>
      <c r="PYZ29" s="157"/>
      <c r="PZA29" s="157"/>
      <c r="PZB29" s="156"/>
      <c r="PZC29" s="157"/>
      <c r="PZD29" s="157"/>
      <c r="PZE29" s="156"/>
      <c r="PZF29" s="157"/>
      <c r="PZG29" s="157"/>
      <c r="PZH29" s="156"/>
      <c r="PZI29" s="157"/>
      <c r="PZJ29" s="157"/>
      <c r="PZK29" s="156"/>
      <c r="PZL29" s="157"/>
      <c r="PZM29" s="157"/>
      <c r="PZN29" s="156"/>
      <c r="PZO29" s="157"/>
      <c r="PZP29" s="157"/>
      <c r="PZQ29" s="156"/>
      <c r="PZR29" s="157"/>
      <c r="PZS29" s="157"/>
      <c r="PZT29" s="156"/>
      <c r="PZU29" s="157"/>
      <c r="PZV29" s="157"/>
      <c r="PZW29" s="156"/>
      <c r="PZX29" s="157"/>
      <c r="PZY29" s="157"/>
      <c r="PZZ29" s="156"/>
      <c r="QAA29" s="157"/>
      <c r="QAB29" s="157"/>
      <c r="QAC29" s="156"/>
      <c r="QAD29" s="157"/>
      <c r="QAE29" s="157"/>
      <c r="QAF29" s="156"/>
      <c r="QAG29" s="157"/>
      <c r="QAH29" s="157"/>
      <c r="QAI29" s="156"/>
      <c r="QAJ29" s="157"/>
      <c r="QAK29" s="157"/>
      <c r="QAL29" s="156"/>
      <c r="QAM29" s="157"/>
      <c r="QAN29" s="157"/>
      <c r="QAO29" s="156"/>
      <c r="QAP29" s="157"/>
      <c r="QAQ29" s="157"/>
      <c r="QAR29" s="156"/>
      <c r="QAS29" s="157"/>
      <c r="QAT29" s="157"/>
      <c r="QAU29" s="156"/>
      <c r="QAV29" s="157"/>
      <c r="QAW29" s="157"/>
      <c r="QAX29" s="156"/>
      <c r="QAY29" s="157"/>
      <c r="QAZ29" s="157"/>
      <c r="QBA29" s="156"/>
      <c r="QBB29" s="157"/>
      <c r="QBC29" s="157"/>
      <c r="QBD29" s="156"/>
      <c r="QBE29" s="157"/>
      <c r="QBF29" s="157"/>
      <c r="QBG29" s="156"/>
      <c r="QBH29" s="157"/>
      <c r="QBI29" s="157"/>
      <c r="QBJ29" s="156"/>
      <c r="QBK29" s="157"/>
      <c r="QBL29" s="157"/>
      <c r="QBM29" s="156"/>
      <c r="QBN29" s="157"/>
      <c r="QBO29" s="157"/>
      <c r="QBP29" s="156"/>
      <c r="QBQ29" s="157"/>
      <c r="QBR29" s="157"/>
      <c r="QBS29" s="156"/>
      <c r="QBT29" s="157"/>
      <c r="QBU29" s="157"/>
      <c r="QBV29" s="156"/>
      <c r="QBW29" s="157"/>
      <c r="QBX29" s="157"/>
      <c r="QBY29" s="156"/>
      <c r="QBZ29" s="157"/>
      <c r="QCA29" s="157"/>
      <c r="QCB29" s="156"/>
      <c r="QCC29" s="157"/>
      <c r="QCD29" s="157"/>
      <c r="QCE29" s="156"/>
      <c r="QCF29" s="157"/>
      <c r="QCG29" s="157"/>
      <c r="QCH29" s="156"/>
      <c r="QCI29" s="157"/>
      <c r="QCJ29" s="157"/>
      <c r="QCK29" s="156"/>
      <c r="QCL29" s="157"/>
      <c r="QCM29" s="157"/>
      <c r="QCN29" s="156"/>
      <c r="QCO29" s="157"/>
      <c r="QCP29" s="157"/>
      <c r="QCQ29" s="156"/>
      <c r="QCR29" s="157"/>
      <c r="QCS29" s="157"/>
      <c r="QCT29" s="156"/>
      <c r="QCU29" s="157"/>
      <c r="QCV29" s="157"/>
      <c r="QCW29" s="156"/>
      <c r="QCX29" s="157"/>
      <c r="QCY29" s="157"/>
      <c r="QCZ29" s="156"/>
      <c r="QDA29" s="157"/>
      <c r="QDB29" s="157"/>
      <c r="QDC29" s="156"/>
      <c r="QDD29" s="157"/>
      <c r="QDE29" s="157"/>
      <c r="QDF29" s="156"/>
      <c r="QDG29" s="157"/>
      <c r="QDH29" s="157"/>
      <c r="QDI29" s="156"/>
      <c r="QDJ29" s="157"/>
      <c r="QDK29" s="157"/>
      <c r="QDL29" s="156"/>
      <c r="QDM29" s="157"/>
      <c r="QDN29" s="157"/>
      <c r="QDO29" s="156"/>
      <c r="QDP29" s="157"/>
      <c r="QDQ29" s="157"/>
      <c r="QDR29" s="156"/>
      <c r="QDS29" s="157"/>
      <c r="QDT29" s="157"/>
      <c r="QDU29" s="156"/>
      <c r="QDV29" s="157"/>
      <c r="QDW29" s="157"/>
      <c r="QDX29" s="156"/>
      <c r="QDY29" s="157"/>
      <c r="QDZ29" s="157"/>
      <c r="QEA29" s="156"/>
      <c r="QEB29" s="157"/>
      <c r="QEC29" s="157"/>
      <c r="QED29" s="156"/>
      <c r="QEE29" s="157"/>
      <c r="QEF29" s="157"/>
      <c r="QEG29" s="156"/>
      <c r="QEH29" s="157"/>
      <c r="QEI29" s="157"/>
      <c r="QEJ29" s="156"/>
      <c r="QEK29" s="157"/>
      <c r="QEL29" s="157"/>
      <c r="QEM29" s="156"/>
      <c r="QEN29" s="157"/>
      <c r="QEO29" s="157"/>
      <c r="QEP29" s="156"/>
      <c r="QEQ29" s="157"/>
      <c r="QER29" s="157"/>
      <c r="QES29" s="156"/>
      <c r="QET29" s="157"/>
      <c r="QEU29" s="157"/>
      <c r="QEV29" s="156"/>
      <c r="QEW29" s="157"/>
      <c r="QEX29" s="157"/>
      <c r="QEY29" s="156"/>
      <c r="QEZ29" s="157"/>
      <c r="QFA29" s="157"/>
      <c r="QFB29" s="156"/>
      <c r="QFC29" s="157"/>
      <c r="QFD29" s="157"/>
      <c r="QFE29" s="156"/>
      <c r="QFF29" s="157"/>
      <c r="QFG29" s="157"/>
      <c r="QFH29" s="156"/>
      <c r="QFI29" s="157"/>
      <c r="QFJ29" s="157"/>
      <c r="QFK29" s="156"/>
      <c r="QFL29" s="157"/>
      <c r="QFM29" s="157"/>
      <c r="QFN29" s="156"/>
      <c r="QFO29" s="157"/>
      <c r="QFP29" s="157"/>
      <c r="QFQ29" s="156"/>
      <c r="QFR29" s="157"/>
      <c r="QFS29" s="157"/>
      <c r="QFT29" s="156"/>
      <c r="QFU29" s="157"/>
      <c r="QFV29" s="157"/>
      <c r="QFW29" s="156"/>
      <c r="QFX29" s="157"/>
      <c r="QFY29" s="157"/>
      <c r="QFZ29" s="156"/>
      <c r="QGA29" s="157"/>
      <c r="QGB29" s="157"/>
      <c r="QGC29" s="156"/>
      <c r="QGD29" s="157"/>
      <c r="QGE29" s="157"/>
      <c r="QGF29" s="156"/>
      <c r="QGG29" s="157"/>
      <c r="QGH29" s="157"/>
      <c r="QGI29" s="156"/>
      <c r="QGJ29" s="157"/>
      <c r="QGK29" s="157"/>
      <c r="QGL29" s="156"/>
      <c r="QGM29" s="157"/>
      <c r="QGN29" s="157"/>
      <c r="QGO29" s="156"/>
      <c r="QGP29" s="157"/>
      <c r="QGQ29" s="157"/>
      <c r="QGR29" s="156"/>
      <c r="QGS29" s="157"/>
      <c r="QGT29" s="157"/>
      <c r="QGU29" s="156"/>
      <c r="QGV29" s="157"/>
      <c r="QGW29" s="157"/>
      <c r="QGX29" s="156"/>
      <c r="QGY29" s="157"/>
      <c r="QGZ29" s="157"/>
      <c r="QHA29" s="156"/>
      <c r="QHB29" s="157"/>
      <c r="QHC29" s="157"/>
      <c r="QHD29" s="156"/>
      <c r="QHE29" s="157"/>
      <c r="QHF29" s="157"/>
      <c r="QHG29" s="156"/>
      <c r="QHH29" s="157"/>
      <c r="QHI29" s="157"/>
      <c r="QHJ29" s="156"/>
      <c r="QHK29" s="157"/>
      <c r="QHL29" s="157"/>
      <c r="QHM29" s="156"/>
      <c r="QHN29" s="157"/>
      <c r="QHO29" s="157"/>
      <c r="QHP29" s="156"/>
      <c r="QHQ29" s="157"/>
      <c r="QHR29" s="157"/>
      <c r="QHS29" s="156"/>
      <c r="QHT29" s="157"/>
      <c r="QHU29" s="157"/>
      <c r="QHV29" s="156"/>
      <c r="QHW29" s="157"/>
      <c r="QHX29" s="157"/>
      <c r="QHY29" s="156"/>
      <c r="QHZ29" s="157"/>
      <c r="QIA29" s="157"/>
      <c r="QIB29" s="156"/>
      <c r="QIC29" s="157"/>
      <c r="QID29" s="157"/>
      <c r="QIE29" s="156"/>
      <c r="QIF29" s="157"/>
      <c r="QIG29" s="157"/>
      <c r="QIH29" s="156"/>
      <c r="QII29" s="157"/>
      <c r="QIJ29" s="157"/>
      <c r="QIK29" s="156"/>
      <c r="QIL29" s="157"/>
      <c r="QIM29" s="157"/>
      <c r="QIN29" s="156"/>
      <c r="QIO29" s="157"/>
      <c r="QIP29" s="157"/>
      <c r="QIQ29" s="156"/>
      <c r="QIR29" s="157"/>
      <c r="QIS29" s="157"/>
      <c r="QIT29" s="156"/>
      <c r="QIU29" s="157"/>
      <c r="QIV29" s="157"/>
      <c r="QIW29" s="156"/>
      <c r="QIX29" s="157"/>
      <c r="QIY29" s="157"/>
      <c r="QIZ29" s="156"/>
      <c r="QJA29" s="157"/>
      <c r="QJB29" s="157"/>
      <c r="QJC29" s="156"/>
      <c r="QJD29" s="157"/>
      <c r="QJE29" s="157"/>
      <c r="QJF29" s="156"/>
      <c r="QJG29" s="157"/>
      <c r="QJH29" s="157"/>
      <c r="QJI29" s="156"/>
      <c r="QJJ29" s="157"/>
      <c r="QJK29" s="157"/>
      <c r="QJL29" s="156"/>
      <c r="QJM29" s="157"/>
      <c r="QJN29" s="157"/>
      <c r="QJO29" s="156"/>
      <c r="QJP29" s="157"/>
      <c r="QJQ29" s="157"/>
      <c r="QJR29" s="156"/>
      <c r="QJS29" s="157"/>
      <c r="QJT29" s="157"/>
      <c r="QJU29" s="156"/>
      <c r="QJV29" s="157"/>
      <c r="QJW29" s="157"/>
      <c r="QJX29" s="156"/>
      <c r="QJY29" s="157"/>
      <c r="QJZ29" s="157"/>
      <c r="QKA29" s="156"/>
      <c r="QKB29" s="157"/>
      <c r="QKC29" s="157"/>
      <c r="QKD29" s="156"/>
      <c r="QKE29" s="157"/>
      <c r="QKF29" s="157"/>
      <c r="QKG29" s="156"/>
      <c r="QKH29" s="157"/>
      <c r="QKI29" s="157"/>
      <c r="QKJ29" s="156"/>
      <c r="QKK29" s="157"/>
      <c r="QKL29" s="157"/>
      <c r="QKM29" s="156"/>
      <c r="QKN29" s="157"/>
      <c r="QKO29" s="157"/>
      <c r="QKP29" s="156"/>
      <c r="QKQ29" s="157"/>
      <c r="QKR29" s="157"/>
      <c r="QKS29" s="156"/>
      <c r="QKT29" s="157"/>
      <c r="QKU29" s="157"/>
      <c r="QKV29" s="156"/>
      <c r="QKW29" s="157"/>
      <c r="QKX29" s="157"/>
      <c r="QKY29" s="156"/>
      <c r="QKZ29" s="157"/>
      <c r="QLA29" s="157"/>
      <c r="QLB29" s="156"/>
      <c r="QLC29" s="157"/>
      <c r="QLD29" s="157"/>
      <c r="QLE29" s="156"/>
      <c r="QLF29" s="157"/>
      <c r="QLG29" s="157"/>
      <c r="QLH29" s="156"/>
      <c r="QLI29" s="157"/>
      <c r="QLJ29" s="157"/>
      <c r="QLK29" s="156"/>
      <c r="QLL29" s="157"/>
      <c r="QLM29" s="157"/>
      <c r="QLN29" s="156"/>
      <c r="QLO29" s="157"/>
      <c r="QLP29" s="157"/>
      <c r="QLQ29" s="156"/>
      <c r="QLR29" s="157"/>
      <c r="QLS29" s="157"/>
      <c r="QLT29" s="156"/>
      <c r="QLU29" s="157"/>
      <c r="QLV29" s="157"/>
      <c r="QLW29" s="156"/>
      <c r="QLX29" s="157"/>
      <c r="QLY29" s="157"/>
      <c r="QLZ29" s="156"/>
      <c r="QMA29" s="157"/>
      <c r="QMB29" s="157"/>
      <c r="QMC29" s="156"/>
      <c r="QMD29" s="157"/>
      <c r="QME29" s="157"/>
      <c r="QMF29" s="156"/>
      <c r="QMG29" s="157"/>
      <c r="QMH29" s="157"/>
      <c r="QMI29" s="156"/>
      <c r="QMJ29" s="157"/>
      <c r="QMK29" s="157"/>
      <c r="QML29" s="156"/>
      <c r="QMM29" s="157"/>
      <c r="QMN29" s="157"/>
      <c r="QMO29" s="156"/>
      <c r="QMP29" s="157"/>
      <c r="QMQ29" s="157"/>
      <c r="QMR29" s="156"/>
      <c r="QMS29" s="157"/>
      <c r="QMT29" s="157"/>
      <c r="QMU29" s="156"/>
      <c r="QMV29" s="157"/>
      <c r="QMW29" s="157"/>
      <c r="QMX29" s="156"/>
      <c r="QMY29" s="157"/>
      <c r="QMZ29" s="157"/>
      <c r="QNA29" s="156"/>
      <c r="QNB29" s="157"/>
      <c r="QNC29" s="157"/>
      <c r="QND29" s="156"/>
      <c r="QNE29" s="157"/>
      <c r="QNF29" s="157"/>
      <c r="QNG29" s="156"/>
      <c r="QNH29" s="157"/>
      <c r="QNI29" s="157"/>
      <c r="QNJ29" s="156"/>
      <c r="QNK29" s="157"/>
      <c r="QNL29" s="157"/>
      <c r="QNM29" s="156"/>
      <c r="QNN29" s="157"/>
      <c r="QNO29" s="157"/>
      <c r="QNP29" s="156"/>
      <c r="QNQ29" s="157"/>
      <c r="QNR29" s="157"/>
      <c r="QNS29" s="156"/>
      <c r="QNT29" s="157"/>
      <c r="QNU29" s="157"/>
      <c r="QNV29" s="156"/>
      <c r="QNW29" s="157"/>
      <c r="QNX29" s="157"/>
      <c r="QNY29" s="156"/>
      <c r="QNZ29" s="157"/>
      <c r="QOA29" s="157"/>
      <c r="QOB29" s="156"/>
      <c r="QOC29" s="157"/>
      <c r="QOD29" s="157"/>
      <c r="QOE29" s="156"/>
      <c r="QOF29" s="157"/>
      <c r="QOG29" s="157"/>
      <c r="QOH29" s="156"/>
      <c r="QOI29" s="157"/>
      <c r="QOJ29" s="157"/>
      <c r="QOK29" s="156"/>
      <c r="QOL29" s="157"/>
      <c r="QOM29" s="157"/>
      <c r="QON29" s="156"/>
      <c r="QOO29" s="157"/>
      <c r="QOP29" s="157"/>
      <c r="QOQ29" s="156"/>
      <c r="QOR29" s="157"/>
      <c r="QOS29" s="157"/>
      <c r="QOT29" s="156"/>
      <c r="QOU29" s="157"/>
      <c r="QOV29" s="157"/>
      <c r="QOW29" s="156"/>
      <c r="QOX29" s="157"/>
      <c r="QOY29" s="157"/>
      <c r="QOZ29" s="156"/>
      <c r="QPA29" s="157"/>
      <c r="QPB29" s="157"/>
      <c r="QPC29" s="156"/>
      <c r="QPD29" s="157"/>
      <c r="QPE29" s="157"/>
      <c r="QPF29" s="156"/>
      <c r="QPG29" s="157"/>
      <c r="QPH29" s="157"/>
      <c r="QPI29" s="156"/>
      <c r="QPJ29" s="157"/>
      <c r="QPK29" s="157"/>
      <c r="QPL29" s="156"/>
      <c r="QPM29" s="157"/>
      <c r="QPN29" s="157"/>
      <c r="QPO29" s="156"/>
      <c r="QPP29" s="157"/>
      <c r="QPQ29" s="157"/>
      <c r="QPR29" s="156"/>
      <c r="QPS29" s="157"/>
      <c r="QPT29" s="157"/>
      <c r="QPU29" s="156"/>
      <c r="QPV29" s="157"/>
      <c r="QPW29" s="157"/>
      <c r="QPX29" s="156"/>
      <c r="QPY29" s="157"/>
      <c r="QPZ29" s="157"/>
      <c r="QQA29" s="156"/>
      <c r="QQB29" s="157"/>
      <c r="QQC29" s="157"/>
      <c r="QQD29" s="156"/>
      <c r="QQE29" s="157"/>
      <c r="QQF29" s="157"/>
      <c r="QQG29" s="156"/>
      <c r="QQH29" s="157"/>
      <c r="QQI29" s="157"/>
      <c r="QQJ29" s="156"/>
      <c r="QQK29" s="157"/>
      <c r="QQL29" s="157"/>
      <c r="QQM29" s="156"/>
      <c r="QQN29" s="157"/>
      <c r="QQO29" s="157"/>
      <c r="QQP29" s="156"/>
      <c r="QQQ29" s="157"/>
      <c r="QQR29" s="157"/>
      <c r="QQS29" s="156"/>
      <c r="QQT29" s="157"/>
      <c r="QQU29" s="157"/>
      <c r="QQV29" s="156"/>
      <c r="QQW29" s="157"/>
      <c r="QQX29" s="157"/>
      <c r="QQY29" s="156"/>
      <c r="QQZ29" s="157"/>
      <c r="QRA29" s="157"/>
      <c r="QRB29" s="156"/>
      <c r="QRC29" s="157"/>
      <c r="QRD29" s="157"/>
      <c r="QRE29" s="156"/>
      <c r="QRF29" s="157"/>
      <c r="QRG29" s="157"/>
      <c r="QRH29" s="156"/>
      <c r="QRI29" s="157"/>
      <c r="QRJ29" s="157"/>
      <c r="QRK29" s="156"/>
      <c r="QRL29" s="157"/>
      <c r="QRM29" s="157"/>
      <c r="QRN29" s="156"/>
      <c r="QRO29" s="157"/>
      <c r="QRP29" s="157"/>
      <c r="QRQ29" s="156"/>
      <c r="QRR29" s="157"/>
      <c r="QRS29" s="157"/>
      <c r="QRT29" s="156"/>
      <c r="QRU29" s="157"/>
      <c r="QRV29" s="157"/>
      <c r="QRW29" s="156"/>
      <c r="QRX29" s="157"/>
      <c r="QRY29" s="157"/>
      <c r="QRZ29" s="156"/>
      <c r="QSA29" s="157"/>
      <c r="QSB29" s="157"/>
      <c r="QSC29" s="156"/>
      <c r="QSD29" s="157"/>
      <c r="QSE29" s="157"/>
      <c r="QSF29" s="156"/>
      <c r="QSG29" s="157"/>
      <c r="QSH29" s="157"/>
      <c r="QSI29" s="156"/>
      <c r="QSJ29" s="157"/>
      <c r="QSK29" s="157"/>
      <c r="QSL29" s="156"/>
      <c r="QSM29" s="157"/>
      <c r="QSN29" s="157"/>
      <c r="QSO29" s="156"/>
      <c r="QSP29" s="157"/>
      <c r="QSQ29" s="157"/>
      <c r="QSR29" s="156"/>
      <c r="QSS29" s="157"/>
      <c r="QST29" s="157"/>
      <c r="QSU29" s="156"/>
      <c r="QSV29" s="157"/>
      <c r="QSW29" s="157"/>
      <c r="QSX29" s="156"/>
      <c r="QSY29" s="157"/>
      <c r="QSZ29" s="157"/>
      <c r="QTA29" s="156"/>
      <c r="QTB29" s="157"/>
      <c r="QTC29" s="157"/>
      <c r="QTD29" s="156"/>
      <c r="QTE29" s="157"/>
      <c r="QTF29" s="157"/>
      <c r="QTG29" s="156"/>
      <c r="QTH29" s="157"/>
      <c r="QTI29" s="157"/>
      <c r="QTJ29" s="156"/>
      <c r="QTK29" s="157"/>
      <c r="QTL29" s="157"/>
      <c r="QTM29" s="156"/>
      <c r="QTN29" s="157"/>
      <c r="QTO29" s="157"/>
      <c r="QTP29" s="156"/>
      <c r="QTQ29" s="157"/>
      <c r="QTR29" s="157"/>
      <c r="QTS29" s="156"/>
      <c r="QTT29" s="157"/>
      <c r="QTU29" s="157"/>
      <c r="QTV29" s="156"/>
      <c r="QTW29" s="157"/>
      <c r="QTX29" s="157"/>
      <c r="QTY29" s="156"/>
      <c r="QTZ29" s="157"/>
      <c r="QUA29" s="157"/>
      <c r="QUB29" s="156"/>
      <c r="QUC29" s="157"/>
      <c r="QUD29" s="157"/>
      <c r="QUE29" s="156"/>
      <c r="QUF29" s="157"/>
      <c r="QUG29" s="157"/>
      <c r="QUH29" s="156"/>
      <c r="QUI29" s="157"/>
      <c r="QUJ29" s="157"/>
      <c r="QUK29" s="156"/>
      <c r="QUL29" s="157"/>
      <c r="QUM29" s="157"/>
      <c r="QUN29" s="156"/>
      <c r="QUO29" s="157"/>
      <c r="QUP29" s="157"/>
      <c r="QUQ29" s="156"/>
      <c r="QUR29" s="157"/>
      <c r="QUS29" s="157"/>
      <c r="QUT29" s="156"/>
      <c r="QUU29" s="157"/>
      <c r="QUV29" s="157"/>
      <c r="QUW29" s="156"/>
      <c r="QUX29" s="157"/>
      <c r="QUY29" s="157"/>
      <c r="QUZ29" s="156"/>
      <c r="QVA29" s="157"/>
      <c r="QVB29" s="157"/>
      <c r="QVC29" s="156"/>
      <c r="QVD29" s="157"/>
      <c r="QVE29" s="157"/>
      <c r="QVF29" s="156"/>
      <c r="QVG29" s="157"/>
      <c r="QVH29" s="157"/>
      <c r="QVI29" s="156"/>
      <c r="QVJ29" s="157"/>
      <c r="QVK29" s="157"/>
      <c r="QVL29" s="156"/>
      <c r="QVM29" s="157"/>
      <c r="QVN29" s="157"/>
      <c r="QVO29" s="156"/>
      <c r="QVP29" s="157"/>
      <c r="QVQ29" s="157"/>
      <c r="QVR29" s="156"/>
      <c r="QVS29" s="157"/>
      <c r="QVT29" s="157"/>
      <c r="QVU29" s="156"/>
      <c r="QVV29" s="157"/>
      <c r="QVW29" s="157"/>
      <c r="QVX29" s="156"/>
      <c r="QVY29" s="157"/>
      <c r="QVZ29" s="157"/>
      <c r="QWA29" s="156"/>
      <c r="QWB29" s="157"/>
      <c r="QWC29" s="157"/>
      <c r="QWD29" s="156"/>
      <c r="QWE29" s="157"/>
      <c r="QWF29" s="157"/>
      <c r="QWG29" s="156"/>
      <c r="QWH29" s="157"/>
      <c r="QWI29" s="157"/>
      <c r="QWJ29" s="156"/>
      <c r="QWK29" s="157"/>
      <c r="QWL29" s="157"/>
      <c r="QWM29" s="156"/>
      <c r="QWN29" s="157"/>
      <c r="QWO29" s="157"/>
      <c r="QWP29" s="156"/>
      <c r="QWQ29" s="157"/>
      <c r="QWR29" s="157"/>
      <c r="QWS29" s="156"/>
      <c r="QWT29" s="157"/>
      <c r="QWU29" s="157"/>
      <c r="QWV29" s="156"/>
      <c r="QWW29" s="157"/>
      <c r="QWX29" s="157"/>
      <c r="QWY29" s="156"/>
      <c r="QWZ29" s="157"/>
      <c r="QXA29" s="157"/>
      <c r="QXB29" s="156"/>
      <c r="QXC29" s="157"/>
      <c r="QXD29" s="157"/>
      <c r="QXE29" s="156"/>
      <c r="QXF29" s="157"/>
      <c r="QXG29" s="157"/>
      <c r="QXH29" s="156"/>
      <c r="QXI29" s="157"/>
      <c r="QXJ29" s="157"/>
      <c r="QXK29" s="156"/>
      <c r="QXL29" s="157"/>
      <c r="QXM29" s="157"/>
      <c r="QXN29" s="156"/>
      <c r="QXO29" s="157"/>
      <c r="QXP29" s="157"/>
      <c r="QXQ29" s="156"/>
      <c r="QXR29" s="157"/>
      <c r="QXS29" s="157"/>
      <c r="QXT29" s="156"/>
      <c r="QXU29" s="157"/>
      <c r="QXV29" s="157"/>
      <c r="QXW29" s="156"/>
      <c r="QXX29" s="157"/>
      <c r="QXY29" s="157"/>
      <c r="QXZ29" s="156"/>
      <c r="QYA29" s="157"/>
      <c r="QYB29" s="157"/>
      <c r="QYC29" s="156"/>
      <c r="QYD29" s="157"/>
      <c r="QYE29" s="157"/>
      <c r="QYF29" s="156"/>
      <c r="QYG29" s="157"/>
      <c r="QYH29" s="157"/>
      <c r="QYI29" s="156"/>
      <c r="QYJ29" s="157"/>
      <c r="QYK29" s="157"/>
      <c r="QYL29" s="156"/>
      <c r="QYM29" s="157"/>
      <c r="QYN29" s="157"/>
      <c r="QYO29" s="156"/>
      <c r="QYP29" s="157"/>
      <c r="QYQ29" s="157"/>
      <c r="QYR29" s="156"/>
      <c r="QYS29" s="157"/>
      <c r="QYT29" s="157"/>
      <c r="QYU29" s="156"/>
      <c r="QYV29" s="157"/>
      <c r="QYW29" s="157"/>
      <c r="QYX29" s="156"/>
      <c r="QYY29" s="157"/>
      <c r="QYZ29" s="157"/>
      <c r="QZA29" s="156"/>
      <c r="QZB29" s="157"/>
      <c r="QZC29" s="157"/>
      <c r="QZD29" s="156"/>
      <c r="QZE29" s="157"/>
      <c r="QZF29" s="157"/>
      <c r="QZG29" s="156"/>
      <c r="QZH29" s="157"/>
      <c r="QZI29" s="157"/>
      <c r="QZJ29" s="156"/>
      <c r="QZK29" s="157"/>
      <c r="QZL29" s="157"/>
      <c r="QZM29" s="156"/>
      <c r="QZN29" s="157"/>
      <c r="QZO29" s="157"/>
      <c r="QZP29" s="156"/>
      <c r="QZQ29" s="157"/>
      <c r="QZR29" s="157"/>
      <c r="QZS29" s="156"/>
      <c r="QZT29" s="157"/>
      <c r="QZU29" s="157"/>
      <c r="QZV29" s="156"/>
      <c r="QZW29" s="157"/>
      <c r="QZX29" s="157"/>
      <c r="QZY29" s="156"/>
      <c r="QZZ29" s="157"/>
      <c r="RAA29" s="157"/>
      <c r="RAB29" s="156"/>
      <c r="RAC29" s="157"/>
      <c r="RAD29" s="157"/>
      <c r="RAE29" s="156"/>
      <c r="RAF29" s="157"/>
      <c r="RAG29" s="157"/>
      <c r="RAH29" s="156"/>
      <c r="RAI29" s="157"/>
      <c r="RAJ29" s="157"/>
      <c r="RAK29" s="156"/>
      <c r="RAL29" s="157"/>
      <c r="RAM29" s="157"/>
      <c r="RAN29" s="156"/>
      <c r="RAO29" s="157"/>
      <c r="RAP29" s="157"/>
      <c r="RAQ29" s="156"/>
      <c r="RAR29" s="157"/>
      <c r="RAS29" s="157"/>
      <c r="RAT29" s="156"/>
      <c r="RAU29" s="157"/>
      <c r="RAV29" s="157"/>
      <c r="RAW29" s="156"/>
      <c r="RAX29" s="157"/>
      <c r="RAY29" s="157"/>
      <c r="RAZ29" s="156"/>
      <c r="RBA29" s="157"/>
      <c r="RBB29" s="157"/>
      <c r="RBC29" s="156"/>
      <c r="RBD29" s="157"/>
      <c r="RBE29" s="157"/>
      <c r="RBF29" s="156"/>
      <c r="RBG29" s="157"/>
      <c r="RBH29" s="157"/>
      <c r="RBI29" s="156"/>
      <c r="RBJ29" s="157"/>
      <c r="RBK29" s="157"/>
      <c r="RBL29" s="156"/>
      <c r="RBM29" s="157"/>
      <c r="RBN29" s="157"/>
      <c r="RBO29" s="156"/>
      <c r="RBP29" s="157"/>
      <c r="RBQ29" s="157"/>
      <c r="RBR29" s="156"/>
      <c r="RBS29" s="157"/>
      <c r="RBT29" s="157"/>
      <c r="RBU29" s="156"/>
      <c r="RBV29" s="157"/>
      <c r="RBW29" s="157"/>
      <c r="RBX29" s="156"/>
      <c r="RBY29" s="157"/>
      <c r="RBZ29" s="157"/>
      <c r="RCA29" s="156"/>
      <c r="RCB29" s="157"/>
      <c r="RCC29" s="157"/>
      <c r="RCD29" s="156"/>
      <c r="RCE29" s="157"/>
      <c r="RCF29" s="157"/>
      <c r="RCG29" s="156"/>
      <c r="RCH29" s="157"/>
      <c r="RCI29" s="157"/>
      <c r="RCJ29" s="156"/>
      <c r="RCK29" s="157"/>
      <c r="RCL29" s="157"/>
      <c r="RCM29" s="156"/>
      <c r="RCN29" s="157"/>
      <c r="RCO29" s="157"/>
      <c r="RCP29" s="156"/>
      <c r="RCQ29" s="157"/>
      <c r="RCR29" s="157"/>
      <c r="RCS29" s="156"/>
      <c r="RCT29" s="157"/>
      <c r="RCU29" s="157"/>
      <c r="RCV29" s="156"/>
      <c r="RCW29" s="157"/>
      <c r="RCX29" s="157"/>
      <c r="RCY29" s="156"/>
      <c r="RCZ29" s="157"/>
      <c r="RDA29" s="157"/>
      <c r="RDB29" s="156"/>
      <c r="RDC29" s="157"/>
      <c r="RDD29" s="157"/>
      <c r="RDE29" s="156"/>
      <c r="RDF29" s="157"/>
      <c r="RDG29" s="157"/>
      <c r="RDH29" s="156"/>
      <c r="RDI29" s="157"/>
      <c r="RDJ29" s="157"/>
      <c r="RDK29" s="156"/>
      <c r="RDL29" s="157"/>
      <c r="RDM29" s="157"/>
      <c r="RDN29" s="156"/>
      <c r="RDO29" s="157"/>
      <c r="RDP29" s="157"/>
      <c r="RDQ29" s="156"/>
      <c r="RDR29" s="157"/>
      <c r="RDS29" s="157"/>
      <c r="RDT29" s="156"/>
      <c r="RDU29" s="157"/>
      <c r="RDV29" s="157"/>
      <c r="RDW29" s="156"/>
      <c r="RDX29" s="157"/>
      <c r="RDY29" s="157"/>
      <c r="RDZ29" s="156"/>
      <c r="REA29" s="157"/>
      <c r="REB29" s="157"/>
      <c r="REC29" s="156"/>
      <c r="RED29" s="157"/>
      <c r="REE29" s="157"/>
      <c r="REF29" s="156"/>
      <c r="REG29" s="157"/>
      <c r="REH29" s="157"/>
      <c r="REI29" s="156"/>
      <c r="REJ29" s="157"/>
      <c r="REK29" s="157"/>
      <c r="REL29" s="156"/>
      <c r="REM29" s="157"/>
      <c r="REN29" s="157"/>
      <c r="REO29" s="156"/>
      <c r="REP29" s="157"/>
      <c r="REQ29" s="157"/>
      <c r="RER29" s="156"/>
      <c r="RES29" s="157"/>
      <c r="RET29" s="157"/>
      <c r="REU29" s="156"/>
      <c r="REV29" s="157"/>
      <c r="REW29" s="157"/>
      <c r="REX29" s="156"/>
      <c r="REY29" s="157"/>
      <c r="REZ29" s="157"/>
      <c r="RFA29" s="156"/>
      <c r="RFB29" s="157"/>
      <c r="RFC29" s="157"/>
      <c r="RFD29" s="156"/>
      <c r="RFE29" s="157"/>
      <c r="RFF29" s="157"/>
      <c r="RFG29" s="156"/>
      <c r="RFH29" s="157"/>
      <c r="RFI29" s="157"/>
      <c r="RFJ29" s="156"/>
      <c r="RFK29" s="157"/>
      <c r="RFL29" s="157"/>
      <c r="RFM29" s="156"/>
      <c r="RFN29" s="157"/>
      <c r="RFO29" s="157"/>
      <c r="RFP29" s="156"/>
      <c r="RFQ29" s="157"/>
      <c r="RFR29" s="157"/>
      <c r="RFS29" s="156"/>
      <c r="RFT29" s="157"/>
      <c r="RFU29" s="157"/>
      <c r="RFV29" s="156"/>
      <c r="RFW29" s="157"/>
      <c r="RFX29" s="157"/>
      <c r="RFY29" s="156"/>
      <c r="RFZ29" s="157"/>
      <c r="RGA29" s="157"/>
      <c r="RGB29" s="156"/>
      <c r="RGC29" s="157"/>
      <c r="RGD29" s="157"/>
      <c r="RGE29" s="156"/>
      <c r="RGF29" s="157"/>
      <c r="RGG29" s="157"/>
      <c r="RGH29" s="156"/>
      <c r="RGI29" s="157"/>
      <c r="RGJ29" s="157"/>
      <c r="RGK29" s="156"/>
      <c r="RGL29" s="157"/>
      <c r="RGM29" s="157"/>
      <c r="RGN29" s="156"/>
      <c r="RGO29" s="157"/>
      <c r="RGP29" s="157"/>
      <c r="RGQ29" s="156"/>
      <c r="RGR29" s="157"/>
      <c r="RGS29" s="157"/>
      <c r="RGT29" s="156"/>
      <c r="RGU29" s="157"/>
      <c r="RGV29" s="157"/>
      <c r="RGW29" s="156"/>
      <c r="RGX29" s="157"/>
      <c r="RGY29" s="157"/>
      <c r="RGZ29" s="156"/>
      <c r="RHA29" s="157"/>
      <c r="RHB29" s="157"/>
      <c r="RHC29" s="156"/>
      <c r="RHD29" s="157"/>
      <c r="RHE29" s="157"/>
      <c r="RHF29" s="156"/>
      <c r="RHG29" s="157"/>
      <c r="RHH29" s="157"/>
      <c r="RHI29" s="156"/>
      <c r="RHJ29" s="157"/>
      <c r="RHK29" s="157"/>
      <c r="RHL29" s="156"/>
      <c r="RHM29" s="157"/>
      <c r="RHN29" s="157"/>
      <c r="RHO29" s="156"/>
      <c r="RHP29" s="157"/>
      <c r="RHQ29" s="157"/>
      <c r="RHR29" s="156"/>
      <c r="RHS29" s="157"/>
      <c r="RHT29" s="157"/>
      <c r="RHU29" s="156"/>
      <c r="RHV29" s="157"/>
      <c r="RHW29" s="157"/>
      <c r="RHX29" s="156"/>
      <c r="RHY29" s="157"/>
      <c r="RHZ29" s="157"/>
      <c r="RIA29" s="156"/>
      <c r="RIB29" s="157"/>
      <c r="RIC29" s="157"/>
      <c r="RID29" s="156"/>
      <c r="RIE29" s="157"/>
      <c r="RIF29" s="157"/>
      <c r="RIG29" s="156"/>
      <c r="RIH29" s="157"/>
      <c r="RII29" s="157"/>
      <c r="RIJ29" s="156"/>
      <c r="RIK29" s="157"/>
      <c r="RIL29" s="157"/>
      <c r="RIM29" s="156"/>
      <c r="RIN29" s="157"/>
      <c r="RIO29" s="157"/>
      <c r="RIP29" s="156"/>
      <c r="RIQ29" s="157"/>
      <c r="RIR29" s="157"/>
      <c r="RIS29" s="156"/>
      <c r="RIT29" s="157"/>
      <c r="RIU29" s="157"/>
      <c r="RIV29" s="156"/>
      <c r="RIW29" s="157"/>
      <c r="RIX29" s="157"/>
      <c r="RIY29" s="156"/>
      <c r="RIZ29" s="157"/>
      <c r="RJA29" s="157"/>
      <c r="RJB29" s="156"/>
      <c r="RJC29" s="157"/>
      <c r="RJD29" s="157"/>
      <c r="RJE29" s="156"/>
      <c r="RJF29" s="157"/>
      <c r="RJG29" s="157"/>
      <c r="RJH29" s="156"/>
      <c r="RJI29" s="157"/>
      <c r="RJJ29" s="157"/>
      <c r="RJK29" s="156"/>
      <c r="RJL29" s="157"/>
      <c r="RJM29" s="157"/>
      <c r="RJN29" s="156"/>
      <c r="RJO29" s="157"/>
      <c r="RJP29" s="157"/>
      <c r="RJQ29" s="156"/>
      <c r="RJR29" s="157"/>
      <c r="RJS29" s="157"/>
      <c r="RJT29" s="156"/>
      <c r="RJU29" s="157"/>
      <c r="RJV29" s="157"/>
      <c r="RJW29" s="156"/>
      <c r="RJX29" s="157"/>
      <c r="RJY29" s="157"/>
      <c r="RJZ29" s="156"/>
      <c r="RKA29" s="157"/>
      <c r="RKB29" s="157"/>
      <c r="RKC29" s="156"/>
      <c r="RKD29" s="157"/>
      <c r="RKE29" s="157"/>
      <c r="RKF29" s="156"/>
      <c r="RKG29" s="157"/>
      <c r="RKH29" s="157"/>
      <c r="RKI29" s="156"/>
      <c r="RKJ29" s="157"/>
      <c r="RKK29" s="157"/>
      <c r="RKL29" s="156"/>
      <c r="RKM29" s="157"/>
      <c r="RKN29" s="157"/>
      <c r="RKO29" s="156"/>
      <c r="RKP29" s="157"/>
      <c r="RKQ29" s="157"/>
      <c r="RKR29" s="156"/>
      <c r="RKS29" s="157"/>
      <c r="RKT29" s="157"/>
      <c r="RKU29" s="156"/>
      <c r="RKV29" s="157"/>
      <c r="RKW29" s="157"/>
      <c r="RKX29" s="156"/>
      <c r="RKY29" s="157"/>
      <c r="RKZ29" s="157"/>
      <c r="RLA29" s="156"/>
      <c r="RLB29" s="157"/>
      <c r="RLC29" s="157"/>
      <c r="RLD29" s="156"/>
      <c r="RLE29" s="157"/>
      <c r="RLF29" s="157"/>
      <c r="RLG29" s="156"/>
      <c r="RLH29" s="157"/>
      <c r="RLI29" s="157"/>
      <c r="RLJ29" s="156"/>
      <c r="RLK29" s="157"/>
      <c r="RLL29" s="157"/>
      <c r="RLM29" s="156"/>
      <c r="RLN29" s="157"/>
      <c r="RLO29" s="157"/>
      <c r="RLP29" s="156"/>
      <c r="RLQ29" s="157"/>
      <c r="RLR29" s="157"/>
      <c r="RLS29" s="156"/>
      <c r="RLT29" s="157"/>
      <c r="RLU29" s="157"/>
      <c r="RLV29" s="156"/>
      <c r="RLW29" s="157"/>
      <c r="RLX29" s="157"/>
      <c r="RLY29" s="156"/>
      <c r="RLZ29" s="157"/>
      <c r="RMA29" s="157"/>
      <c r="RMB29" s="156"/>
      <c r="RMC29" s="157"/>
      <c r="RMD29" s="157"/>
      <c r="RME29" s="156"/>
      <c r="RMF29" s="157"/>
      <c r="RMG29" s="157"/>
      <c r="RMH29" s="156"/>
      <c r="RMI29" s="157"/>
      <c r="RMJ29" s="157"/>
      <c r="RMK29" s="156"/>
      <c r="RML29" s="157"/>
      <c r="RMM29" s="157"/>
      <c r="RMN29" s="156"/>
      <c r="RMO29" s="157"/>
      <c r="RMP29" s="157"/>
      <c r="RMQ29" s="156"/>
      <c r="RMR29" s="157"/>
      <c r="RMS29" s="157"/>
      <c r="RMT29" s="156"/>
      <c r="RMU29" s="157"/>
      <c r="RMV29" s="157"/>
      <c r="RMW29" s="156"/>
      <c r="RMX29" s="157"/>
      <c r="RMY29" s="157"/>
      <c r="RMZ29" s="156"/>
      <c r="RNA29" s="157"/>
      <c r="RNB29" s="157"/>
      <c r="RNC29" s="156"/>
      <c r="RND29" s="157"/>
      <c r="RNE29" s="157"/>
      <c r="RNF29" s="156"/>
      <c r="RNG29" s="157"/>
      <c r="RNH29" s="157"/>
      <c r="RNI29" s="156"/>
      <c r="RNJ29" s="157"/>
      <c r="RNK29" s="157"/>
      <c r="RNL29" s="156"/>
      <c r="RNM29" s="157"/>
      <c r="RNN29" s="157"/>
      <c r="RNO29" s="156"/>
      <c r="RNP29" s="157"/>
      <c r="RNQ29" s="157"/>
      <c r="RNR29" s="156"/>
      <c r="RNS29" s="157"/>
      <c r="RNT29" s="157"/>
      <c r="RNU29" s="156"/>
      <c r="RNV29" s="157"/>
      <c r="RNW29" s="157"/>
      <c r="RNX29" s="156"/>
      <c r="RNY29" s="157"/>
      <c r="RNZ29" s="157"/>
      <c r="ROA29" s="156"/>
      <c r="ROB29" s="157"/>
      <c r="ROC29" s="157"/>
      <c r="ROD29" s="156"/>
      <c r="ROE29" s="157"/>
      <c r="ROF29" s="157"/>
      <c r="ROG29" s="156"/>
      <c r="ROH29" s="157"/>
      <c r="ROI29" s="157"/>
      <c r="ROJ29" s="156"/>
      <c r="ROK29" s="157"/>
      <c r="ROL29" s="157"/>
      <c r="ROM29" s="156"/>
      <c r="RON29" s="157"/>
      <c r="ROO29" s="157"/>
      <c r="ROP29" s="156"/>
      <c r="ROQ29" s="157"/>
      <c r="ROR29" s="157"/>
      <c r="ROS29" s="156"/>
      <c r="ROT29" s="157"/>
      <c r="ROU29" s="157"/>
      <c r="ROV29" s="156"/>
      <c r="ROW29" s="157"/>
      <c r="ROX29" s="157"/>
      <c r="ROY29" s="156"/>
      <c r="ROZ29" s="157"/>
      <c r="RPA29" s="157"/>
      <c r="RPB29" s="156"/>
      <c r="RPC29" s="157"/>
      <c r="RPD29" s="157"/>
      <c r="RPE29" s="156"/>
      <c r="RPF29" s="157"/>
      <c r="RPG29" s="157"/>
      <c r="RPH29" s="156"/>
      <c r="RPI29" s="157"/>
      <c r="RPJ29" s="157"/>
      <c r="RPK29" s="156"/>
      <c r="RPL29" s="157"/>
      <c r="RPM29" s="157"/>
      <c r="RPN29" s="156"/>
      <c r="RPO29" s="157"/>
      <c r="RPP29" s="157"/>
      <c r="RPQ29" s="156"/>
      <c r="RPR29" s="157"/>
      <c r="RPS29" s="157"/>
      <c r="RPT29" s="156"/>
      <c r="RPU29" s="157"/>
      <c r="RPV29" s="157"/>
      <c r="RPW29" s="156"/>
      <c r="RPX29" s="157"/>
      <c r="RPY29" s="157"/>
      <c r="RPZ29" s="156"/>
      <c r="RQA29" s="157"/>
      <c r="RQB29" s="157"/>
      <c r="RQC29" s="156"/>
      <c r="RQD29" s="157"/>
      <c r="RQE29" s="157"/>
      <c r="RQF29" s="156"/>
      <c r="RQG29" s="157"/>
      <c r="RQH29" s="157"/>
      <c r="RQI29" s="156"/>
      <c r="RQJ29" s="157"/>
      <c r="RQK29" s="157"/>
      <c r="RQL29" s="156"/>
      <c r="RQM29" s="157"/>
      <c r="RQN29" s="157"/>
      <c r="RQO29" s="156"/>
      <c r="RQP29" s="157"/>
      <c r="RQQ29" s="157"/>
      <c r="RQR29" s="156"/>
      <c r="RQS29" s="157"/>
      <c r="RQT29" s="157"/>
      <c r="RQU29" s="156"/>
      <c r="RQV29" s="157"/>
      <c r="RQW29" s="157"/>
      <c r="RQX29" s="156"/>
      <c r="RQY29" s="157"/>
      <c r="RQZ29" s="157"/>
      <c r="RRA29" s="156"/>
      <c r="RRB29" s="157"/>
      <c r="RRC29" s="157"/>
      <c r="RRD29" s="156"/>
      <c r="RRE29" s="157"/>
      <c r="RRF29" s="157"/>
      <c r="RRG29" s="156"/>
      <c r="RRH29" s="157"/>
      <c r="RRI29" s="157"/>
      <c r="RRJ29" s="156"/>
      <c r="RRK29" s="157"/>
      <c r="RRL29" s="157"/>
      <c r="RRM29" s="156"/>
      <c r="RRN29" s="157"/>
      <c r="RRO29" s="157"/>
      <c r="RRP29" s="156"/>
      <c r="RRQ29" s="157"/>
      <c r="RRR29" s="157"/>
      <c r="RRS29" s="156"/>
      <c r="RRT29" s="157"/>
      <c r="RRU29" s="157"/>
      <c r="RRV29" s="156"/>
      <c r="RRW29" s="157"/>
      <c r="RRX29" s="157"/>
      <c r="RRY29" s="156"/>
      <c r="RRZ29" s="157"/>
      <c r="RSA29" s="157"/>
      <c r="RSB29" s="156"/>
      <c r="RSC29" s="157"/>
      <c r="RSD29" s="157"/>
      <c r="RSE29" s="156"/>
      <c r="RSF29" s="157"/>
      <c r="RSG29" s="157"/>
      <c r="RSH29" s="156"/>
      <c r="RSI29" s="157"/>
      <c r="RSJ29" s="157"/>
      <c r="RSK29" s="156"/>
      <c r="RSL29" s="157"/>
      <c r="RSM29" s="157"/>
      <c r="RSN29" s="156"/>
      <c r="RSO29" s="157"/>
      <c r="RSP29" s="157"/>
      <c r="RSQ29" s="156"/>
      <c r="RSR29" s="157"/>
      <c r="RSS29" s="157"/>
      <c r="RST29" s="156"/>
      <c r="RSU29" s="157"/>
      <c r="RSV29" s="157"/>
      <c r="RSW29" s="156"/>
      <c r="RSX29" s="157"/>
      <c r="RSY29" s="157"/>
      <c r="RSZ29" s="156"/>
      <c r="RTA29" s="157"/>
      <c r="RTB29" s="157"/>
      <c r="RTC29" s="156"/>
      <c r="RTD29" s="157"/>
      <c r="RTE29" s="157"/>
      <c r="RTF29" s="156"/>
      <c r="RTG29" s="157"/>
      <c r="RTH29" s="157"/>
      <c r="RTI29" s="156"/>
      <c r="RTJ29" s="157"/>
      <c r="RTK29" s="157"/>
      <c r="RTL29" s="156"/>
      <c r="RTM29" s="157"/>
      <c r="RTN29" s="157"/>
      <c r="RTO29" s="156"/>
      <c r="RTP29" s="157"/>
      <c r="RTQ29" s="157"/>
      <c r="RTR29" s="156"/>
      <c r="RTS29" s="157"/>
      <c r="RTT29" s="157"/>
      <c r="RTU29" s="156"/>
      <c r="RTV29" s="157"/>
      <c r="RTW29" s="157"/>
      <c r="RTX29" s="156"/>
      <c r="RTY29" s="157"/>
      <c r="RTZ29" s="157"/>
      <c r="RUA29" s="156"/>
      <c r="RUB29" s="157"/>
      <c r="RUC29" s="157"/>
      <c r="RUD29" s="156"/>
      <c r="RUE29" s="157"/>
      <c r="RUF29" s="157"/>
      <c r="RUG29" s="156"/>
      <c r="RUH29" s="157"/>
      <c r="RUI29" s="157"/>
      <c r="RUJ29" s="156"/>
      <c r="RUK29" s="157"/>
      <c r="RUL29" s="157"/>
      <c r="RUM29" s="156"/>
      <c r="RUN29" s="157"/>
      <c r="RUO29" s="157"/>
      <c r="RUP29" s="156"/>
      <c r="RUQ29" s="157"/>
      <c r="RUR29" s="157"/>
      <c r="RUS29" s="156"/>
      <c r="RUT29" s="157"/>
      <c r="RUU29" s="157"/>
      <c r="RUV29" s="156"/>
      <c r="RUW29" s="157"/>
      <c r="RUX29" s="157"/>
      <c r="RUY29" s="156"/>
      <c r="RUZ29" s="157"/>
      <c r="RVA29" s="157"/>
      <c r="RVB29" s="156"/>
      <c r="RVC29" s="157"/>
      <c r="RVD29" s="157"/>
      <c r="RVE29" s="156"/>
      <c r="RVF29" s="157"/>
      <c r="RVG29" s="157"/>
      <c r="RVH29" s="156"/>
      <c r="RVI29" s="157"/>
      <c r="RVJ29" s="157"/>
      <c r="RVK29" s="156"/>
      <c r="RVL29" s="157"/>
      <c r="RVM29" s="157"/>
      <c r="RVN29" s="156"/>
      <c r="RVO29" s="157"/>
      <c r="RVP29" s="157"/>
      <c r="RVQ29" s="156"/>
      <c r="RVR29" s="157"/>
      <c r="RVS29" s="157"/>
      <c r="RVT29" s="156"/>
      <c r="RVU29" s="157"/>
      <c r="RVV29" s="157"/>
      <c r="RVW29" s="156"/>
      <c r="RVX29" s="157"/>
      <c r="RVY29" s="157"/>
      <c r="RVZ29" s="156"/>
      <c r="RWA29" s="157"/>
      <c r="RWB29" s="157"/>
      <c r="RWC29" s="156"/>
      <c r="RWD29" s="157"/>
      <c r="RWE29" s="157"/>
      <c r="RWF29" s="156"/>
      <c r="RWG29" s="157"/>
      <c r="RWH29" s="157"/>
      <c r="RWI29" s="156"/>
      <c r="RWJ29" s="157"/>
      <c r="RWK29" s="157"/>
      <c r="RWL29" s="156"/>
      <c r="RWM29" s="157"/>
      <c r="RWN29" s="157"/>
      <c r="RWO29" s="156"/>
      <c r="RWP29" s="157"/>
      <c r="RWQ29" s="157"/>
      <c r="RWR29" s="156"/>
      <c r="RWS29" s="157"/>
      <c r="RWT29" s="157"/>
      <c r="RWU29" s="156"/>
      <c r="RWV29" s="157"/>
      <c r="RWW29" s="157"/>
      <c r="RWX29" s="156"/>
      <c r="RWY29" s="157"/>
      <c r="RWZ29" s="157"/>
      <c r="RXA29" s="156"/>
      <c r="RXB29" s="157"/>
      <c r="RXC29" s="157"/>
      <c r="RXD29" s="156"/>
      <c r="RXE29" s="157"/>
      <c r="RXF29" s="157"/>
      <c r="RXG29" s="156"/>
      <c r="RXH29" s="157"/>
      <c r="RXI29" s="157"/>
      <c r="RXJ29" s="156"/>
      <c r="RXK29" s="157"/>
      <c r="RXL29" s="157"/>
      <c r="RXM29" s="156"/>
      <c r="RXN29" s="157"/>
      <c r="RXO29" s="157"/>
      <c r="RXP29" s="156"/>
      <c r="RXQ29" s="157"/>
      <c r="RXR29" s="157"/>
      <c r="RXS29" s="156"/>
      <c r="RXT29" s="157"/>
      <c r="RXU29" s="157"/>
      <c r="RXV29" s="156"/>
      <c r="RXW29" s="157"/>
      <c r="RXX29" s="157"/>
      <c r="RXY29" s="156"/>
      <c r="RXZ29" s="157"/>
      <c r="RYA29" s="157"/>
      <c r="RYB29" s="156"/>
      <c r="RYC29" s="157"/>
      <c r="RYD29" s="157"/>
      <c r="RYE29" s="156"/>
      <c r="RYF29" s="157"/>
      <c r="RYG29" s="157"/>
      <c r="RYH29" s="156"/>
      <c r="RYI29" s="157"/>
      <c r="RYJ29" s="157"/>
      <c r="RYK29" s="156"/>
      <c r="RYL29" s="157"/>
      <c r="RYM29" s="157"/>
      <c r="RYN29" s="156"/>
      <c r="RYO29" s="157"/>
      <c r="RYP29" s="157"/>
      <c r="RYQ29" s="156"/>
      <c r="RYR29" s="157"/>
      <c r="RYS29" s="157"/>
      <c r="RYT29" s="156"/>
      <c r="RYU29" s="157"/>
      <c r="RYV29" s="157"/>
      <c r="RYW29" s="156"/>
      <c r="RYX29" s="157"/>
      <c r="RYY29" s="157"/>
      <c r="RYZ29" s="156"/>
      <c r="RZA29" s="157"/>
      <c r="RZB29" s="157"/>
      <c r="RZC29" s="156"/>
      <c r="RZD29" s="157"/>
      <c r="RZE29" s="157"/>
      <c r="RZF29" s="156"/>
      <c r="RZG29" s="157"/>
      <c r="RZH29" s="157"/>
      <c r="RZI29" s="156"/>
      <c r="RZJ29" s="157"/>
      <c r="RZK29" s="157"/>
      <c r="RZL29" s="156"/>
      <c r="RZM29" s="157"/>
      <c r="RZN29" s="157"/>
      <c r="RZO29" s="156"/>
      <c r="RZP29" s="157"/>
      <c r="RZQ29" s="157"/>
      <c r="RZR29" s="156"/>
      <c r="RZS29" s="157"/>
      <c r="RZT29" s="157"/>
      <c r="RZU29" s="156"/>
      <c r="RZV29" s="157"/>
      <c r="RZW29" s="157"/>
      <c r="RZX29" s="156"/>
      <c r="RZY29" s="157"/>
      <c r="RZZ29" s="157"/>
      <c r="SAA29" s="156"/>
      <c r="SAB29" s="157"/>
      <c r="SAC29" s="157"/>
      <c r="SAD29" s="156"/>
      <c r="SAE29" s="157"/>
      <c r="SAF29" s="157"/>
      <c r="SAG29" s="156"/>
      <c r="SAH29" s="157"/>
      <c r="SAI29" s="157"/>
      <c r="SAJ29" s="156"/>
      <c r="SAK29" s="157"/>
      <c r="SAL29" s="157"/>
      <c r="SAM29" s="156"/>
      <c r="SAN29" s="157"/>
      <c r="SAO29" s="157"/>
      <c r="SAP29" s="156"/>
      <c r="SAQ29" s="157"/>
      <c r="SAR29" s="157"/>
      <c r="SAS29" s="156"/>
      <c r="SAT29" s="157"/>
      <c r="SAU29" s="157"/>
      <c r="SAV29" s="156"/>
      <c r="SAW29" s="157"/>
      <c r="SAX29" s="157"/>
      <c r="SAY29" s="156"/>
      <c r="SAZ29" s="157"/>
      <c r="SBA29" s="157"/>
      <c r="SBB29" s="156"/>
      <c r="SBC29" s="157"/>
      <c r="SBD29" s="157"/>
      <c r="SBE29" s="156"/>
      <c r="SBF29" s="157"/>
      <c r="SBG29" s="157"/>
      <c r="SBH29" s="156"/>
      <c r="SBI29" s="157"/>
      <c r="SBJ29" s="157"/>
      <c r="SBK29" s="156"/>
      <c r="SBL29" s="157"/>
      <c r="SBM29" s="157"/>
      <c r="SBN29" s="156"/>
      <c r="SBO29" s="157"/>
      <c r="SBP29" s="157"/>
      <c r="SBQ29" s="156"/>
      <c r="SBR29" s="157"/>
      <c r="SBS29" s="157"/>
      <c r="SBT29" s="156"/>
      <c r="SBU29" s="157"/>
      <c r="SBV29" s="157"/>
      <c r="SBW29" s="156"/>
      <c r="SBX29" s="157"/>
      <c r="SBY29" s="157"/>
      <c r="SBZ29" s="156"/>
      <c r="SCA29" s="157"/>
      <c r="SCB29" s="157"/>
      <c r="SCC29" s="156"/>
      <c r="SCD29" s="157"/>
      <c r="SCE29" s="157"/>
      <c r="SCF29" s="156"/>
      <c r="SCG29" s="157"/>
      <c r="SCH29" s="157"/>
      <c r="SCI29" s="156"/>
      <c r="SCJ29" s="157"/>
      <c r="SCK29" s="157"/>
      <c r="SCL29" s="156"/>
      <c r="SCM29" s="157"/>
      <c r="SCN29" s="157"/>
      <c r="SCO29" s="156"/>
      <c r="SCP29" s="157"/>
      <c r="SCQ29" s="157"/>
      <c r="SCR29" s="156"/>
      <c r="SCS29" s="157"/>
      <c r="SCT29" s="157"/>
      <c r="SCU29" s="156"/>
      <c r="SCV29" s="157"/>
      <c r="SCW29" s="157"/>
      <c r="SCX29" s="156"/>
      <c r="SCY29" s="157"/>
      <c r="SCZ29" s="157"/>
      <c r="SDA29" s="156"/>
      <c r="SDB29" s="157"/>
      <c r="SDC29" s="157"/>
      <c r="SDD29" s="156"/>
      <c r="SDE29" s="157"/>
      <c r="SDF29" s="157"/>
      <c r="SDG29" s="156"/>
      <c r="SDH29" s="157"/>
      <c r="SDI29" s="157"/>
      <c r="SDJ29" s="156"/>
      <c r="SDK29" s="157"/>
      <c r="SDL29" s="157"/>
      <c r="SDM29" s="156"/>
      <c r="SDN29" s="157"/>
      <c r="SDO29" s="157"/>
      <c r="SDP29" s="156"/>
      <c r="SDQ29" s="157"/>
      <c r="SDR29" s="157"/>
      <c r="SDS29" s="156"/>
      <c r="SDT29" s="157"/>
      <c r="SDU29" s="157"/>
      <c r="SDV29" s="156"/>
      <c r="SDW29" s="157"/>
      <c r="SDX29" s="157"/>
      <c r="SDY29" s="156"/>
      <c r="SDZ29" s="157"/>
      <c r="SEA29" s="157"/>
      <c r="SEB29" s="156"/>
      <c r="SEC29" s="157"/>
      <c r="SED29" s="157"/>
      <c r="SEE29" s="156"/>
      <c r="SEF29" s="157"/>
      <c r="SEG29" s="157"/>
      <c r="SEH29" s="156"/>
      <c r="SEI29" s="157"/>
      <c r="SEJ29" s="157"/>
      <c r="SEK29" s="156"/>
      <c r="SEL29" s="157"/>
      <c r="SEM29" s="157"/>
      <c r="SEN29" s="156"/>
      <c r="SEO29" s="157"/>
      <c r="SEP29" s="157"/>
      <c r="SEQ29" s="156"/>
      <c r="SER29" s="157"/>
      <c r="SES29" s="157"/>
      <c r="SET29" s="156"/>
      <c r="SEU29" s="157"/>
      <c r="SEV29" s="157"/>
      <c r="SEW29" s="156"/>
      <c r="SEX29" s="157"/>
      <c r="SEY29" s="157"/>
      <c r="SEZ29" s="156"/>
      <c r="SFA29" s="157"/>
      <c r="SFB29" s="157"/>
      <c r="SFC29" s="156"/>
      <c r="SFD29" s="157"/>
      <c r="SFE29" s="157"/>
      <c r="SFF29" s="156"/>
      <c r="SFG29" s="157"/>
      <c r="SFH29" s="157"/>
      <c r="SFI29" s="156"/>
      <c r="SFJ29" s="157"/>
      <c r="SFK29" s="157"/>
      <c r="SFL29" s="156"/>
      <c r="SFM29" s="157"/>
      <c r="SFN29" s="157"/>
      <c r="SFO29" s="156"/>
      <c r="SFP29" s="157"/>
      <c r="SFQ29" s="157"/>
      <c r="SFR29" s="156"/>
      <c r="SFS29" s="157"/>
      <c r="SFT29" s="157"/>
      <c r="SFU29" s="156"/>
      <c r="SFV29" s="157"/>
      <c r="SFW29" s="157"/>
      <c r="SFX29" s="156"/>
      <c r="SFY29" s="157"/>
      <c r="SFZ29" s="157"/>
      <c r="SGA29" s="156"/>
      <c r="SGB29" s="157"/>
      <c r="SGC29" s="157"/>
      <c r="SGD29" s="156"/>
      <c r="SGE29" s="157"/>
      <c r="SGF29" s="157"/>
      <c r="SGG29" s="156"/>
      <c r="SGH29" s="157"/>
      <c r="SGI29" s="157"/>
      <c r="SGJ29" s="156"/>
      <c r="SGK29" s="157"/>
      <c r="SGL29" s="157"/>
      <c r="SGM29" s="156"/>
      <c r="SGN29" s="157"/>
      <c r="SGO29" s="157"/>
      <c r="SGP29" s="156"/>
      <c r="SGQ29" s="157"/>
      <c r="SGR29" s="157"/>
      <c r="SGS29" s="156"/>
      <c r="SGT29" s="157"/>
      <c r="SGU29" s="157"/>
      <c r="SGV29" s="156"/>
      <c r="SGW29" s="157"/>
      <c r="SGX29" s="157"/>
      <c r="SGY29" s="156"/>
      <c r="SGZ29" s="157"/>
      <c r="SHA29" s="157"/>
      <c r="SHB29" s="156"/>
      <c r="SHC29" s="157"/>
      <c r="SHD29" s="157"/>
      <c r="SHE29" s="156"/>
      <c r="SHF29" s="157"/>
      <c r="SHG29" s="157"/>
      <c r="SHH29" s="156"/>
      <c r="SHI29" s="157"/>
      <c r="SHJ29" s="157"/>
      <c r="SHK29" s="156"/>
      <c r="SHL29" s="157"/>
      <c r="SHM29" s="157"/>
      <c r="SHN29" s="156"/>
      <c r="SHO29" s="157"/>
      <c r="SHP29" s="157"/>
      <c r="SHQ29" s="156"/>
      <c r="SHR29" s="157"/>
      <c r="SHS29" s="157"/>
      <c r="SHT29" s="156"/>
      <c r="SHU29" s="157"/>
      <c r="SHV29" s="157"/>
      <c r="SHW29" s="156"/>
      <c r="SHX29" s="157"/>
      <c r="SHY29" s="157"/>
      <c r="SHZ29" s="156"/>
      <c r="SIA29" s="157"/>
      <c r="SIB29" s="157"/>
      <c r="SIC29" s="156"/>
      <c r="SID29" s="157"/>
      <c r="SIE29" s="157"/>
      <c r="SIF29" s="156"/>
      <c r="SIG29" s="157"/>
      <c r="SIH29" s="157"/>
      <c r="SII29" s="156"/>
      <c r="SIJ29" s="157"/>
      <c r="SIK29" s="157"/>
      <c r="SIL29" s="156"/>
      <c r="SIM29" s="157"/>
      <c r="SIN29" s="157"/>
      <c r="SIO29" s="156"/>
      <c r="SIP29" s="157"/>
      <c r="SIQ29" s="157"/>
      <c r="SIR29" s="156"/>
      <c r="SIS29" s="157"/>
      <c r="SIT29" s="157"/>
      <c r="SIU29" s="156"/>
      <c r="SIV29" s="157"/>
      <c r="SIW29" s="157"/>
      <c r="SIX29" s="156"/>
      <c r="SIY29" s="157"/>
      <c r="SIZ29" s="157"/>
      <c r="SJA29" s="156"/>
      <c r="SJB29" s="157"/>
      <c r="SJC29" s="157"/>
      <c r="SJD29" s="156"/>
      <c r="SJE29" s="157"/>
      <c r="SJF29" s="157"/>
      <c r="SJG29" s="156"/>
      <c r="SJH29" s="157"/>
      <c r="SJI29" s="157"/>
      <c r="SJJ29" s="156"/>
      <c r="SJK29" s="157"/>
      <c r="SJL29" s="157"/>
      <c r="SJM29" s="156"/>
      <c r="SJN29" s="157"/>
      <c r="SJO29" s="157"/>
      <c r="SJP29" s="156"/>
      <c r="SJQ29" s="157"/>
      <c r="SJR29" s="157"/>
      <c r="SJS29" s="156"/>
      <c r="SJT29" s="157"/>
      <c r="SJU29" s="157"/>
      <c r="SJV29" s="156"/>
      <c r="SJW29" s="157"/>
      <c r="SJX29" s="157"/>
      <c r="SJY29" s="156"/>
      <c r="SJZ29" s="157"/>
      <c r="SKA29" s="157"/>
      <c r="SKB29" s="156"/>
      <c r="SKC29" s="157"/>
      <c r="SKD29" s="157"/>
      <c r="SKE29" s="156"/>
      <c r="SKF29" s="157"/>
      <c r="SKG29" s="157"/>
      <c r="SKH29" s="156"/>
      <c r="SKI29" s="157"/>
      <c r="SKJ29" s="157"/>
      <c r="SKK29" s="156"/>
      <c r="SKL29" s="157"/>
      <c r="SKM29" s="157"/>
      <c r="SKN29" s="156"/>
      <c r="SKO29" s="157"/>
      <c r="SKP29" s="157"/>
      <c r="SKQ29" s="156"/>
      <c r="SKR29" s="157"/>
      <c r="SKS29" s="157"/>
      <c r="SKT29" s="156"/>
      <c r="SKU29" s="157"/>
      <c r="SKV29" s="157"/>
      <c r="SKW29" s="156"/>
      <c r="SKX29" s="157"/>
      <c r="SKY29" s="157"/>
      <c r="SKZ29" s="156"/>
      <c r="SLA29" s="157"/>
      <c r="SLB29" s="157"/>
      <c r="SLC29" s="156"/>
      <c r="SLD29" s="157"/>
      <c r="SLE29" s="157"/>
      <c r="SLF29" s="156"/>
      <c r="SLG29" s="157"/>
      <c r="SLH29" s="157"/>
      <c r="SLI29" s="156"/>
      <c r="SLJ29" s="157"/>
      <c r="SLK29" s="157"/>
      <c r="SLL29" s="156"/>
      <c r="SLM29" s="157"/>
      <c r="SLN29" s="157"/>
      <c r="SLO29" s="156"/>
      <c r="SLP29" s="157"/>
      <c r="SLQ29" s="157"/>
      <c r="SLR29" s="156"/>
      <c r="SLS29" s="157"/>
      <c r="SLT29" s="157"/>
      <c r="SLU29" s="156"/>
      <c r="SLV29" s="157"/>
      <c r="SLW29" s="157"/>
      <c r="SLX29" s="156"/>
      <c r="SLY29" s="157"/>
      <c r="SLZ29" s="157"/>
      <c r="SMA29" s="156"/>
      <c r="SMB29" s="157"/>
      <c r="SMC29" s="157"/>
      <c r="SMD29" s="156"/>
      <c r="SME29" s="157"/>
      <c r="SMF29" s="157"/>
      <c r="SMG29" s="156"/>
      <c r="SMH29" s="157"/>
      <c r="SMI29" s="157"/>
      <c r="SMJ29" s="156"/>
      <c r="SMK29" s="157"/>
      <c r="SML29" s="157"/>
      <c r="SMM29" s="156"/>
      <c r="SMN29" s="157"/>
      <c r="SMO29" s="157"/>
      <c r="SMP29" s="156"/>
      <c r="SMQ29" s="157"/>
      <c r="SMR29" s="157"/>
      <c r="SMS29" s="156"/>
      <c r="SMT29" s="157"/>
      <c r="SMU29" s="157"/>
      <c r="SMV29" s="156"/>
      <c r="SMW29" s="157"/>
      <c r="SMX29" s="157"/>
      <c r="SMY29" s="156"/>
      <c r="SMZ29" s="157"/>
      <c r="SNA29" s="157"/>
      <c r="SNB29" s="156"/>
      <c r="SNC29" s="157"/>
      <c r="SND29" s="157"/>
      <c r="SNE29" s="156"/>
      <c r="SNF29" s="157"/>
      <c r="SNG29" s="157"/>
      <c r="SNH29" s="156"/>
      <c r="SNI29" s="157"/>
      <c r="SNJ29" s="157"/>
      <c r="SNK29" s="156"/>
      <c r="SNL29" s="157"/>
      <c r="SNM29" s="157"/>
      <c r="SNN29" s="156"/>
      <c r="SNO29" s="157"/>
      <c r="SNP29" s="157"/>
      <c r="SNQ29" s="156"/>
      <c r="SNR29" s="157"/>
      <c r="SNS29" s="157"/>
      <c r="SNT29" s="156"/>
      <c r="SNU29" s="157"/>
      <c r="SNV29" s="157"/>
      <c r="SNW29" s="156"/>
      <c r="SNX29" s="157"/>
      <c r="SNY29" s="157"/>
      <c r="SNZ29" s="156"/>
      <c r="SOA29" s="157"/>
      <c r="SOB29" s="157"/>
      <c r="SOC29" s="156"/>
      <c r="SOD29" s="157"/>
      <c r="SOE29" s="157"/>
      <c r="SOF29" s="156"/>
      <c r="SOG29" s="157"/>
      <c r="SOH29" s="157"/>
      <c r="SOI29" s="156"/>
      <c r="SOJ29" s="157"/>
      <c r="SOK29" s="157"/>
      <c r="SOL29" s="156"/>
      <c r="SOM29" s="157"/>
      <c r="SON29" s="157"/>
      <c r="SOO29" s="156"/>
      <c r="SOP29" s="157"/>
      <c r="SOQ29" s="157"/>
      <c r="SOR29" s="156"/>
      <c r="SOS29" s="157"/>
      <c r="SOT29" s="157"/>
      <c r="SOU29" s="156"/>
      <c r="SOV29" s="157"/>
      <c r="SOW29" s="157"/>
      <c r="SOX29" s="156"/>
      <c r="SOY29" s="157"/>
      <c r="SOZ29" s="157"/>
      <c r="SPA29" s="156"/>
      <c r="SPB29" s="157"/>
      <c r="SPC29" s="157"/>
      <c r="SPD29" s="156"/>
      <c r="SPE29" s="157"/>
      <c r="SPF29" s="157"/>
      <c r="SPG29" s="156"/>
      <c r="SPH29" s="157"/>
      <c r="SPI29" s="157"/>
      <c r="SPJ29" s="156"/>
      <c r="SPK29" s="157"/>
      <c r="SPL29" s="157"/>
      <c r="SPM29" s="156"/>
      <c r="SPN29" s="157"/>
      <c r="SPO29" s="157"/>
      <c r="SPP29" s="156"/>
      <c r="SPQ29" s="157"/>
      <c r="SPR29" s="157"/>
      <c r="SPS29" s="156"/>
      <c r="SPT29" s="157"/>
      <c r="SPU29" s="157"/>
      <c r="SPV29" s="156"/>
      <c r="SPW29" s="157"/>
      <c r="SPX29" s="157"/>
      <c r="SPY29" s="156"/>
      <c r="SPZ29" s="157"/>
      <c r="SQA29" s="157"/>
      <c r="SQB29" s="156"/>
      <c r="SQC29" s="157"/>
      <c r="SQD29" s="157"/>
      <c r="SQE29" s="156"/>
      <c r="SQF29" s="157"/>
      <c r="SQG29" s="157"/>
      <c r="SQH29" s="156"/>
      <c r="SQI29" s="157"/>
      <c r="SQJ29" s="157"/>
      <c r="SQK29" s="156"/>
      <c r="SQL29" s="157"/>
      <c r="SQM29" s="157"/>
      <c r="SQN29" s="156"/>
      <c r="SQO29" s="157"/>
      <c r="SQP29" s="157"/>
      <c r="SQQ29" s="156"/>
      <c r="SQR29" s="157"/>
      <c r="SQS29" s="157"/>
      <c r="SQT29" s="156"/>
      <c r="SQU29" s="157"/>
      <c r="SQV29" s="157"/>
      <c r="SQW29" s="156"/>
      <c r="SQX29" s="157"/>
      <c r="SQY29" s="157"/>
      <c r="SQZ29" s="156"/>
      <c r="SRA29" s="157"/>
      <c r="SRB29" s="157"/>
      <c r="SRC29" s="156"/>
      <c r="SRD29" s="157"/>
      <c r="SRE29" s="157"/>
      <c r="SRF29" s="156"/>
      <c r="SRG29" s="157"/>
      <c r="SRH29" s="157"/>
      <c r="SRI29" s="156"/>
      <c r="SRJ29" s="157"/>
      <c r="SRK29" s="157"/>
      <c r="SRL29" s="156"/>
      <c r="SRM29" s="157"/>
      <c r="SRN29" s="157"/>
      <c r="SRO29" s="156"/>
      <c r="SRP29" s="157"/>
      <c r="SRQ29" s="157"/>
      <c r="SRR29" s="156"/>
      <c r="SRS29" s="157"/>
      <c r="SRT29" s="157"/>
      <c r="SRU29" s="156"/>
      <c r="SRV29" s="157"/>
      <c r="SRW29" s="157"/>
      <c r="SRX29" s="156"/>
      <c r="SRY29" s="157"/>
      <c r="SRZ29" s="157"/>
      <c r="SSA29" s="156"/>
      <c r="SSB29" s="157"/>
      <c r="SSC29" s="157"/>
      <c r="SSD29" s="156"/>
      <c r="SSE29" s="157"/>
      <c r="SSF29" s="157"/>
      <c r="SSG29" s="156"/>
      <c r="SSH29" s="157"/>
      <c r="SSI29" s="157"/>
      <c r="SSJ29" s="156"/>
      <c r="SSK29" s="157"/>
      <c r="SSL29" s="157"/>
      <c r="SSM29" s="156"/>
      <c r="SSN29" s="157"/>
      <c r="SSO29" s="157"/>
      <c r="SSP29" s="156"/>
      <c r="SSQ29" s="157"/>
      <c r="SSR29" s="157"/>
      <c r="SSS29" s="156"/>
      <c r="SST29" s="157"/>
      <c r="SSU29" s="157"/>
      <c r="SSV29" s="156"/>
      <c r="SSW29" s="157"/>
      <c r="SSX29" s="157"/>
      <c r="SSY29" s="156"/>
      <c r="SSZ29" s="157"/>
      <c r="STA29" s="157"/>
      <c r="STB29" s="156"/>
      <c r="STC29" s="157"/>
      <c r="STD29" s="157"/>
      <c r="STE29" s="156"/>
      <c r="STF29" s="157"/>
      <c r="STG29" s="157"/>
      <c r="STH29" s="156"/>
      <c r="STI29" s="157"/>
      <c r="STJ29" s="157"/>
      <c r="STK29" s="156"/>
      <c r="STL29" s="157"/>
      <c r="STM29" s="157"/>
      <c r="STN29" s="156"/>
      <c r="STO29" s="157"/>
      <c r="STP29" s="157"/>
      <c r="STQ29" s="156"/>
      <c r="STR29" s="157"/>
      <c r="STS29" s="157"/>
      <c r="STT29" s="156"/>
      <c r="STU29" s="157"/>
      <c r="STV29" s="157"/>
      <c r="STW29" s="156"/>
      <c r="STX29" s="157"/>
      <c r="STY29" s="157"/>
      <c r="STZ29" s="156"/>
      <c r="SUA29" s="157"/>
      <c r="SUB29" s="157"/>
      <c r="SUC29" s="156"/>
      <c r="SUD29" s="157"/>
      <c r="SUE29" s="157"/>
      <c r="SUF29" s="156"/>
      <c r="SUG29" s="157"/>
      <c r="SUH29" s="157"/>
      <c r="SUI29" s="156"/>
      <c r="SUJ29" s="157"/>
      <c r="SUK29" s="157"/>
      <c r="SUL29" s="156"/>
      <c r="SUM29" s="157"/>
      <c r="SUN29" s="157"/>
      <c r="SUO29" s="156"/>
      <c r="SUP29" s="157"/>
      <c r="SUQ29" s="157"/>
      <c r="SUR29" s="156"/>
      <c r="SUS29" s="157"/>
      <c r="SUT29" s="157"/>
      <c r="SUU29" s="156"/>
      <c r="SUV29" s="157"/>
      <c r="SUW29" s="157"/>
      <c r="SUX29" s="156"/>
      <c r="SUY29" s="157"/>
      <c r="SUZ29" s="157"/>
      <c r="SVA29" s="156"/>
      <c r="SVB29" s="157"/>
      <c r="SVC29" s="157"/>
      <c r="SVD29" s="156"/>
      <c r="SVE29" s="157"/>
      <c r="SVF29" s="157"/>
      <c r="SVG29" s="156"/>
      <c r="SVH29" s="157"/>
      <c r="SVI29" s="157"/>
      <c r="SVJ29" s="156"/>
      <c r="SVK29" s="157"/>
      <c r="SVL29" s="157"/>
      <c r="SVM29" s="156"/>
      <c r="SVN29" s="157"/>
      <c r="SVO29" s="157"/>
      <c r="SVP29" s="156"/>
      <c r="SVQ29" s="157"/>
      <c r="SVR29" s="157"/>
      <c r="SVS29" s="156"/>
      <c r="SVT29" s="157"/>
      <c r="SVU29" s="157"/>
      <c r="SVV29" s="156"/>
      <c r="SVW29" s="157"/>
      <c r="SVX29" s="157"/>
      <c r="SVY29" s="156"/>
      <c r="SVZ29" s="157"/>
      <c r="SWA29" s="157"/>
      <c r="SWB29" s="156"/>
      <c r="SWC29" s="157"/>
      <c r="SWD29" s="157"/>
      <c r="SWE29" s="156"/>
      <c r="SWF29" s="157"/>
      <c r="SWG29" s="157"/>
      <c r="SWH29" s="156"/>
      <c r="SWI29" s="157"/>
      <c r="SWJ29" s="157"/>
      <c r="SWK29" s="156"/>
      <c r="SWL29" s="157"/>
      <c r="SWM29" s="157"/>
      <c r="SWN29" s="156"/>
      <c r="SWO29" s="157"/>
      <c r="SWP29" s="157"/>
      <c r="SWQ29" s="156"/>
      <c r="SWR29" s="157"/>
      <c r="SWS29" s="157"/>
      <c r="SWT29" s="156"/>
      <c r="SWU29" s="157"/>
      <c r="SWV29" s="157"/>
      <c r="SWW29" s="156"/>
      <c r="SWX29" s="157"/>
      <c r="SWY29" s="157"/>
      <c r="SWZ29" s="156"/>
      <c r="SXA29" s="157"/>
      <c r="SXB29" s="157"/>
      <c r="SXC29" s="156"/>
      <c r="SXD29" s="157"/>
      <c r="SXE29" s="157"/>
      <c r="SXF29" s="156"/>
      <c r="SXG29" s="157"/>
      <c r="SXH29" s="157"/>
      <c r="SXI29" s="156"/>
      <c r="SXJ29" s="157"/>
      <c r="SXK29" s="157"/>
      <c r="SXL29" s="156"/>
      <c r="SXM29" s="157"/>
      <c r="SXN29" s="157"/>
      <c r="SXO29" s="156"/>
      <c r="SXP29" s="157"/>
      <c r="SXQ29" s="157"/>
      <c r="SXR29" s="156"/>
      <c r="SXS29" s="157"/>
      <c r="SXT29" s="157"/>
      <c r="SXU29" s="156"/>
      <c r="SXV29" s="157"/>
      <c r="SXW29" s="157"/>
      <c r="SXX29" s="156"/>
      <c r="SXY29" s="157"/>
      <c r="SXZ29" s="157"/>
      <c r="SYA29" s="156"/>
      <c r="SYB29" s="157"/>
      <c r="SYC29" s="157"/>
      <c r="SYD29" s="156"/>
      <c r="SYE29" s="157"/>
      <c r="SYF29" s="157"/>
      <c r="SYG29" s="156"/>
      <c r="SYH29" s="157"/>
      <c r="SYI29" s="157"/>
      <c r="SYJ29" s="156"/>
      <c r="SYK29" s="157"/>
      <c r="SYL29" s="157"/>
      <c r="SYM29" s="156"/>
      <c r="SYN29" s="157"/>
      <c r="SYO29" s="157"/>
      <c r="SYP29" s="156"/>
      <c r="SYQ29" s="157"/>
      <c r="SYR29" s="157"/>
      <c r="SYS29" s="156"/>
      <c r="SYT29" s="157"/>
      <c r="SYU29" s="157"/>
      <c r="SYV29" s="156"/>
      <c r="SYW29" s="157"/>
      <c r="SYX29" s="157"/>
      <c r="SYY29" s="156"/>
      <c r="SYZ29" s="157"/>
      <c r="SZA29" s="157"/>
      <c r="SZB29" s="156"/>
      <c r="SZC29" s="157"/>
      <c r="SZD29" s="157"/>
      <c r="SZE29" s="156"/>
      <c r="SZF29" s="157"/>
      <c r="SZG29" s="157"/>
      <c r="SZH29" s="156"/>
      <c r="SZI29" s="157"/>
      <c r="SZJ29" s="157"/>
      <c r="SZK29" s="156"/>
      <c r="SZL29" s="157"/>
      <c r="SZM29" s="157"/>
      <c r="SZN29" s="156"/>
      <c r="SZO29" s="157"/>
      <c r="SZP29" s="157"/>
      <c r="SZQ29" s="156"/>
      <c r="SZR29" s="157"/>
      <c r="SZS29" s="157"/>
      <c r="SZT29" s="156"/>
      <c r="SZU29" s="157"/>
      <c r="SZV29" s="157"/>
      <c r="SZW29" s="156"/>
      <c r="SZX29" s="157"/>
      <c r="SZY29" s="157"/>
      <c r="SZZ29" s="156"/>
      <c r="TAA29" s="157"/>
      <c r="TAB29" s="157"/>
      <c r="TAC29" s="156"/>
      <c r="TAD29" s="157"/>
      <c r="TAE29" s="157"/>
      <c r="TAF29" s="156"/>
      <c r="TAG29" s="157"/>
      <c r="TAH29" s="157"/>
      <c r="TAI29" s="156"/>
      <c r="TAJ29" s="157"/>
      <c r="TAK29" s="157"/>
      <c r="TAL29" s="156"/>
      <c r="TAM29" s="157"/>
      <c r="TAN29" s="157"/>
      <c r="TAO29" s="156"/>
      <c r="TAP29" s="157"/>
      <c r="TAQ29" s="157"/>
      <c r="TAR29" s="156"/>
      <c r="TAS29" s="157"/>
      <c r="TAT29" s="157"/>
      <c r="TAU29" s="156"/>
      <c r="TAV29" s="157"/>
      <c r="TAW29" s="157"/>
      <c r="TAX29" s="156"/>
      <c r="TAY29" s="157"/>
      <c r="TAZ29" s="157"/>
      <c r="TBA29" s="156"/>
      <c r="TBB29" s="157"/>
      <c r="TBC29" s="157"/>
      <c r="TBD29" s="156"/>
      <c r="TBE29" s="157"/>
      <c r="TBF29" s="157"/>
      <c r="TBG29" s="156"/>
      <c r="TBH29" s="157"/>
      <c r="TBI29" s="157"/>
      <c r="TBJ29" s="156"/>
      <c r="TBK29" s="157"/>
      <c r="TBL29" s="157"/>
      <c r="TBM29" s="156"/>
      <c r="TBN29" s="157"/>
      <c r="TBO29" s="157"/>
      <c r="TBP29" s="156"/>
      <c r="TBQ29" s="157"/>
      <c r="TBR29" s="157"/>
      <c r="TBS29" s="156"/>
      <c r="TBT29" s="157"/>
      <c r="TBU29" s="157"/>
      <c r="TBV29" s="156"/>
      <c r="TBW29" s="157"/>
      <c r="TBX29" s="157"/>
      <c r="TBY29" s="156"/>
      <c r="TBZ29" s="157"/>
      <c r="TCA29" s="157"/>
      <c r="TCB29" s="156"/>
      <c r="TCC29" s="157"/>
      <c r="TCD29" s="157"/>
      <c r="TCE29" s="156"/>
      <c r="TCF29" s="157"/>
      <c r="TCG29" s="157"/>
      <c r="TCH29" s="156"/>
      <c r="TCI29" s="157"/>
      <c r="TCJ29" s="157"/>
      <c r="TCK29" s="156"/>
      <c r="TCL29" s="157"/>
      <c r="TCM29" s="157"/>
      <c r="TCN29" s="156"/>
      <c r="TCO29" s="157"/>
      <c r="TCP29" s="157"/>
      <c r="TCQ29" s="156"/>
      <c r="TCR29" s="157"/>
      <c r="TCS29" s="157"/>
      <c r="TCT29" s="156"/>
      <c r="TCU29" s="157"/>
      <c r="TCV29" s="157"/>
      <c r="TCW29" s="156"/>
      <c r="TCX29" s="157"/>
      <c r="TCY29" s="157"/>
      <c r="TCZ29" s="156"/>
      <c r="TDA29" s="157"/>
      <c r="TDB29" s="157"/>
      <c r="TDC29" s="156"/>
      <c r="TDD29" s="157"/>
      <c r="TDE29" s="157"/>
      <c r="TDF29" s="156"/>
      <c r="TDG29" s="157"/>
      <c r="TDH29" s="157"/>
      <c r="TDI29" s="156"/>
      <c r="TDJ29" s="157"/>
      <c r="TDK29" s="157"/>
      <c r="TDL29" s="156"/>
      <c r="TDM29" s="157"/>
      <c r="TDN29" s="157"/>
      <c r="TDO29" s="156"/>
      <c r="TDP29" s="157"/>
      <c r="TDQ29" s="157"/>
      <c r="TDR29" s="156"/>
      <c r="TDS29" s="157"/>
      <c r="TDT29" s="157"/>
      <c r="TDU29" s="156"/>
      <c r="TDV29" s="157"/>
      <c r="TDW29" s="157"/>
      <c r="TDX29" s="156"/>
      <c r="TDY29" s="157"/>
      <c r="TDZ29" s="157"/>
      <c r="TEA29" s="156"/>
      <c r="TEB29" s="157"/>
      <c r="TEC29" s="157"/>
      <c r="TED29" s="156"/>
      <c r="TEE29" s="157"/>
      <c r="TEF29" s="157"/>
      <c r="TEG29" s="156"/>
      <c r="TEH29" s="157"/>
      <c r="TEI29" s="157"/>
      <c r="TEJ29" s="156"/>
      <c r="TEK29" s="157"/>
      <c r="TEL29" s="157"/>
      <c r="TEM29" s="156"/>
      <c r="TEN29" s="157"/>
      <c r="TEO29" s="157"/>
      <c r="TEP29" s="156"/>
      <c r="TEQ29" s="157"/>
      <c r="TER29" s="157"/>
      <c r="TES29" s="156"/>
      <c r="TET29" s="157"/>
      <c r="TEU29" s="157"/>
      <c r="TEV29" s="156"/>
      <c r="TEW29" s="157"/>
      <c r="TEX29" s="157"/>
      <c r="TEY29" s="156"/>
      <c r="TEZ29" s="157"/>
      <c r="TFA29" s="157"/>
      <c r="TFB29" s="156"/>
      <c r="TFC29" s="157"/>
      <c r="TFD29" s="157"/>
      <c r="TFE29" s="156"/>
      <c r="TFF29" s="157"/>
      <c r="TFG29" s="157"/>
      <c r="TFH29" s="156"/>
      <c r="TFI29" s="157"/>
      <c r="TFJ29" s="157"/>
      <c r="TFK29" s="156"/>
      <c r="TFL29" s="157"/>
      <c r="TFM29" s="157"/>
      <c r="TFN29" s="156"/>
      <c r="TFO29" s="157"/>
      <c r="TFP29" s="157"/>
      <c r="TFQ29" s="156"/>
      <c r="TFR29" s="157"/>
      <c r="TFS29" s="157"/>
      <c r="TFT29" s="156"/>
      <c r="TFU29" s="157"/>
      <c r="TFV29" s="157"/>
      <c r="TFW29" s="156"/>
      <c r="TFX29" s="157"/>
      <c r="TFY29" s="157"/>
      <c r="TFZ29" s="156"/>
      <c r="TGA29" s="157"/>
      <c r="TGB29" s="157"/>
      <c r="TGC29" s="156"/>
      <c r="TGD29" s="157"/>
      <c r="TGE29" s="157"/>
      <c r="TGF29" s="156"/>
      <c r="TGG29" s="157"/>
      <c r="TGH29" s="157"/>
      <c r="TGI29" s="156"/>
      <c r="TGJ29" s="157"/>
      <c r="TGK29" s="157"/>
      <c r="TGL29" s="156"/>
      <c r="TGM29" s="157"/>
      <c r="TGN29" s="157"/>
      <c r="TGO29" s="156"/>
      <c r="TGP29" s="157"/>
      <c r="TGQ29" s="157"/>
      <c r="TGR29" s="156"/>
      <c r="TGS29" s="157"/>
      <c r="TGT29" s="157"/>
      <c r="TGU29" s="156"/>
      <c r="TGV29" s="157"/>
      <c r="TGW29" s="157"/>
      <c r="TGX29" s="156"/>
      <c r="TGY29" s="157"/>
      <c r="TGZ29" s="157"/>
      <c r="THA29" s="156"/>
      <c r="THB29" s="157"/>
      <c r="THC29" s="157"/>
      <c r="THD29" s="156"/>
      <c r="THE29" s="157"/>
      <c r="THF29" s="157"/>
      <c r="THG29" s="156"/>
      <c r="THH29" s="157"/>
      <c r="THI29" s="157"/>
      <c r="THJ29" s="156"/>
      <c r="THK29" s="157"/>
      <c r="THL29" s="157"/>
      <c r="THM29" s="156"/>
      <c r="THN29" s="157"/>
      <c r="THO29" s="157"/>
      <c r="THP29" s="156"/>
      <c r="THQ29" s="157"/>
      <c r="THR29" s="157"/>
      <c r="THS29" s="156"/>
      <c r="THT29" s="157"/>
      <c r="THU29" s="157"/>
      <c r="THV29" s="156"/>
      <c r="THW29" s="157"/>
      <c r="THX29" s="157"/>
      <c r="THY29" s="156"/>
      <c r="THZ29" s="157"/>
      <c r="TIA29" s="157"/>
      <c r="TIB29" s="156"/>
      <c r="TIC29" s="157"/>
      <c r="TID29" s="157"/>
      <c r="TIE29" s="156"/>
      <c r="TIF29" s="157"/>
      <c r="TIG29" s="157"/>
      <c r="TIH29" s="156"/>
      <c r="TII29" s="157"/>
      <c r="TIJ29" s="157"/>
      <c r="TIK29" s="156"/>
      <c r="TIL29" s="157"/>
      <c r="TIM29" s="157"/>
      <c r="TIN29" s="156"/>
      <c r="TIO29" s="157"/>
      <c r="TIP29" s="157"/>
      <c r="TIQ29" s="156"/>
      <c r="TIR29" s="157"/>
      <c r="TIS29" s="157"/>
      <c r="TIT29" s="156"/>
      <c r="TIU29" s="157"/>
      <c r="TIV29" s="157"/>
      <c r="TIW29" s="156"/>
      <c r="TIX29" s="157"/>
      <c r="TIY29" s="157"/>
      <c r="TIZ29" s="156"/>
      <c r="TJA29" s="157"/>
      <c r="TJB29" s="157"/>
      <c r="TJC29" s="156"/>
      <c r="TJD29" s="157"/>
      <c r="TJE29" s="157"/>
      <c r="TJF29" s="156"/>
      <c r="TJG29" s="157"/>
      <c r="TJH29" s="157"/>
      <c r="TJI29" s="156"/>
      <c r="TJJ29" s="157"/>
      <c r="TJK29" s="157"/>
      <c r="TJL29" s="156"/>
      <c r="TJM29" s="157"/>
      <c r="TJN29" s="157"/>
      <c r="TJO29" s="156"/>
      <c r="TJP29" s="157"/>
      <c r="TJQ29" s="157"/>
      <c r="TJR29" s="156"/>
      <c r="TJS29" s="157"/>
      <c r="TJT29" s="157"/>
      <c r="TJU29" s="156"/>
      <c r="TJV29" s="157"/>
      <c r="TJW29" s="157"/>
      <c r="TJX29" s="156"/>
      <c r="TJY29" s="157"/>
      <c r="TJZ29" s="157"/>
      <c r="TKA29" s="156"/>
      <c r="TKB29" s="157"/>
      <c r="TKC29" s="157"/>
      <c r="TKD29" s="156"/>
      <c r="TKE29" s="157"/>
      <c r="TKF29" s="157"/>
      <c r="TKG29" s="156"/>
      <c r="TKH29" s="157"/>
      <c r="TKI29" s="157"/>
      <c r="TKJ29" s="156"/>
      <c r="TKK29" s="157"/>
      <c r="TKL29" s="157"/>
      <c r="TKM29" s="156"/>
      <c r="TKN29" s="157"/>
      <c r="TKO29" s="157"/>
      <c r="TKP29" s="156"/>
      <c r="TKQ29" s="157"/>
      <c r="TKR29" s="157"/>
      <c r="TKS29" s="156"/>
      <c r="TKT29" s="157"/>
      <c r="TKU29" s="157"/>
      <c r="TKV29" s="156"/>
      <c r="TKW29" s="157"/>
      <c r="TKX29" s="157"/>
      <c r="TKY29" s="156"/>
      <c r="TKZ29" s="157"/>
      <c r="TLA29" s="157"/>
      <c r="TLB29" s="156"/>
      <c r="TLC29" s="157"/>
      <c r="TLD29" s="157"/>
      <c r="TLE29" s="156"/>
      <c r="TLF29" s="157"/>
      <c r="TLG29" s="157"/>
      <c r="TLH29" s="156"/>
      <c r="TLI29" s="157"/>
      <c r="TLJ29" s="157"/>
      <c r="TLK29" s="156"/>
      <c r="TLL29" s="157"/>
      <c r="TLM29" s="157"/>
      <c r="TLN29" s="156"/>
      <c r="TLO29" s="157"/>
      <c r="TLP29" s="157"/>
      <c r="TLQ29" s="156"/>
      <c r="TLR29" s="157"/>
      <c r="TLS29" s="157"/>
      <c r="TLT29" s="156"/>
      <c r="TLU29" s="157"/>
      <c r="TLV29" s="157"/>
      <c r="TLW29" s="156"/>
      <c r="TLX29" s="157"/>
      <c r="TLY29" s="157"/>
      <c r="TLZ29" s="156"/>
      <c r="TMA29" s="157"/>
      <c r="TMB29" s="157"/>
      <c r="TMC29" s="156"/>
      <c r="TMD29" s="157"/>
      <c r="TME29" s="157"/>
      <c r="TMF29" s="156"/>
      <c r="TMG29" s="157"/>
      <c r="TMH29" s="157"/>
      <c r="TMI29" s="156"/>
      <c r="TMJ29" s="157"/>
      <c r="TMK29" s="157"/>
      <c r="TML29" s="156"/>
      <c r="TMM29" s="157"/>
      <c r="TMN29" s="157"/>
      <c r="TMO29" s="156"/>
      <c r="TMP29" s="157"/>
      <c r="TMQ29" s="157"/>
      <c r="TMR29" s="156"/>
      <c r="TMS29" s="157"/>
      <c r="TMT29" s="157"/>
      <c r="TMU29" s="156"/>
      <c r="TMV29" s="157"/>
      <c r="TMW29" s="157"/>
      <c r="TMX29" s="156"/>
      <c r="TMY29" s="157"/>
      <c r="TMZ29" s="157"/>
      <c r="TNA29" s="156"/>
      <c r="TNB29" s="157"/>
      <c r="TNC29" s="157"/>
      <c r="TND29" s="156"/>
      <c r="TNE29" s="157"/>
      <c r="TNF29" s="157"/>
      <c r="TNG29" s="156"/>
      <c r="TNH29" s="157"/>
      <c r="TNI29" s="157"/>
      <c r="TNJ29" s="156"/>
      <c r="TNK29" s="157"/>
      <c r="TNL29" s="157"/>
      <c r="TNM29" s="156"/>
      <c r="TNN29" s="157"/>
      <c r="TNO29" s="157"/>
      <c r="TNP29" s="156"/>
      <c r="TNQ29" s="157"/>
      <c r="TNR29" s="157"/>
      <c r="TNS29" s="156"/>
      <c r="TNT29" s="157"/>
      <c r="TNU29" s="157"/>
      <c r="TNV29" s="156"/>
      <c r="TNW29" s="157"/>
      <c r="TNX29" s="157"/>
      <c r="TNY29" s="156"/>
      <c r="TNZ29" s="157"/>
      <c r="TOA29" s="157"/>
      <c r="TOB29" s="156"/>
      <c r="TOC29" s="157"/>
      <c r="TOD29" s="157"/>
      <c r="TOE29" s="156"/>
      <c r="TOF29" s="157"/>
      <c r="TOG29" s="157"/>
      <c r="TOH29" s="156"/>
      <c r="TOI29" s="157"/>
      <c r="TOJ29" s="157"/>
      <c r="TOK29" s="156"/>
      <c r="TOL29" s="157"/>
      <c r="TOM29" s="157"/>
      <c r="TON29" s="156"/>
      <c r="TOO29" s="157"/>
      <c r="TOP29" s="157"/>
      <c r="TOQ29" s="156"/>
      <c r="TOR29" s="157"/>
      <c r="TOS29" s="157"/>
      <c r="TOT29" s="156"/>
      <c r="TOU29" s="157"/>
      <c r="TOV29" s="157"/>
      <c r="TOW29" s="156"/>
      <c r="TOX29" s="157"/>
      <c r="TOY29" s="157"/>
      <c r="TOZ29" s="156"/>
      <c r="TPA29" s="157"/>
      <c r="TPB29" s="157"/>
      <c r="TPC29" s="156"/>
      <c r="TPD29" s="157"/>
      <c r="TPE29" s="157"/>
      <c r="TPF29" s="156"/>
      <c r="TPG29" s="157"/>
      <c r="TPH29" s="157"/>
      <c r="TPI29" s="156"/>
      <c r="TPJ29" s="157"/>
      <c r="TPK29" s="157"/>
      <c r="TPL29" s="156"/>
      <c r="TPM29" s="157"/>
      <c r="TPN29" s="157"/>
      <c r="TPO29" s="156"/>
      <c r="TPP29" s="157"/>
      <c r="TPQ29" s="157"/>
      <c r="TPR29" s="156"/>
      <c r="TPS29" s="157"/>
      <c r="TPT29" s="157"/>
      <c r="TPU29" s="156"/>
      <c r="TPV29" s="157"/>
      <c r="TPW29" s="157"/>
      <c r="TPX29" s="156"/>
      <c r="TPY29" s="157"/>
      <c r="TPZ29" s="157"/>
      <c r="TQA29" s="156"/>
      <c r="TQB29" s="157"/>
      <c r="TQC29" s="157"/>
      <c r="TQD29" s="156"/>
      <c r="TQE29" s="157"/>
      <c r="TQF29" s="157"/>
      <c r="TQG29" s="156"/>
      <c r="TQH29" s="157"/>
      <c r="TQI29" s="157"/>
      <c r="TQJ29" s="156"/>
      <c r="TQK29" s="157"/>
      <c r="TQL29" s="157"/>
      <c r="TQM29" s="156"/>
      <c r="TQN29" s="157"/>
      <c r="TQO29" s="157"/>
      <c r="TQP29" s="156"/>
      <c r="TQQ29" s="157"/>
      <c r="TQR29" s="157"/>
      <c r="TQS29" s="156"/>
      <c r="TQT29" s="157"/>
      <c r="TQU29" s="157"/>
      <c r="TQV29" s="156"/>
      <c r="TQW29" s="157"/>
      <c r="TQX29" s="157"/>
      <c r="TQY29" s="156"/>
      <c r="TQZ29" s="157"/>
      <c r="TRA29" s="157"/>
      <c r="TRB29" s="156"/>
      <c r="TRC29" s="157"/>
      <c r="TRD29" s="157"/>
      <c r="TRE29" s="156"/>
      <c r="TRF29" s="157"/>
      <c r="TRG29" s="157"/>
      <c r="TRH29" s="156"/>
      <c r="TRI29" s="157"/>
      <c r="TRJ29" s="157"/>
      <c r="TRK29" s="156"/>
      <c r="TRL29" s="157"/>
      <c r="TRM29" s="157"/>
      <c r="TRN29" s="156"/>
      <c r="TRO29" s="157"/>
      <c r="TRP29" s="157"/>
      <c r="TRQ29" s="156"/>
      <c r="TRR29" s="157"/>
      <c r="TRS29" s="157"/>
      <c r="TRT29" s="156"/>
      <c r="TRU29" s="157"/>
      <c r="TRV29" s="157"/>
      <c r="TRW29" s="156"/>
      <c r="TRX29" s="157"/>
      <c r="TRY29" s="157"/>
      <c r="TRZ29" s="156"/>
      <c r="TSA29" s="157"/>
      <c r="TSB29" s="157"/>
      <c r="TSC29" s="156"/>
      <c r="TSD29" s="157"/>
      <c r="TSE29" s="157"/>
      <c r="TSF29" s="156"/>
      <c r="TSG29" s="157"/>
      <c r="TSH29" s="157"/>
      <c r="TSI29" s="156"/>
      <c r="TSJ29" s="157"/>
      <c r="TSK29" s="157"/>
      <c r="TSL29" s="156"/>
      <c r="TSM29" s="157"/>
      <c r="TSN29" s="157"/>
      <c r="TSO29" s="156"/>
      <c r="TSP29" s="157"/>
      <c r="TSQ29" s="157"/>
      <c r="TSR29" s="156"/>
      <c r="TSS29" s="157"/>
      <c r="TST29" s="157"/>
      <c r="TSU29" s="156"/>
      <c r="TSV29" s="157"/>
      <c r="TSW29" s="157"/>
      <c r="TSX29" s="156"/>
      <c r="TSY29" s="157"/>
      <c r="TSZ29" s="157"/>
      <c r="TTA29" s="156"/>
      <c r="TTB29" s="157"/>
      <c r="TTC29" s="157"/>
      <c r="TTD29" s="156"/>
      <c r="TTE29" s="157"/>
      <c r="TTF29" s="157"/>
      <c r="TTG29" s="156"/>
      <c r="TTH29" s="157"/>
      <c r="TTI29" s="157"/>
      <c r="TTJ29" s="156"/>
      <c r="TTK29" s="157"/>
      <c r="TTL29" s="157"/>
      <c r="TTM29" s="156"/>
      <c r="TTN29" s="157"/>
      <c r="TTO29" s="157"/>
      <c r="TTP29" s="156"/>
      <c r="TTQ29" s="157"/>
      <c r="TTR29" s="157"/>
      <c r="TTS29" s="156"/>
      <c r="TTT29" s="157"/>
      <c r="TTU29" s="157"/>
      <c r="TTV29" s="156"/>
      <c r="TTW29" s="157"/>
      <c r="TTX29" s="157"/>
      <c r="TTY29" s="156"/>
      <c r="TTZ29" s="157"/>
      <c r="TUA29" s="157"/>
      <c r="TUB29" s="156"/>
      <c r="TUC29" s="157"/>
      <c r="TUD29" s="157"/>
      <c r="TUE29" s="156"/>
      <c r="TUF29" s="157"/>
      <c r="TUG29" s="157"/>
      <c r="TUH29" s="156"/>
      <c r="TUI29" s="157"/>
      <c r="TUJ29" s="157"/>
      <c r="TUK29" s="156"/>
      <c r="TUL29" s="157"/>
      <c r="TUM29" s="157"/>
      <c r="TUN29" s="156"/>
      <c r="TUO29" s="157"/>
      <c r="TUP29" s="157"/>
      <c r="TUQ29" s="156"/>
      <c r="TUR29" s="157"/>
      <c r="TUS29" s="157"/>
      <c r="TUT29" s="156"/>
      <c r="TUU29" s="157"/>
      <c r="TUV29" s="157"/>
      <c r="TUW29" s="156"/>
      <c r="TUX29" s="157"/>
      <c r="TUY29" s="157"/>
      <c r="TUZ29" s="156"/>
      <c r="TVA29" s="157"/>
      <c r="TVB29" s="157"/>
      <c r="TVC29" s="156"/>
      <c r="TVD29" s="157"/>
      <c r="TVE29" s="157"/>
      <c r="TVF29" s="156"/>
      <c r="TVG29" s="157"/>
      <c r="TVH29" s="157"/>
      <c r="TVI29" s="156"/>
      <c r="TVJ29" s="157"/>
      <c r="TVK29" s="157"/>
      <c r="TVL29" s="156"/>
      <c r="TVM29" s="157"/>
      <c r="TVN29" s="157"/>
      <c r="TVO29" s="156"/>
      <c r="TVP29" s="157"/>
      <c r="TVQ29" s="157"/>
      <c r="TVR29" s="156"/>
      <c r="TVS29" s="157"/>
      <c r="TVT29" s="157"/>
      <c r="TVU29" s="156"/>
      <c r="TVV29" s="157"/>
      <c r="TVW29" s="157"/>
      <c r="TVX29" s="156"/>
      <c r="TVY29" s="157"/>
      <c r="TVZ29" s="157"/>
      <c r="TWA29" s="156"/>
      <c r="TWB29" s="157"/>
      <c r="TWC29" s="157"/>
      <c r="TWD29" s="156"/>
      <c r="TWE29" s="157"/>
      <c r="TWF29" s="157"/>
      <c r="TWG29" s="156"/>
      <c r="TWH29" s="157"/>
      <c r="TWI29" s="157"/>
      <c r="TWJ29" s="156"/>
      <c r="TWK29" s="157"/>
      <c r="TWL29" s="157"/>
      <c r="TWM29" s="156"/>
      <c r="TWN29" s="157"/>
      <c r="TWO29" s="157"/>
      <c r="TWP29" s="156"/>
      <c r="TWQ29" s="157"/>
      <c r="TWR29" s="157"/>
      <c r="TWS29" s="156"/>
      <c r="TWT29" s="157"/>
      <c r="TWU29" s="157"/>
      <c r="TWV29" s="156"/>
      <c r="TWW29" s="157"/>
      <c r="TWX29" s="157"/>
      <c r="TWY29" s="156"/>
      <c r="TWZ29" s="157"/>
      <c r="TXA29" s="157"/>
      <c r="TXB29" s="156"/>
      <c r="TXC29" s="157"/>
      <c r="TXD29" s="157"/>
      <c r="TXE29" s="156"/>
      <c r="TXF29" s="157"/>
      <c r="TXG29" s="157"/>
      <c r="TXH29" s="156"/>
      <c r="TXI29" s="157"/>
      <c r="TXJ29" s="157"/>
      <c r="TXK29" s="156"/>
      <c r="TXL29" s="157"/>
      <c r="TXM29" s="157"/>
      <c r="TXN29" s="156"/>
      <c r="TXO29" s="157"/>
      <c r="TXP29" s="157"/>
      <c r="TXQ29" s="156"/>
      <c r="TXR29" s="157"/>
      <c r="TXS29" s="157"/>
      <c r="TXT29" s="156"/>
      <c r="TXU29" s="157"/>
      <c r="TXV29" s="157"/>
      <c r="TXW29" s="156"/>
      <c r="TXX29" s="157"/>
      <c r="TXY29" s="157"/>
      <c r="TXZ29" s="156"/>
      <c r="TYA29" s="157"/>
      <c r="TYB29" s="157"/>
      <c r="TYC29" s="156"/>
      <c r="TYD29" s="157"/>
      <c r="TYE29" s="157"/>
      <c r="TYF29" s="156"/>
      <c r="TYG29" s="157"/>
      <c r="TYH29" s="157"/>
      <c r="TYI29" s="156"/>
      <c r="TYJ29" s="157"/>
      <c r="TYK29" s="157"/>
      <c r="TYL29" s="156"/>
      <c r="TYM29" s="157"/>
      <c r="TYN29" s="157"/>
      <c r="TYO29" s="156"/>
      <c r="TYP29" s="157"/>
      <c r="TYQ29" s="157"/>
      <c r="TYR29" s="156"/>
      <c r="TYS29" s="157"/>
      <c r="TYT29" s="157"/>
      <c r="TYU29" s="156"/>
      <c r="TYV29" s="157"/>
      <c r="TYW29" s="157"/>
      <c r="TYX29" s="156"/>
      <c r="TYY29" s="157"/>
      <c r="TYZ29" s="157"/>
      <c r="TZA29" s="156"/>
      <c r="TZB29" s="157"/>
      <c r="TZC29" s="157"/>
      <c r="TZD29" s="156"/>
      <c r="TZE29" s="157"/>
      <c r="TZF29" s="157"/>
      <c r="TZG29" s="156"/>
      <c r="TZH29" s="157"/>
      <c r="TZI29" s="157"/>
      <c r="TZJ29" s="156"/>
      <c r="TZK29" s="157"/>
      <c r="TZL29" s="157"/>
      <c r="TZM29" s="156"/>
      <c r="TZN29" s="157"/>
      <c r="TZO29" s="157"/>
      <c r="TZP29" s="156"/>
      <c r="TZQ29" s="157"/>
      <c r="TZR29" s="157"/>
      <c r="TZS29" s="156"/>
      <c r="TZT29" s="157"/>
      <c r="TZU29" s="157"/>
      <c r="TZV29" s="156"/>
      <c r="TZW29" s="157"/>
      <c r="TZX29" s="157"/>
      <c r="TZY29" s="156"/>
      <c r="TZZ29" s="157"/>
      <c r="UAA29" s="157"/>
      <c r="UAB29" s="156"/>
      <c r="UAC29" s="157"/>
      <c r="UAD29" s="157"/>
      <c r="UAE29" s="156"/>
      <c r="UAF29" s="157"/>
      <c r="UAG29" s="157"/>
      <c r="UAH29" s="156"/>
      <c r="UAI29" s="157"/>
      <c r="UAJ29" s="157"/>
      <c r="UAK29" s="156"/>
      <c r="UAL29" s="157"/>
      <c r="UAM29" s="157"/>
      <c r="UAN29" s="156"/>
      <c r="UAO29" s="157"/>
      <c r="UAP29" s="157"/>
      <c r="UAQ29" s="156"/>
      <c r="UAR29" s="157"/>
      <c r="UAS29" s="157"/>
      <c r="UAT29" s="156"/>
      <c r="UAU29" s="157"/>
      <c r="UAV29" s="157"/>
      <c r="UAW29" s="156"/>
      <c r="UAX29" s="157"/>
      <c r="UAY29" s="157"/>
      <c r="UAZ29" s="156"/>
      <c r="UBA29" s="157"/>
      <c r="UBB29" s="157"/>
      <c r="UBC29" s="156"/>
      <c r="UBD29" s="157"/>
      <c r="UBE29" s="157"/>
      <c r="UBF29" s="156"/>
      <c r="UBG29" s="157"/>
      <c r="UBH29" s="157"/>
      <c r="UBI29" s="156"/>
      <c r="UBJ29" s="157"/>
      <c r="UBK29" s="157"/>
      <c r="UBL29" s="156"/>
      <c r="UBM29" s="157"/>
      <c r="UBN29" s="157"/>
      <c r="UBO29" s="156"/>
      <c r="UBP29" s="157"/>
      <c r="UBQ29" s="157"/>
      <c r="UBR29" s="156"/>
      <c r="UBS29" s="157"/>
      <c r="UBT29" s="157"/>
      <c r="UBU29" s="156"/>
      <c r="UBV29" s="157"/>
      <c r="UBW29" s="157"/>
      <c r="UBX29" s="156"/>
      <c r="UBY29" s="157"/>
      <c r="UBZ29" s="157"/>
      <c r="UCA29" s="156"/>
      <c r="UCB29" s="157"/>
      <c r="UCC29" s="157"/>
      <c r="UCD29" s="156"/>
      <c r="UCE29" s="157"/>
      <c r="UCF29" s="157"/>
      <c r="UCG29" s="156"/>
      <c r="UCH29" s="157"/>
      <c r="UCI29" s="157"/>
      <c r="UCJ29" s="156"/>
      <c r="UCK29" s="157"/>
      <c r="UCL29" s="157"/>
      <c r="UCM29" s="156"/>
      <c r="UCN29" s="157"/>
      <c r="UCO29" s="157"/>
      <c r="UCP29" s="156"/>
      <c r="UCQ29" s="157"/>
      <c r="UCR29" s="157"/>
      <c r="UCS29" s="156"/>
      <c r="UCT29" s="157"/>
      <c r="UCU29" s="157"/>
      <c r="UCV29" s="156"/>
      <c r="UCW29" s="157"/>
      <c r="UCX29" s="157"/>
      <c r="UCY29" s="156"/>
      <c r="UCZ29" s="157"/>
      <c r="UDA29" s="157"/>
      <c r="UDB29" s="156"/>
      <c r="UDC29" s="157"/>
      <c r="UDD29" s="157"/>
      <c r="UDE29" s="156"/>
      <c r="UDF29" s="157"/>
      <c r="UDG29" s="157"/>
      <c r="UDH29" s="156"/>
      <c r="UDI29" s="157"/>
      <c r="UDJ29" s="157"/>
      <c r="UDK29" s="156"/>
      <c r="UDL29" s="157"/>
      <c r="UDM29" s="157"/>
      <c r="UDN29" s="156"/>
      <c r="UDO29" s="157"/>
      <c r="UDP29" s="157"/>
      <c r="UDQ29" s="156"/>
      <c r="UDR29" s="157"/>
      <c r="UDS29" s="157"/>
      <c r="UDT29" s="156"/>
      <c r="UDU29" s="157"/>
      <c r="UDV29" s="157"/>
      <c r="UDW29" s="156"/>
      <c r="UDX29" s="157"/>
      <c r="UDY29" s="157"/>
      <c r="UDZ29" s="156"/>
      <c r="UEA29" s="157"/>
      <c r="UEB29" s="157"/>
      <c r="UEC29" s="156"/>
      <c r="UED29" s="157"/>
      <c r="UEE29" s="157"/>
      <c r="UEF29" s="156"/>
      <c r="UEG29" s="157"/>
      <c r="UEH29" s="157"/>
      <c r="UEI29" s="156"/>
      <c r="UEJ29" s="157"/>
      <c r="UEK29" s="157"/>
      <c r="UEL29" s="156"/>
      <c r="UEM29" s="157"/>
      <c r="UEN29" s="157"/>
      <c r="UEO29" s="156"/>
      <c r="UEP29" s="157"/>
      <c r="UEQ29" s="157"/>
      <c r="UER29" s="156"/>
      <c r="UES29" s="157"/>
      <c r="UET29" s="157"/>
      <c r="UEU29" s="156"/>
      <c r="UEV29" s="157"/>
      <c r="UEW29" s="157"/>
      <c r="UEX29" s="156"/>
      <c r="UEY29" s="157"/>
      <c r="UEZ29" s="157"/>
      <c r="UFA29" s="156"/>
      <c r="UFB29" s="157"/>
      <c r="UFC29" s="157"/>
      <c r="UFD29" s="156"/>
      <c r="UFE29" s="157"/>
      <c r="UFF29" s="157"/>
      <c r="UFG29" s="156"/>
      <c r="UFH29" s="157"/>
      <c r="UFI29" s="157"/>
      <c r="UFJ29" s="156"/>
      <c r="UFK29" s="157"/>
      <c r="UFL29" s="157"/>
      <c r="UFM29" s="156"/>
      <c r="UFN29" s="157"/>
      <c r="UFO29" s="157"/>
      <c r="UFP29" s="156"/>
      <c r="UFQ29" s="157"/>
      <c r="UFR29" s="157"/>
      <c r="UFS29" s="156"/>
      <c r="UFT29" s="157"/>
      <c r="UFU29" s="157"/>
      <c r="UFV29" s="156"/>
      <c r="UFW29" s="157"/>
      <c r="UFX29" s="157"/>
      <c r="UFY29" s="156"/>
      <c r="UFZ29" s="157"/>
      <c r="UGA29" s="157"/>
      <c r="UGB29" s="156"/>
      <c r="UGC29" s="157"/>
      <c r="UGD29" s="157"/>
      <c r="UGE29" s="156"/>
      <c r="UGF29" s="157"/>
      <c r="UGG29" s="157"/>
      <c r="UGH29" s="156"/>
      <c r="UGI29" s="157"/>
      <c r="UGJ29" s="157"/>
      <c r="UGK29" s="156"/>
      <c r="UGL29" s="157"/>
      <c r="UGM29" s="157"/>
      <c r="UGN29" s="156"/>
      <c r="UGO29" s="157"/>
      <c r="UGP29" s="157"/>
      <c r="UGQ29" s="156"/>
      <c r="UGR29" s="157"/>
      <c r="UGS29" s="157"/>
      <c r="UGT29" s="156"/>
      <c r="UGU29" s="157"/>
      <c r="UGV29" s="157"/>
      <c r="UGW29" s="156"/>
      <c r="UGX29" s="157"/>
      <c r="UGY29" s="157"/>
      <c r="UGZ29" s="156"/>
      <c r="UHA29" s="157"/>
      <c r="UHB29" s="157"/>
      <c r="UHC29" s="156"/>
      <c r="UHD29" s="157"/>
      <c r="UHE29" s="157"/>
      <c r="UHF29" s="156"/>
      <c r="UHG29" s="157"/>
      <c r="UHH29" s="157"/>
      <c r="UHI29" s="156"/>
      <c r="UHJ29" s="157"/>
      <c r="UHK29" s="157"/>
      <c r="UHL29" s="156"/>
      <c r="UHM29" s="157"/>
      <c r="UHN29" s="157"/>
      <c r="UHO29" s="156"/>
      <c r="UHP29" s="157"/>
      <c r="UHQ29" s="157"/>
      <c r="UHR29" s="156"/>
      <c r="UHS29" s="157"/>
      <c r="UHT29" s="157"/>
      <c r="UHU29" s="156"/>
      <c r="UHV29" s="157"/>
      <c r="UHW29" s="157"/>
      <c r="UHX29" s="156"/>
      <c r="UHY29" s="157"/>
      <c r="UHZ29" s="157"/>
      <c r="UIA29" s="156"/>
      <c r="UIB29" s="157"/>
      <c r="UIC29" s="157"/>
      <c r="UID29" s="156"/>
      <c r="UIE29" s="157"/>
      <c r="UIF29" s="157"/>
      <c r="UIG29" s="156"/>
      <c r="UIH29" s="157"/>
      <c r="UII29" s="157"/>
      <c r="UIJ29" s="156"/>
      <c r="UIK29" s="157"/>
      <c r="UIL29" s="157"/>
      <c r="UIM29" s="156"/>
      <c r="UIN29" s="157"/>
      <c r="UIO29" s="157"/>
      <c r="UIP29" s="156"/>
      <c r="UIQ29" s="157"/>
      <c r="UIR29" s="157"/>
      <c r="UIS29" s="156"/>
      <c r="UIT29" s="157"/>
      <c r="UIU29" s="157"/>
      <c r="UIV29" s="156"/>
      <c r="UIW29" s="157"/>
      <c r="UIX29" s="157"/>
      <c r="UIY29" s="156"/>
      <c r="UIZ29" s="157"/>
      <c r="UJA29" s="157"/>
      <c r="UJB29" s="156"/>
      <c r="UJC29" s="157"/>
      <c r="UJD29" s="157"/>
      <c r="UJE29" s="156"/>
      <c r="UJF29" s="157"/>
      <c r="UJG29" s="157"/>
      <c r="UJH29" s="156"/>
      <c r="UJI29" s="157"/>
      <c r="UJJ29" s="157"/>
      <c r="UJK29" s="156"/>
      <c r="UJL29" s="157"/>
      <c r="UJM29" s="157"/>
      <c r="UJN29" s="156"/>
      <c r="UJO29" s="157"/>
      <c r="UJP29" s="157"/>
      <c r="UJQ29" s="156"/>
      <c r="UJR29" s="157"/>
      <c r="UJS29" s="157"/>
      <c r="UJT29" s="156"/>
      <c r="UJU29" s="157"/>
      <c r="UJV29" s="157"/>
      <c r="UJW29" s="156"/>
      <c r="UJX29" s="157"/>
      <c r="UJY29" s="157"/>
      <c r="UJZ29" s="156"/>
      <c r="UKA29" s="157"/>
      <c r="UKB29" s="157"/>
      <c r="UKC29" s="156"/>
      <c r="UKD29" s="157"/>
      <c r="UKE29" s="157"/>
      <c r="UKF29" s="156"/>
      <c r="UKG29" s="157"/>
      <c r="UKH29" s="157"/>
      <c r="UKI29" s="156"/>
      <c r="UKJ29" s="157"/>
      <c r="UKK29" s="157"/>
      <c r="UKL29" s="156"/>
      <c r="UKM29" s="157"/>
      <c r="UKN29" s="157"/>
      <c r="UKO29" s="156"/>
      <c r="UKP29" s="157"/>
      <c r="UKQ29" s="157"/>
      <c r="UKR29" s="156"/>
      <c r="UKS29" s="157"/>
      <c r="UKT29" s="157"/>
      <c r="UKU29" s="156"/>
      <c r="UKV29" s="157"/>
      <c r="UKW29" s="157"/>
      <c r="UKX29" s="156"/>
      <c r="UKY29" s="157"/>
      <c r="UKZ29" s="157"/>
      <c r="ULA29" s="156"/>
      <c r="ULB29" s="157"/>
      <c r="ULC29" s="157"/>
      <c r="ULD29" s="156"/>
      <c r="ULE29" s="157"/>
      <c r="ULF29" s="157"/>
      <c r="ULG29" s="156"/>
      <c r="ULH29" s="157"/>
      <c r="ULI29" s="157"/>
      <c r="ULJ29" s="156"/>
      <c r="ULK29" s="157"/>
      <c r="ULL29" s="157"/>
      <c r="ULM29" s="156"/>
      <c r="ULN29" s="157"/>
      <c r="ULO29" s="157"/>
      <c r="ULP29" s="156"/>
      <c r="ULQ29" s="157"/>
      <c r="ULR29" s="157"/>
      <c r="ULS29" s="156"/>
      <c r="ULT29" s="157"/>
      <c r="ULU29" s="157"/>
      <c r="ULV29" s="156"/>
      <c r="ULW29" s="157"/>
      <c r="ULX29" s="157"/>
      <c r="ULY29" s="156"/>
      <c r="ULZ29" s="157"/>
      <c r="UMA29" s="157"/>
      <c r="UMB29" s="156"/>
      <c r="UMC29" s="157"/>
      <c r="UMD29" s="157"/>
      <c r="UME29" s="156"/>
      <c r="UMF29" s="157"/>
      <c r="UMG29" s="157"/>
      <c r="UMH29" s="156"/>
      <c r="UMI29" s="157"/>
      <c r="UMJ29" s="157"/>
      <c r="UMK29" s="156"/>
      <c r="UML29" s="157"/>
      <c r="UMM29" s="157"/>
      <c r="UMN29" s="156"/>
      <c r="UMO29" s="157"/>
      <c r="UMP29" s="157"/>
      <c r="UMQ29" s="156"/>
      <c r="UMR29" s="157"/>
      <c r="UMS29" s="157"/>
      <c r="UMT29" s="156"/>
      <c r="UMU29" s="157"/>
      <c r="UMV29" s="157"/>
      <c r="UMW29" s="156"/>
      <c r="UMX29" s="157"/>
      <c r="UMY29" s="157"/>
      <c r="UMZ29" s="156"/>
      <c r="UNA29" s="157"/>
      <c r="UNB29" s="157"/>
      <c r="UNC29" s="156"/>
      <c r="UND29" s="157"/>
      <c r="UNE29" s="157"/>
      <c r="UNF29" s="156"/>
      <c r="UNG29" s="157"/>
      <c r="UNH29" s="157"/>
      <c r="UNI29" s="156"/>
      <c r="UNJ29" s="157"/>
      <c r="UNK29" s="157"/>
      <c r="UNL29" s="156"/>
      <c r="UNM29" s="157"/>
      <c r="UNN29" s="157"/>
      <c r="UNO29" s="156"/>
      <c r="UNP29" s="157"/>
      <c r="UNQ29" s="157"/>
      <c r="UNR29" s="156"/>
      <c r="UNS29" s="157"/>
      <c r="UNT29" s="157"/>
      <c r="UNU29" s="156"/>
      <c r="UNV29" s="157"/>
      <c r="UNW29" s="157"/>
      <c r="UNX29" s="156"/>
      <c r="UNY29" s="157"/>
      <c r="UNZ29" s="157"/>
      <c r="UOA29" s="156"/>
      <c r="UOB29" s="157"/>
      <c r="UOC29" s="157"/>
      <c r="UOD29" s="156"/>
      <c r="UOE29" s="157"/>
      <c r="UOF29" s="157"/>
      <c r="UOG29" s="156"/>
      <c r="UOH29" s="157"/>
      <c r="UOI29" s="157"/>
      <c r="UOJ29" s="156"/>
      <c r="UOK29" s="157"/>
      <c r="UOL29" s="157"/>
      <c r="UOM29" s="156"/>
      <c r="UON29" s="157"/>
      <c r="UOO29" s="157"/>
      <c r="UOP29" s="156"/>
      <c r="UOQ29" s="157"/>
      <c r="UOR29" s="157"/>
      <c r="UOS29" s="156"/>
      <c r="UOT29" s="157"/>
      <c r="UOU29" s="157"/>
      <c r="UOV29" s="156"/>
      <c r="UOW29" s="157"/>
      <c r="UOX29" s="157"/>
      <c r="UOY29" s="156"/>
      <c r="UOZ29" s="157"/>
      <c r="UPA29" s="157"/>
      <c r="UPB29" s="156"/>
      <c r="UPC29" s="157"/>
      <c r="UPD29" s="157"/>
      <c r="UPE29" s="156"/>
      <c r="UPF29" s="157"/>
      <c r="UPG29" s="157"/>
      <c r="UPH29" s="156"/>
      <c r="UPI29" s="157"/>
      <c r="UPJ29" s="157"/>
      <c r="UPK29" s="156"/>
      <c r="UPL29" s="157"/>
      <c r="UPM29" s="157"/>
      <c r="UPN29" s="156"/>
      <c r="UPO29" s="157"/>
      <c r="UPP29" s="157"/>
      <c r="UPQ29" s="156"/>
      <c r="UPR29" s="157"/>
      <c r="UPS29" s="157"/>
      <c r="UPT29" s="156"/>
      <c r="UPU29" s="157"/>
      <c r="UPV29" s="157"/>
      <c r="UPW29" s="156"/>
      <c r="UPX29" s="157"/>
      <c r="UPY29" s="157"/>
      <c r="UPZ29" s="156"/>
      <c r="UQA29" s="157"/>
      <c r="UQB29" s="157"/>
      <c r="UQC29" s="156"/>
      <c r="UQD29" s="157"/>
      <c r="UQE29" s="157"/>
      <c r="UQF29" s="156"/>
      <c r="UQG29" s="157"/>
      <c r="UQH29" s="157"/>
      <c r="UQI29" s="156"/>
      <c r="UQJ29" s="157"/>
      <c r="UQK29" s="157"/>
      <c r="UQL29" s="156"/>
      <c r="UQM29" s="157"/>
      <c r="UQN29" s="157"/>
      <c r="UQO29" s="156"/>
      <c r="UQP29" s="157"/>
      <c r="UQQ29" s="157"/>
      <c r="UQR29" s="156"/>
      <c r="UQS29" s="157"/>
      <c r="UQT29" s="157"/>
      <c r="UQU29" s="156"/>
      <c r="UQV29" s="157"/>
      <c r="UQW29" s="157"/>
      <c r="UQX29" s="156"/>
      <c r="UQY29" s="157"/>
      <c r="UQZ29" s="157"/>
      <c r="URA29" s="156"/>
      <c r="URB29" s="157"/>
      <c r="URC29" s="157"/>
      <c r="URD29" s="156"/>
      <c r="URE29" s="157"/>
      <c r="URF29" s="157"/>
      <c r="URG29" s="156"/>
      <c r="URH29" s="157"/>
      <c r="URI29" s="157"/>
      <c r="URJ29" s="156"/>
      <c r="URK29" s="157"/>
      <c r="URL29" s="157"/>
      <c r="URM29" s="156"/>
      <c r="URN29" s="157"/>
      <c r="URO29" s="157"/>
      <c r="URP29" s="156"/>
      <c r="URQ29" s="157"/>
      <c r="URR29" s="157"/>
      <c r="URS29" s="156"/>
      <c r="URT29" s="157"/>
      <c r="URU29" s="157"/>
      <c r="URV29" s="156"/>
      <c r="URW29" s="157"/>
      <c r="URX29" s="157"/>
      <c r="URY29" s="156"/>
      <c r="URZ29" s="157"/>
      <c r="USA29" s="157"/>
      <c r="USB29" s="156"/>
      <c r="USC29" s="157"/>
      <c r="USD29" s="157"/>
      <c r="USE29" s="156"/>
      <c r="USF29" s="157"/>
      <c r="USG29" s="157"/>
      <c r="USH29" s="156"/>
      <c r="USI29" s="157"/>
      <c r="USJ29" s="157"/>
      <c r="USK29" s="156"/>
      <c r="USL29" s="157"/>
      <c r="USM29" s="157"/>
      <c r="USN29" s="156"/>
      <c r="USO29" s="157"/>
      <c r="USP29" s="157"/>
      <c r="USQ29" s="156"/>
      <c r="USR29" s="157"/>
      <c r="USS29" s="157"/>
      <c r="UST29" s="156"/>
      <c r="USU29" s="157"/>
      <c r="USV29" s="157"/>
      <c r="USW29" s="156"/>
      <c r="USX29" s="157"/>
      <c r="USY29" s="157"/>
      <c r="USZ29" s="156"/>
      <c r="UTA29" s="157"/>
      <c r="UTB29" s="157"/>
      <c r="UTC29" s="156"/>
      <c r="UTD29" s="157"/>
      <c r="UTE29" s="157"/>
      <c r="UTF29" s="156"/>
      <c r="UTG29" s="157"/>
      <c r="UTH29" s="157"/>
      <c r="UTI29" s="156"/>
      <c r="UTJ29" s="157"/>
      <c r="UTK29" s="157"/>
      <c r="UTL29" s="156"/>
      <c r="UTM29" s="157"/>
      <c r="UTN29" s="157"/>
      <c r="UTO29" s="156"/>
      <c r="UTP29" s="157"/>
      <c r="UTQ29" s="157"/>
      <c r="UTR29" s="156"/>
      <c r="UTS29" s="157"/>
      <c r="UTT29" s="157"/>
      <c r="UTU29" s="156"/>
      <c r="UTV29" s="157"/>
      <c r="UTW29" s="157"/>
      <c r="UTX29" s="156"/>
      <c r="UTY29" s="157"/>
      <c r="UTZ29" s="157"/>
      <c r="UUA29" s="156"/>
      <c r="UUB29" s="157"/>
      <c r="UUC29" s="157"/>
      <c r="UUD29" s="156"/>
      <c r="UUE29" s="157"/>
      <c r="UUF29" s="157"/>
      <c r="UUG29" s="156"/>
      <c r="UUH29" s="157"/>
      <c r="UUI29" s="157"/>
      <c r="UUJ29" s="156"/>
      <c r="UUK29" s="157"/>
      <c r="UUL29" s="157"/>
      <c r="UUM29" s="156"/>
      <c r="UUN29" s="157"/>
      <c r="UUO29" s="157"/>
      <c r="UUP29" s="156"/>
      <c r="UUQ29" s="157"/>
      <c r="UUR29" s="157"/>
      <c r="UUS29" s="156"/>
      <c r="UUT29" s="157"/>
      <c r="UUU29" s="157"/>
      <c r="UUV29" s="156"/>
      <c r="UUW29" s="157"/>
      <c r="UUX29" s="157"/>
      <c r="UUY29" s="156"/>
      <c r="UUZ29" s="157"/>
      <c r="UVA29" s="157"/>
      <c r="UVB29" s="156"/>
      <c r="UVC29" s="157"/>
      <c r="UVD29" s="157"/>
      <c r="UVE29" s="156"/>
      <c r="UVF29" s="157"/>
      <c r="UVG29" s="157"/>
      <c r="UVH29" s="156"/>
      <c r="UVI29" s="157"/>
      <c r="UVJ29" s="157"/>
      <c r="UVK29" s="156"/>
      <c r="UVL29" s="157"/>
      <c r="UVM29" s="157"/>
      <c r="UVN29" s="156"/>
      <c r="UVO29" s="157"/>
      <c r="UVP29" s="157"/>
      <c r="UVQ29" s="156"/>
      <c r="UVR29" s="157"/>
      <c r="UVS29" s="157"/>
      <c r="UVT29" s="156"/>
      <c r="UVU29" s="157"/>
      <c r="UVV29" s="157"/>
      <c r="UVW29" s="156"/>
      <c r="UVX29" s="157"/>
      <c r="UVY29" s="157"/>
      <c r="UVZ29" s="156"/>
      <c r="UWA29" s="157"/>
      <c r="UWB29" s="157"/>
      <c r="UWC29" s="156"/>
      <c r="UWD29" s="157"/>
      <c r="UWE29" s="157"/>
      <c r="UWF29" s="156"/>
      <c r="UWG29" s="157"/>
      <c r="UWH29" s="157"/>
      <c r="UWI29" s="156"/>
      <c r="UWJ29" s="157"/>
      <c r="UWK29" s="157"/>
      <c r="UWL29" s="156"/>
      <c r="UWM29" s="157"/>
      <c r="UWN29" s="157"/>
      <c r="UWO29" s="156"/>
      <c r="UWP29" s="157"/>
      <c r="UWQ29" s="157"/>
      <c r="UWR29" s="156"/>
      <c r="UWS29" s="157"/>
      <c r="UWT29" s="157"/>
      <c r="UWU29" s="156"/>
      <c r="UWV29" s="157"/>
      <c r="UWW29" s="157"/>
      <c r="UWX29" s="156"/>
      <c r="UWY29" s="157"/>
      <c r="UWZ29" s="157"/>
      <c r="UXA29" s="156"/>
      <c r="UXB29" s="157"/>
      <c r="UXC29" s="157"/>
      <c r="UXD29" s="156"/>
      <c r="UXE29" s="157"/>
      <c r="UXF29" s="157"/>
      <c r="UXG29" s="156"/>
      <c r="UXH29" s="157"/>
      <c r="UXI29" s="157"/>
      <c r="UXJ29" s="156"/>
      <c r="UXK29" s="157"/>
      <c r="UXL29" s="157"/>
      <c r="UXM29" s="156"/>
      <c r="UXN29" s="157"/>
      <c r="UXO29" s="157"/>
      <c r="UXP29" s="156"/>
      <c r="UXQ29" s="157"/>
      <c r="UXR29" s="157"/>
      <c r="UXS29" s="156"/>
      <c r="UXT29" s="157"/>
      <c r="UXU29" s="157"/>
      <c r="UXV29" s="156"/>
      <c r="UXW29" s="157"/>
      <c r="UXX29" s="157"/>
      <c r="UXY29" s="156"/>
      <c r="UXZ29" s="157"/>
      <c r="UYA29" s="157"/>
      <c r="UYB29" s="156"/>
      <c r="UYC29" s="157"/>
      <c r="UYD29" s="157"/>
      <c r="UYE29" s="156"/>
      <c r="UYF29" s="157"/>
      <c r="UYG29" s="157"/>
      <c r="UYH29" s="156"/>
      <c r="UYI29" s="157"/>
      <c r="UYJ29" s="157"/>
      <c r="UYK29" s="156"/>
      <c r="UYL29" s="157"/>
      <c r="UYM29" s="157"/>
      <c r="UYN29" s="156"/>
      <c r="UYO29" s="157"/>
      <c r="UYP29" s="157"/>
      <c r="UYQ29" s="156"/>
      <c r="UYR29" s="157"/>
      <c r="UYS29" s="157"/>
      <c r="UYT29" s="156"/>
      <c r="UYU29" s="157"/>
      <c r="UYV29" s="157"/>
      <c r="UYW29" s="156"/>
      <c r="UYX29" s="157"/>
      <c r="UYY29" s="157"/>
      <c r="UYZ29" s="156"/>
      <c r="UZA29" s="157"/>
      <c r="UZB29" s="157"/>
      <c r="UZC29" s="156"/>
      <c r="UZD29" s="157"/>
      <c r="UZE29" s="157"/>
      <c r="UZF29" s="156"/>
      <c r="UZG29" s="157"/>
      <c r="UZH29" s="157"/>
      <c r="UZI29" s="156"/>
      <c r="UZJ29" s="157"/>
      <c r="UZK29" s="157"/>
      <c r="UZL29" s="156"/>
      <c r="UZM29" s="157"/>
      <c r="UZN29" s="157"/>
      <c r="UZO29" s="156"/>
      <c r="UZP29" s="157"/>
      <c r="UZQ29" s="157"/>
      <c r="UZR29" s="156"/>
      <c r="UZS29" s="157"/>
      <c r="UZT29" s="157"/>
      <c r="UZU29" s="156"/>
      <c r="UZV29" s="157"/>
      <c r="UZW29" s="157"/>
      <c r="UZX29" s="156"/>
      <c r="UZY29" s="157"/>
      <c r="UZZ29" s="157"/>
      <c r="VAA29" s="156"/>
      <c r="VAB29" s="157"/>
      <c r="VAC29" s="157"/>
      <c r="VAD29" s="156"/>
      <c r="VAE29" s="157"/>
      <c r="VAF29" s="157"/>
      <c r="VAG29" s="156"/>
      <c r="VAH29" s="157"/>
      <c r="VAI29" s="157"/>
      <c r="VAJ29" s="156"/>
      <c r="VAK29" s="157"/>
      <c r="VAL29" s="157"/>
      <c r="VAM29" s="156"/>
      <c r="VAN29" s="157"/>
      <c r="VAO29" s="157"/>
      <c r="VAP29" s="156"/>
      <c r="VAQ29" s="157"/>
      <c r="VAR29" s="157"/>
      <c r="VAS29" s="156"/>
      <c r="VAT29" s="157"/>
      <c r="VAU29" s="157"/>
      <c r="VAV29" s="156"/>
      <c r="VAW29" s="157"/>
      <c r="VAX29" s="157"/>
      <c r="VAY29" s="156"/>
      <c r="VAZ29" s="157"/>
      <c r="VBA29" s="157"/>
      <c r="VBB29" s="156"/>
      <c r="VBC29" s="157"/>
      <c r="VBD29" s="157"/>
      <c r="VBE29" s="156"/>
      <c r="VBF29" s="157"/>
      <c r="VBG29" s="157"/>
      <c r="VBH29" s="156"/>
      <c r="VBI29" s="157"/>
      <c r="VBJ29" s="157"/>
      <c r="VBK29" s="156"/>
      <c r="VBL29" s="157"/>
      <c r="VBM29" s="157"/>
      <c r="VBN29" s="156"/>
      <c r="VBO29" s="157"/>
      <c r="VBP29" s="157"/>
      <c r="VBQ29" s="156"/>
      <c r="VBR29" s="157"/>
      <c r="VBS29" s="157"/>
      <c r="VBT29" s="156"/>
      <c r="VBU29" s="157"/>
      <c r="VBV29" s="157"/>
      <c r="VBW29" s="156"/>
      <c r="VBX29" s="157"/>
      <c r="VBY29" s="157"/>
      <c r="VBZ29" s="156"/>
      <c r="VCA29" s="157"/>
      <c r="VCB29" s="157"/>
      <c r="VCC29" s="156"/>
      <c r="VCD29" s="157"/>
      <c r="VCE29" s="157"/>
      <c r="VCF29" s="156"/>
      <c r="VCG29" s="157"/>
      <c r="VCH29" s="157"/>
      <c r="VCI29" s="156"/>
      <c r="VCJ29" s="157"/>
      <c r="VCK29" s="157"/>
      <c r="VCL29" s="156"/>
      <c r="VCM29" s="157"/>
      <c r="VCN29" s="157"/>
      <c r="VCO29" s="156"/>
      <c r="VCP29" s="157"/>
      <c r="VCQ29" s="157"/>
      <c r="VCR29" s="156"/>
      <c r="VCS29" s="157"/>
      <c r="VCT29" s="157"/>
      <c r="VCU29" s="156"/>
      <c r="VCV29" s="157"/>
      <c r="VCW29" s="157"/>
      <c r="VCX29" s="156"/>
      <c r="VCY29" s="157"/>
      <c r="VCZ29" s="157"/>
      <c r="VDA29" s="156"/>
      <c r="VDB29" s="157"/>
      <c r="VDC29" s="157"/>
      <c r="VDD29" s="156"/>
      <c r="VDE29" s="157"/>
      <c r="VDF29" s="157"/>
      <c r="VDG29" s="156"/>
      <c r="VDH29" s="157"/>
      <c r="VDI29" s="157"/>
      <c r="VDJ29" s="156"/>
      <c r="VDK29" s="157"/>
      <c r="VDL29" s="157"/>
      <c r="VDM29" s="156"/>
      <c r="VDN29" s="157"/>
      <c r="VDO29" s="157"/>
      <c r="VDP29" s="156"/>
      <c r="VDQ29" s="157"/>
      <c r="VDR29" s="157"/>
      <c r="VDS29" s="156"/>
      <c r="VDT29" s="157"/>
      <c r="VDU29" s="157"/>
      <c r="VDV29" s="156"/>
      <c r="VDW29" s="157"/>
      <c r="VDX29" s="157"/>
      <c r="VDY29" s="156"/>
      <c r="VDZ29" s="157"/>
      <c r="VEA29" s="157"/>
      <c r="VEB29" s="156"/>
      <c r="VEC29" s="157"/>
      <c r="VED29" s="157"/>
      <c r="VEE29" s="156"/>
      <c r="VEF29" s="157"/>
      <c r="VEG29" s="157"/>
      <c r="VEH29" s="156"/>
      <c r="VEI29" s="157"/>
      <c r="VEJ29" s="157"/>
      <c r="VEK29" s="156"/>
      <c r="VEL29" s="157"/>
      <c r="VEM29" s="157"/>
      <c r="VEN29" s="156"/>
      <c r="VEO29" s="157"/>
      <c r="VEP29" s="157"/>
      <c r="VEQ29" s="156"/>
      <c r="VER29" s="157"/>
      <c r="VES29" s="157"/>
      <c r="VET29" s="156"/>
      <c r="VEU29" s="157"/>
      <c r="VEV29" s="157"/>
      <c r="VEW29" s="156"/>
      <c r="VEX29" s="157"/>
      <c r="VEY29" s="157"/>
      <c r="VEZ29" s="156"/>
      <c r="VFA29" s="157"/>
      <c r="VFB29" s="157"/>
      <c r="VFC29" s="156"/>
      <c r="VFD29" s="157"/>
      <c r="VFE29" s="157"/>
      <c r="VFF29" s="156"/>
      <c r="VFG29" s="157"/>
      <c r="VFH29" s="157"/>
      <c r="VFI29" s="156"/>
      <c r="VFJ29" s="157"/>
      <c r="VFK29" s="157"/>
      <c r="VFL29" s="156"/>
      <c r="VFM29" s="157"/>
      <c r="VFN29" s="157"/>
      <c r="VFO29" s="156"/>
      <c r="VFP29" s="157"/>
      <c r="VFQ29" s="157"/>
      <c r="VFR29" s="156"/>
      <c r="VFS29" s="157"/>
      <c r="VFT29" s="157"/>
      <c r="VFU29" s="156"/>
      <c r="VFV29" s="157"/>
      <c r="VFW29" s="157"/>
      <c r="VFX29" s="156"/>
      <c r="VFY29" s="157"/>
      <c r="VFZ29" s="157"/>
      <c r="VGA29" s="156"/>
      <c r="VGB29" s="157"/>
      <c r="VGC29" s="157"/>
      <c r="VGD29" s="156"/>
      <c r="VGE29" s="157"/>
      <c r="VGF29" s="157"/>
      <c r="VGG29" s="156"/>
      <c r="VGH29" s="157"/>
      <c r="VGI29" s="157"/>
      <c r="VGJ29" s="156"/>
      <c r="VGK29" s="157"/>
      <c r="VGL29" s="157"/>
      <c r="VGM29" s="156"/>
      <c r="VGN29" s="157"/>
      <c r="VGO29" s="157"/>
      <c r="VGP29" s="156"/>
      <c r="VGQ29" s="157"/>
      <c r="VGR29" s="157"/>
      <c r="VGS29" s="156"/>
      <c r="VGT29" s="157"/>
      <c r="VGU29" s="157"/>
      <c r="VGV29" s="156"/>
      <c r="VGW29" s="157"/>
      <c r="VGX29" s="157"/>
      <c r="VGY29" s="156"/>
      <c r="VGZ29" s="157"/>
      <c r="VHA29" s="157"/>
      <c r="VHB29" s="156"/>
      <c r="VHC29" s="157"/>
      <c r="VHD29" s="157"/>
      <c r="VHE29" s="156"/>
      <c r="VHF29" s="157"/>
      <c r="VHG29" s="157"/>
      <c r="VHH29" s="156"/>
      <c r="VHI29" s="157"/>
      <c r="VHJ29" s="157"/>
      <c r="VHK29" s="156"/>
      <c r="VHL29" s="157"/>
      <c r="VHM29" s="157"/>
      <c r="VHN29" s="156"/>
      <c r="VHO29" s="157"/>
      <c r="VHP29" s="157"/>
      <c r="VHQ29" s="156"/>
      <c r="VHR29" s="157"/>
      <c r="VHS29" s="157"/>
      <c r="VHT29" s="156"/>
      <c r="VHU29" s="157"/>
      <c r="VHV29" s="157"/>
      <c r="VHW29" s="156"/>
      <c r="VHX29" s="157"/>
      <c r="VHY29" s="157"/>
      <c r="VHZ29" s="156"/>
      <c r="VIA29" s="157"/>
      <c r="VIB29" s="157"/>
      <c r="VIC29" s="156"/>
      <c r="VID29" s="157"/>
      <c r="VIE29" s="157"/>
      <c r="VIF29" s="156"/>
      <c r="VIG29" s="157"/>
      <c r="VIH29" s="157"/>
      <c r="VII29" s="156"/>
      <c r="VIJ29" s="157"/>
      <c r="VIK29" s="157"/>
      <c r="VIL29" s="156"/>
      <c r="VIM29" s="157"/>
      <c r="VIN29" s="157"/>
      <c r="VIO29" s="156"/>
      <c r="VIP29" s="157"/>
      <c r="VIQ29" s="157"/>
      <c r="VIR29" s="156"/>
      <c r="VIS29" s="157"/>
      <c r="VIT29" s="157"/>
      <c r="VIU29" s="156"/>
      <c r="VIV29" s="157"/>
      <c r="VIW29" s="157"/>
      <c r="VIX29" s="156"/>
      <c r="VIY29" s="157"/>
      <c r="VIZ29" s="157"/>
      <c r="VJA29" s="156"/>
      <c r="VJB29" s="157"/>
      <c r="VJC29" s="157"/>
      <c r="VJD29" s="156"/>
      <c r="VJE29" s="157"/>
      <c r="VJF29" s="157"/>
      <c r="VJG29" s="156"/>
      <c r="VJH29" s="157"/>
      <c r="VJI29" s="157"/>
      <c r="VJJ29" s="156"/>
      <c r="VJK29" s="157"/>
      <c r="VJL29" s="157"/>
      <c r="VJM29" s="156"/>
      <c r="VJN29" s="157"/>
      <c r="VJO29" s="157"/>
      <c r="VJP29" s="156"/>
      <c r="VJQ29" s="157"/>
      <c r="VJR29" s="157"/>
      <c r="VJS29" s="156"/>
      <c r="VJT29" s="157"/>
      <c r="VJU29" s="157"/>
      <c r="VJV29" s="156"/>
      <c r="VJW29" s="157"/>
      <c r="VJX29" s="157"/>
      <c r="VJY29" s="156"/>
      <c r="VJZ29" s="157"/>
      <c r="VKA29" s="157"/>
      <c r="VKB29" s="156"/>
      <c r="VKC29" s="157"/>
      <c r="VKD29" s="157"/>
      <c r="VKE29" s="156"/>
      <c r="VKF29" s="157"/>
      <c r="VKG29" s="157"/>
      <c r="VKH29" s="156"/>
      <c r="VKI29" s="157"/>
      <c r="VKJ29" s="157"/>
      <c r="VKK29" s="156"/>
      <c r="VKL29" s="157"/>
      <c r="VKM29" s="157"/>
      <c r="VKN29" s="156"/>
      <c r="VKO29" s="157"/>
      <c r="VKP29" s="157"/>
      <c r="VKQ29" s="156"/>
      <c r="VKR29" s="157"/>
      <c r="VKS29" s="157"/>
      <c r="VKT29" s="156"/>
      <c r="VKU29" s="157"/>
      <c r="VKV29" s="157"/>
      <c r="VKW29" s="156"/>
      <c r="VKX29" s="157"/>
      <c r="VKY29" s="157"/>
      <c r="VKZ29" s="156"/>
      <c r="VLA29" s="157"/>
      <c r="VLB29" s="157"/>
      <c r="VLC29" s="156"/>
      <c r="VLD29" s="157"/>
      <c r="VLE29" s="157"/>
      <c r="VLF29" s="156"/>
      <c r="VLG29" s="157"/>
      <c r="VLH29" s="157"/>
      <c r="VLI29" s="156"/>
      <c r="VLJ29" s="157"/>
      <c r="VLK29" s="157"/>
      <c r="VLL29" s="156"/>
      <c r="VLM29" s="157"/>
      <c r="VLN29" s="157"/>
      <c r="VLO29" s="156"/>
      <c r="VLP29" s="157"/>
      <c r="VLQ29" s="157"/>
      <c r="VLR29" s="156"/>
      <c r="VLS29" s="157"/>
      <c r="VLT29" s="157"/>
      <c r="VLU29" s="156"/>
      <c r="VLV29" s="157"/>
      <c r="VLW29" s="157"/>
      <c r="VLX29" s="156"/>
      <c r="VLY29" s="157"/>
      <c r="VLZ29" s="157"/>
      <c r="VMA29" s="156"/>
      <c r="VMB29" s="157"/>
      <c r="VMC29" s="157"/>
      <c r="VMD29" s="156"/>
      <c r="VME29" s="157"/>
      <c r="VMF29" s="157"/>
      <c r="VMG29" s="156"/>
      <c r="VMH29" s="157"/>
      <c r="VMI29" s="157"/>
      <c r="VMJ29" s="156"/>
      <c r="VMK29" s="157"/>
      <c r="VML29" s="157"/>
      <c r="VMM29" s="156"/>
      <c r="VMN29" s="157"/>
      <c r="VMO29" s="157"/>
      <c r="VMP29" s="156"/>
      <c r="VMQ29" s="157"/>
      <c r="VMR29" s="157"/>
      <c r="VMS29" s="156"/>
      <c r="VMT29" s="157"/>
      <c r="VMU29" s="157"/>
      <c r="VMV29" s="156"/>
      <c r="VMW29" s="157"/>
      <c r="VMX29" s="157"/>
      <c r="VMY29" s="156"/>
      <c r="VMZ29" s="157"/>
      <c r="VNA29" s="157"/>
      <c r="VNB29" s="156"/>
      <c r="VNC29" s="157"/>
      <c r="VND29" s="157"/>
      <c r="VNE29" s="156"/>
      <c r="VNF29" s="157"/>
      <c r="VNG29" s="157"/>
      <c r="VNH29" s="156"/>
      <c r="VNI29" s="157"/>
      <c r="VNJ29" s="157"/>
      <c r="VNK29" s="156"/>
      <c r="VNL29" s="157"/>
      <c r="VNM29" s="157"/>
      <c r="VNN29" s="156"/>
      <c r="VNO29" s="157"/>
      <c r="VNP29" s="157"/>
      <c r="VNQ29" s="156"/>
      <c r="VNR29" s="157"/>
      <c r="VNS29" s="157"/>
      <c r="VNT29" s="156"/>
      <c r="VNU29" s="157"/>
      <c r="VNV29" s="157"/>
      <c r="VNW29" s="156"/>
      <c r="VNX29" s="157"/>
      <c r="VNY29" s="157"/>
      <c r="VNZ29" s="156"/>
      <c r="VOA29" s="157"/>
      <c r="VOB29" s="157"/>
      <c r="VOC29" s="156"/>
      <c r="VOD29" s="157"/>
      <c r="VOE29" s="157"/>
      <c r="VOF29" s="156"/>
      <c r="VOG29" s="157"/>
      <c r="VOH29" s="157"/>
      <c r="VOI29" s="156"/>
      <c r="VOJ29" s="157"/>
      <c r="VOK29" s="157"/>
      <c r="VOL29" s="156"/>
      <c r="VOM29" s="157"/>
      <c r="VON29" s="157"/>
      <c r="VOO29" s="156"/>
      <c r="VOP29" s="157"/>
      <c r="VOQ29" s="157"/>
      <c r="VOR29" s="156"/>
      <c r="VOS29" s="157"/>
      <c r="VOT29" s="157"/>
      <c r="VOU29" s="156"/>
      <c r="VOV29" s="157"/>
      <c r="VOW29" s="157"/>
      <c r="VOX29" s="156"/>
      <c r="VOY29" s="157"/>
      <c r="VOZ29" s="157"/>
      <c r="VPA29" s="156"/>
      <c r="VPB29" s="157"/>
      <c r="VPC29" s="157"/>
      <c r="VPD29" s="156"/>
      <c r="VPE29" s="157"/>
      <c r="VPF29" s="157"/>
      <c r="VPG29" s="156"/>
      <c r="VPH29" s="157"/>
      <c r="VPI29" s="157"/>
      <c r="VPJ29" s="156"/>
      <c r="VPK29" s="157"/>
      <c r="VPL29" s="157"/>
      <c r="VPM29" s="156"/>
      <c r="VPN29" s="157"/>
      <c r="VPO29" s="157"/>
      <c r="VPP29" s="156"/>
      <c r="VPQ29" s="157"/>
      <c r="VPR29" s="157"/>
      <c r="VPS29" s="156"/>
      <c r="VPT29" s="157"/>
      <c r="VPU29" s="157"/>
      <c r="VPV29" s="156"/>
      <c r="VPW29" s="157"/>
      <c r="VPX29" s="157"/>
      <c r="VPY29" s="156"/>
      <c r="VPZ29" s="157"/>
      <c r="VQA29" s="157"/>
      <c r="VQB29" s="156"/>
      <c r="VQC29" s="157"/>
      <c r="VQD29" s="157"/>
      <c r="VQE29" s="156"/>
      <c r="VQF29" s="157"/>
      <c r="VQG29" s="157"/>
      <c r="VQH29" s="156"/>
      <c r="VQI29" s="157"/>
      <c r="VQJ29" s="157"/>
      <c r="VQK29" s="156"/>
      <c r="VQL29" s="157"/>
      <c r="VQM29" s="157"/>
      <c r="VQN29" s="156"/>
      <c r="VQO29" s="157"/>
      <c r="VQP29" s="157"/>
      <c r="VQQ29" s="156"/>
      <c r="VQR29" s="157"/>
      <c r="VQS29" s="157"/>
      <c r="VQT29" s="156"/>
      <c r="VQU29" s="157"/>
      <c r="VQV29" s="157"/>
      <c r="VQW29" s="156"/>
      <c r="VQX29" s="157"/>
      <c r="VQY29" s="157"/>
      <c r="VQZ29" s="156"/>
      <c r="VRA29" s="157"/>
      <c r="VRB29" s="157"/>
      <c r="VRC29" s="156"/>
      <c r="VRD29" s="157"/>
      <c r="VRE29" s="157"/>
      <c r="VRF29" s="156"/>
      <c r="VRG29" s="157"/>
      <c r="VRH29" s="157"/>
      <c r="VRI29" s="156"/>
      <c r="VRJ29" s="157"/>
      <c r="VRK29" s="157"/>
      <c r="VRL29" s="156"/>
      <c r="VRM29" s="157"/>
      <c r="VRN29" s="157"/>
      <c r="VRO29" s="156"/>
      <c r="VRP29" s="157"/>
      <c r="VRQ29" s="157"/>
      <c r="VRR29" s="156"/>
      <c r="VRS29" s="157"/>
      <c r="VRT29" s="157"/>
      <c r="VRU29" s="156"/>
      <c r="VRV29" s="157"/>
      <c r="VRW29" s="157"/>
      <c r="VRX29" s="156"/>
      <c r="VRY29" s="157"/>
      <c r="VRZ29" s="157"/>
      <c r="VSA29" s="156"/>
      <c r="VSB29" s="157"/>
      <c r="VSC29" s="157"/>
      <c r="VSD29" s="156"/>
      <c r="VSE29" s="157"/>
      <c r="VSF29" s="157"/>
      <c r="VSG29" s="156"/>
      <c r="VSH29" s="157"/>
      <c r="VSI29" s="157"/>
      <c r="VSJ29" s="156"/>
      <c r="VSK29" s="157"/>
      <c r="VSL29" s="157"/>
      <c r="VSM29" s="156"/>
      <c r="VSN29" s="157"/>
      <c r="VSO29" s="157"/>
      <c r="VSP29" s="156"/>
      <c r="VSQ29" s="157"/>
      <c r="VSR29" s="157"/>
      <c r="VSS29" s="156"/>
      <c r="VST29" s="157"/>
      <c r="VSU29" s="157"/>
      <c r="VSV29" s="156"/>
      <c r="VSW29" s="157"/>
      <c r="VSX29" s="157"/>
      <c r="VSY29" s="156"/>
      <c r="VSZ29" s="157"/>
      <c r="VTA29" s="157"/>
      <c r="VTB29" s="156"/>
      <c r="VTC29" s="157"/>
      <c r="VTD29" s="157"/>
      <c r="VTE29" s="156"/>
      <c r="VTF29" s="157"/>
      <c r="VTG29" s="157"/>
      <c r="VTH29" s="156"/>
      <c r="VTI29" s="157"/>
      <c r="VTJ29" s="157"/>
      <c r="VTK29" s="156"/>
      <c r="VTL29" s="157"/>
      <c r="VTM29" s="157"/>
      <c r="VTN29" s="156"/>
      <c r="VTO29" s="157"/>
      <c r="VTP29" s="157"/>
      <c r="VTQ29" s="156"/>
      <c r="VTR29" s="157"/>
      <c r="VTS29" s="157"/>
      <c r="VTT29" s="156"/>
      <c r="VTU29" s="157"/>
      <c r="VTV29" s="157"/>
      <c r="VTW29" s="156"/>
      <c r="VTX29" s="157"/>
      <c r="VTY29" s="157"/>
      <c r="VTZ29" s="156"/>
      <c r="VUA29" s="157"/>
      <c r="VUB29" s="157"/>
      <c r="VUC29" s="156"/>
      <c r="VUD29" s="157"/>
      <c r="VUE29" s="157"/>
      <c r="VUF29" s="156"/>
      <c r="VUG29" s="157"/>
      <c r="VUH29" s="157"/>
      <c r="VUI29" s="156"/>
      <c r="VUJ29" s="157"/>
      <c r="VUK29" s="157"/>
      <c r="VUL29" s="156"/>
      <c r="VUM29" s="157"/>
      <c r="VUN29" s="157"/>
      <c r="VUO29" s="156"/>
      <c r="VUP29" s="157"/>
      <c r="VUQ29" s="157"/>
      <c r="VUR29" s="156"/>
      <c r="VUS29" s="157"/>
      <c r="VUT29" s="157"/>
      <c r="VUU29" s="156"/>
      <c r="VUV29" s="157"/>
      <c r="VUW29" s="157"/>
      <c r="VUX29" s="156"/>
      <c r="VUY29" s="157"/>
      <c r="VUZ29" s="157"/>
      <c r="VVA29" s="156"/>
      <c r="VVB29" s="157"/>
      <c r="VVC29" s="157"/>
      <c r="VVD29" s="156"/>
      <c r="VVE29" s="157"/>
      <c r="VVF29" s="157"/>
      <c r="VVG29" s="156"/>
      <c r="VVH29" s="157"/>
      <c r="VVI29" s="157"/>
      <c r="VVJ29" s="156"/>
      <c r="VVK29" s="157"/>
      <c r="VVL29" s="157"/>
      <c r="VVM29" s="156"/>
      <c r="VVN29" s="157"/>
      <c r="VVO29" s="157"/>
      <c r="VVP29" s="156"/>
      <c r="VVQ29" s="157"/>
      <c r="VVR29" s="157"/>
      <c r="VVS29" s="156"/>
      <c r="VVT29" s="157"/>
      <c r="VVU29" s="157"/>
      <c r="VVV29" s="156"/>
      <c r="VVW29" s="157"/>
      <c r="VVX29" s="157"/>
      <c r="VVY29" s="156"/>
      <c r="VVZ29" s="157"/>
      <c r="VWA29" s="157"/>
      <c r="VWB29" s="156"/>
      <c r="VWC29" s="157"/>
      <c r="VWD29" s="157"/>
      <c r="VWE29" s="156"/>
      <c r="VWF29" s="157"/>
      <c r="VWG29" s="157"/>
      <c r="VWH29" s="156"/>
      <c r="VWI29" s="157"/>
      <c r="VWJ29" s="157"/>
      <c r="VWK29" s="156"/>
      <c r="VWL29" s="157"/>
      <c r="VWM29" s="157"/>
      <c r="VWN29" s="156"/>
      <c r="VWO29" s="157"/>
      <c r="VWP29" s="157"/>
      <c r="VWQ29" s="156"/>
      <c r="VWR29" s="157"/>
      <c r="VWS29" s="157"/>
      <c r="VWT29" s="156"/>
      <c r="VWU29" s="157"/>
      <c r="VWV29" s="157"/>
      <c r="VWW29" s="156"/>
      <c r="VWX29" s="157"/>
      <c r="VWY29" s="157"/>
      <c r="VWZ29" s="156"/>
      <c r="VXA29" s="157"/>
      <c r="VXB29" s="157"/>
      <c r="VXC29" s="156"/>
      <c r="VXD29" s="157"/>
      <c r="VXE29" s="157"/>
      <c r="VXF29" s="156"/>
      <c r="VXG29" s="157"/>
      <c r="VXH29" s="157"/>
      <c r="VXI29" s="156"/>
      <c r="VXJ29" s="157"/>
      <c r="VXK29" s="157"/>
      <c r="VXL29" s="156"/>
      <c r="VXM29" s="157"/>
      <c r="VXN29" s="157"/>
      <c r="VXO29" s="156"/>
      <c r="VXP29" s="157"/>
      <c r="VXQ29" s="157"/>
      <c r="VXR29" s="156"/>
      <c r="VXS29" s="157"/>
      <c r="VXT29" s="157"/>
      <c r="VXU29" s="156"/>
      <c r="VXV29" s="157"/>
      <c r="VXW29" s="157"/>
      <c r="VXX29" s="156"/>
      <c r="VXY29" s="157"/>
      <c r="VXZ29" s="157"/>
      <c r="VYA29" s="156"/>
      <c r="VYB29" s="157"/>
      <c r="VYC29" s="157"/>
      <c r="VYD29" s="156"/>
      <c r="VYE29" s="157"/>
      <c r="VYF29" s="157"/>
      <c r="VYG29" s="156"/>
      <c r="VYH29" s="157"/>
      <c r="VYI29" s="157"/>
      <c r="VYJ29" s="156"/>
      <c r="VYK29" s="157"/>
      <c r="VYL29" s="157"/>
      <c r="VYM29" s="156"/>
      <c r="VYN29" s="157"/>
      <c r="VYO29" s="157"/>
      <c r="VYP29" s="156"/>
      <c r="VYQ29" s="157"/>
      <c r="VYR29" s="157"/>
      <c r="VYS29" s="156"/>
      <c r="VYT29" s="157"/>
      <c r="VYU29" s="157"/>
      <c r="VYV29" s="156"/>
      <c r="VYW29" s="157"/>
      <c r="VYX29" s="157"/>
      <c r="VYY29" s="156"/>
      <c r="VYZ29" s="157"/>
      <c r="VZA29" s="157"/>
      <c r="VZB29" s="156"/>
      <c r="VZC29" s="157"/>
      <c r="VZD29" s="157"/>
      <c r="VZE29" s="156"/>
      <c r="VZF29" s="157"/>
      <c r="VZG29" s="157"/>
      <c r="VZH29" s="156"/>
      <c r="VZI29" s="157"/>
      <c r="VZJ29" s="157"/>
      <c r="VZK29" s="156"/>
      <c r="VZL29" s="157"/>
      <c r="VZM29" s="157"/>
      <c r="VZN29" s="156"/>
      <c r="VZO29" s="157"/>
      <c r="VZP29" s="157"/>
      <c r="VZQ29" s="156"/>
      <c r="VZR29" s="157"/>
      <c r="VZS29" s="157"/>
      <c r="VZT29" s="156"/>
      <c r="VZU29" s="157"/>
      <c r="VZV29" s="157"/>
      <c r="VZW29" s="156"/>
      <c r="VZX29" s="157"/>
      <c r="VZY29" s="157"/>
      <c r="VZZ29" s="156"/>
      <c r="WAA29" s="157"/>
      <c r="WAB29" s="157"/>
      <c r="WAC29" s="156"/>
      <c r="WAD29" s="157"/>
      <c r="WAE29" s="157"/>
      <c r="WAF29" s="156"/>
      <c r="WAG29" s="157"/>
      <c r="WAH29" s="157"/>
      <c r="WAI29" s="156"/>
      <c r="WAJ29" s="157"/>
      <c r="WAK29" s="157"/>
      <c r="WAL29" s="156"/>
      <c r="WAM29" s="157"/>
      <c r="WAN29" s="157"/>
      <c r="WAO29" s="156"/>
      <c r="WAP29" s="157"/>
      <c r="WAQ29" s="157"/>
      <c r="WAR29" s="156"/>
      <c r="WAS29" s="157"/>
      <c r="WAT29" s="157"/>
      <c r="WAU29" s="156"/>
      <c r="WAV29" s="157"/>
      <c r="WAW29" s="157"/>
      <c r="WAX29" s="156"/>
      <c r="WAY29" s="157"/>
      <c r="WAZ29" s="157"/>
      <c r="WBA29" s="156"/>
      <c r="WBB29" s="157"/>
      <c r="WBC29" s="157"/>
      <c r="WBD29" s="156"/>
      <c r="WBE29" s="157"/>
      <c r="WBF29" s="157"/>
      <c r="WBG29" s="156"/>
      <c r="WBH29" s="157"/>
      <c r="WBI29" s="157"/>
      <c r="WBJ29" s="156"/>
      <c r="WBK29" s="157"/>
      <c r="WBL29" s="157"/>
      <c r="WBM29" s="156"/>
      <c r="WBN29" s="157"/>
      <c r="WBO29" s="157"/>
      <c r="WBP29" s="156"/>
      <c r="WBQ29" s="157"/>
      <c r="WBR29" s="157"/>
      <c r="WBS29" s="156"/>
      <c r="WBT29" s="157"/>
      <c r="WBU29" s="157"/>
      <c r="WBV29" s="156"/>
      <c r="WBW29" s="157"/>
      <c r="WBX29" s="157"/>
      <c r="WBY29" s="156"/>
      <c r="WBZ29" s="157"/>
      <c r="WCA29" s="157"/>
      <c r="WCB29" s="156"/>
      <c r="WCC29" s="157"/>
      <c r="WCD29" s="157"/>
      <c r="WCE29" s="156"/>
      <c r="WCF29" s="157"/>
      <c r="WCG29" s="157"/>
      <c r="WCH29" s="156"/>
      <c r="WCI29" s="157"/>
      <c r="WCJ29" s="157"/>
      <c r="WCK29" s="156"/>
      <c r="WCL29" s="157"/>
      <c r="WCM29" s="157"/>
      <c r="WCN29" s="156"/>
      <c r="WCO29" s="157"/>
      <c r="WCP29" s="157"/>
      <c r="WCQ29" s="156"/>
      <c r="WCR29" s="157"/>
      <c r="WCS29" s="157"/>
      <c r="WCT29" s="156"/>
      <c r="WCU29" s="157"/>
      <c r="WCV29" s="157"/>
      <c r="WCW29" s="156"/>
      <c r="WCX29" s="157"/>
      <c r="WCY29" s="157"/>
      <c r="WCZ29" s="156"/>
      <c r="WDA29" s="157"/>
      <c r="WDB29" s="157"/>
      <c r="WDC29" s="156"/>
      <c r="WDD29" s="157"/>
      <c r="WDE29" s="157"/>
      <c r="WDF29" s="156"/>
      <c r="WDG29" s="157"/>
      <c r="WDH29" s="157"/>
      <c r="WDI29" s="156"/>
      <c r="WDJ29" s="157"/>
      <c r="WDK29" s="157"/>
      <c r="WDL29" s="156"/>
      <c r="WDM29" s="157"/>
      <c r="WDN29" s="157"/>
      <c r="WDO29" s="156"/>
      <c r="WDP29" s="157"/>
      <c r="WDQ29" s="157"/>
      <c r="WDR29" s="156"/>
      <c r="WDS29" s="157"/>
      <c r="WDT29" s="157"/>
      <c r="WDU29" s="156"/>
      <c r="WDV29" s="157"/>
      <c r="WDW29" s="157"/>
      <c r="WDX29" s="156"/>
      <c r="WDY29" s="157"/>
      <c r="WDZ29" s="157"/>
      <c r="WEA29" s="156"/>
      <c r="WEB29" s="157"/>
      <c r="WEC29" s="157"/>
      <c r="WED29" s="156"/>
      <c r="WEE29" s="157"/>
      <c r="WEF29" s="157"/>
      <c r="WEG29" s="156"/>
      <c r="WEH29" s="157"/>
      <c r="WEI29" s="157"/>
      <c r="WEJ29" s="156"/>
      <c r="WEK29" s="157"/>
      <c r="WEL29" s="157"/>
      <c r="WEM29" s="156"/>
      <c r="WEN29" s="157"/>
      <c r="WEO29" s="157"/>
      <c r="WEP29" s="156"/>
      <c r="WEQ29" s="157"/>
      <c r="WER29" s="157"/>
      <c r="WES29" s="156"/>
      <c r="WET29" s="157"/>
      <c r="WEU29" s="157"/>
      <c r="WEV29" s="156"/>
      <c r="WEW29" s="157"/>
      <c r="WEX29" s="157"/>
      <c r="WEY29" s="156"/>
      <c r="WEZ29" s="157"/>
      <c r="WFA29" s="157"/>
      <c r="WFB29" s="156"/>
      <c r="WFC29" s="157"/>
      <c r="WFD29" s="157"/>
      <c r="WFE29" s="156"/>
      <c r="WFF29" s="157"/>
      <c r="WFG29" s="157"/>
      <c r="WFH29" s="156"/>
      <c r="WFI29" s="157"/>
      <c r="WFJ29" s="157"/>
      <c r="WFK29" s="156"/>
      <c r="WFL29" s="157"/>
      <c r="WFM29" s="157"/>
      <c r="WFN29" s="156"/>
      <c r="WFO29" s="157"/>
      <c r="WFP29" s="157"/>
      <c r="WFQ29" s="156"/>
      <c r="WFR29" s="157"/>
      <c r="WFS29" s="157"/>
      <c r="WFT29" s="156"/>
      <c r="WFU29" s="157"/>
      <c r="WFV29" s="157"/>
      <c r="WFW29" s="156"/>
      <c r="WFX29" s="157"/>
      <c r="WFY29" s="157"/>
      <c r="WFZ29" s="156"/>
      <c r="WGA29" s="157"/>
      <c r="WGB29" s="157"/>
      <c r="WGC29" s="156"/>
      <c r="WGD29" s="157"/>
      <c r="WGE29" s="157"/>
      <c r="WGF29" s="156"/>
      <c r="WGG29" s="157"/>
      <c r="WGH29" s="157"/>
      <c r="WGI29" s="156"/>
      <c r="WGJ29" s="157"/>
      <c r="WGK29" s="157"/>
      <c r="WGL29" s="156"/>
      <c r="WGM29" s="157"/>
      <c r="WGN29" s="157"/>
      <c r="WGO29" s="156"/>
      <c r="WGP29" s="157"/>
      <c r="WGQ29" s="157"/>
      <c r="WGR29" s="156"/>
      <c r="WGS29" s="157"/>
      <c r="WGT29" s="157"/>
      <c r="WGU29" s="156"/>
      <c r="WGV29" s="157"/>
      <c r="WGW29" s="157"/>
      <c r="WGX29" s="156"/>
      <c r="WGY29" s="157"/>
      <c r="WGZ29" s="157"/>
      <c r="WHA29" s="156"/>
      <c r="WHB29" s="157"/>
      <c r="WHC29" s="157"/>
      <c r="WHD29" s="156"/>
      <c r="WHE29" s="157"/>
      <c r="WHF29" s="157"/>
      <c r="WHG29" s="156"/>
      <c r="WHH29" s="157"/>
      <c r="WHI29" s="157"/>
      <c r="WHJ29" s="156"/>
      <c r="WHK29" s="157"/>
      <c r="WHL29" s="157"/>
      <c r="WHM29" s="156"/>
      <c r="WHN29" s="157"/>
      <c r="WHO29" s="157"/>
      <c r="WHP29" s="156"/>
      <c r="WHQ29" s="157"/>
      <c r="WHR29" s="157"/>
      <c r="WHS29" s="156"/>
      <c r="WHT29" s="157"/>
      <c r="WHU29" s="157"/>
      <c r="WHV29" s="156"/>
      <c r="WHW29" s="157"/>
      <c r="WHX29" s="157"/>
      <c r="WHY29" s="156"/>
      <c r="WHZ29" s="157"/>
      <c r="WIA29" s="157"/>
      <c r="WIB29" s="156"/>
      <c r="WIC29" s="157"/>
      <c r="WID29" s="157"/>
      <c r="WIE29" s="156"/>
      <c r="WIF29" s="157"/>
      <c r="WIG29" s="157"/>
      <c r="WIH29" s="156"/>
      <c r="WII29" s="157"/>
      <c r="WIJ29" s="157"/>
      <c r="WIK29" s="156"/>
      <c r="WIL29" s="157"/>
      <c r="WIM29" s="157"/>
      <c r="WIN29" s="156"/>
      <c r="WIO29" s="157"/>
      <c r="WIP29" s="157"/>
      <c r="WIQ29" s="156"/>
      <c r="WIR29" s="157"/>
      <c r="WIS29" s="157"/>
      <c r="WIT29" s="156"/>
      <c r="WIU29" s="157"/>
      <c r="WIV29" s="157"/>
      <c r="WIW29" s="156"/>
      <c r="WIX29" s="157"/>
      <c r="WIY29" s="157"/>
      <c r="WIZ29" s="156"/>
      <c r="WJA29" s="157"/>
      <c r="WJB29" s="157"/>
      <c r="WJC29" s="156"/>
      <c r="WJD29" s="157"/>
      <c r="WJE29" s="157"/>
      <c r="WJF29" s="156"/>
      <c r="WJG29" s="157"/>
      <c r="WJH29" s="157"/>
      <c r="WJI29" s="156"/>
      <c r="WJJ29" s="157"/>
      <c r="WJK29" s="157"/>
      <c r="WJL29" s="156"/>
      <c r="WJM29" s="157"/>
      <c r="WJN29" s="157"/>
      <c r="WJO29" s="156"/>
      <c r="WJP29" s="157"/>
      <c r="WJQ29" s="157"/>
      <c r="WJR29" s="156"/>
      <c r="WJS29" s="157"/>
      <c r="WJT29" s="157"/>
      <c r="WJU29" s="156"/>
      <c r="WJV29" s="157"/>
      <c r="WJW29" s="157"/>
      <c r="WJX29" s="156"/>
      <c r="WJY29" s="157"/>
      <c r="WJZ29" s="157"/>
      <c r="WKA29" s="156"/>
      <c r="WKB29" s="157"/>
      <c r="WKC29" s="157"/>
      <c r="WKD29" s="156"/>
      <c r="WKE29" s="157"/>
      <c r="WKF29" s="157"/>
      <c r="WKG29" s="156"/>
      <c r="WKH29" s="157"/>
      <c r="WKI29" s="157"/>
      <c r="WKJ29" s="156"/>
      <c r="WKK29" s="157"/>
      <c r="WKL29" s="157"/>
      <c r="WKM29" s="156"/>
      <c r="WKN29" s="157"/>
      <c r="WKO29" s="157"/>
      <c r="WKP29" s="156"/>
      <c r="WKQ29" s="157"/>
      <c r="WKR29" s="157"/>
      <c r="WKS29" s="156"/>
      <c r="WKT29" s="157"/>
      <c r="WKU29" s="157"/>
      <c r="WKV29" s="156"/>
      <c r="WKW29" s="157"/>
      <c r="WKX29" s="157"/>
      <c r="WKY29" s="156"/>
      <c r="WKZ29" s="157"/>
      <c r="WLA29" s="157"/>
      <c r="WLB29" s="156"/>
      <c r="WLC29" s="157"/>
      <c r="WLD29" s="157"/>
      <c r="WLE29" s="156"/>
      <c r="WLF29" s="157"/>
      <c r="WLG29" s="157"/>
      <c r="WLH29" s="156"/>
      <c r="WLI29" s="157"/>
      <c r="WLJ29" s="157"/>
      <c r="WLK29" s="156"/>
      <c r="WLL29" s="157"/>
      <c r="WLM29" s="157"/>
      <c r="WLN29" s="156"/>
      <c r="WLO29" s="157"/>
      <c r="WLP29" s="157"/>
      <c r="WLQ29" s="156"/>
      <c r="WLR29" s="157"/>
      <c r="WLS29" s="157"/>
      <c r="WLT29" s="156"/>
      <c r="WLU29" s="157"/>
      <c r="WLV29" s="157"/>
      <c r="WLW29" s="156"/>
      <c r="WLX29" s="157"/>
      <c r="WLY29" s="157"/>
      <c r="WLZ29" s="156"/>
      <c r="WMA29" s="157"/>
      <c r="WMB29" s="157"/>
      <c r="WMC29" s="156"/>
      <c r="WMD29" s="157"/>
      <c r="WME29" s="157"/>
      <c r="WMF29" s="156"/>
      <c r="WMG29" s="157"/>
      <c r="WMH29" s="157"/>
      <c r="WMI29" s="156"/>
      <c r="WMJ29" s="157"/>
      <c r="WMK29" s="157"/>
      <c r="WML29" s="156"/>
      <c r="WMM29" s="157"/>
      <c r="WMN29" s="157"/>
      <c r="WMO29" s="156"/>
      <c r="WMP29" s="157"/>
      <c r="WMQ29" s="157"/>
      <c r="WMR29" s="156"/>
      <c r="WMS29" s="157"/>
      <c r="WMT29" s="157"/>
      <c r="WMU29" s="156"/>
      <c r="WMV29" s="157"/>
      <c r="WMW29" s="157"/>
      <c r="WMX29" s="156"/>
      <c r="WMY29" s="157"/>
      <c r="WMZ29" s="157"/>
      <c r="WNA29" s="156"/>
      <c r="WNB29" s="157"/>
      <c r="WNC29" s="157"/>
      <c r="WND29" s="156"/>
      <c r="WNE29" s="157"/>
      <c r="WNF29" s="157"/>
      <c r="WNG29" s="156"/>
      <c r="WNH29" s="157"/>
      <c r="WNI29" s="157"/>
      <c r="WNJ29" s="156"/>
      <c r="WNK29" s="157"/>
      <c r="WNL29" s="157"/>
      <c r="WNM29" s="156"/>
      <c r="WNN29" s="157"/>
      <c r="WNO29" s="157"/>
      <c r="WNP29" s="156"/>
      <c r="WNQ29" s="157"/>
      <c r="WNR29" s="157"/>
      <c r="WNS29" s="156"/>
      <c r="WNT29" s="157"/>
      <c r="WNU29" s="157"/>
      <c r="WNV29" s="156"/>
      <c r="WNW29" s="157"/>
      <c r="WNX29" s="157"/>
      <c r="WNY29" s="156"/>
      <c r="WNZ29" s="157"/>
      <c r="WOA29" s="157"/>
      <c r="WOB29" s="156"/>
      <c r="WOC29" s="157"/>
      <c r="WOD29" s="157"/>
      <c r="WOE29" s="156"/>
      <c r="WOF29" s="157"/>
      <c r="WOG29" s="157"/>
      <c r="WOH29" s="156"/>
      <c r="WOI29" s="157"/>
      <c r="WOJ29" s="157"/>
      <c r="WOK29" s="156"/>
      <c r="WOL29" s="157"/>
      <c r="WOM29" s="157"/>
      <c r="WON29" s="156"/>
      <c r="WOO29" s="157"/>
      <c r="WOP29" s="157"/>
      <c r="WOQ29" s="156"/>
      <c r="WOR29" s="157"/>
      <c r="WOS29" s="157"/>
      <c r="WOT29" s="156"/>
      <c r="WOU29" s="157"/>
      <c r="WOV29" s="157"/>
      <c r="WOW29" s="156"/>
      <c r="WOX29" s="157"/>
      <c r="WOY29" s="157"/>
      <c r="WOZ29" s="156"/>
      <c r="WPA29" s="157"/>
      <c r="WPB29" s="157"/>
      <c r="WPC29" s="156"/>
      <c r="WPD29" s="157"/>
      <c r="WPE29" s="157"/>
      <c r="WPF29" s="156"/>
      <c r="WPG29" s="157"/>
      <c r="WPH29" s="157"/>
      <c r="WPI29" s="156"/>
      <c r="WPJ29" s="157"/>
      <c r="WPK29" s="157"/>
      <c r="WPL29" s="156"/>
      <c r="WPM29" s="157"/>
      <c r="WPN29" s="157"/>
      <c r="WPO29" s="156"/>
      <c r="WPP29" s="157"/>
      <c r="WPQ29" s="157"/>
      <c r="WPR29" s="156"/>
      <c r="WPS29" s="157"/>
      <c r="WPT29" s="157"/>
      <c r="WPU29" s="156"/>
      <c r="WPV29" s="157"/>
      <c r="WPW29" s="157"/>
      <c r="WPX29" s="156"/>
      <c r="WPY29" s="157"/>
      <c r="WPZ29" s="157"/>
      <c r="WQA29" s="156"/>
      <c r="WQB29" s="157"/>
      <c r="WQC29" s="157"/>
      <c r="WQD29" s="156"/>
      <c r="WQE29" s="157"/>
      <c r="WQF29" s="157"/>
      <c r="WQG29" s="156"/>
      <c r="WQH29" s="157"/>
      <c r="WQI29" s="157"/>
      <c r="WQJ29" s="156"/>
      <c r="WQK29" s="157"/>
      <c r="WQL29" s="157"/>
      <c r="WQM29" s="156"/>
      <c r="WQN29" s="157"/>
      <c r="WQO29" s="157"/>
      <c r="WQP29" s="156"/>
      <c r="WQQ29" s="157"/>
      <c r="WQR29" s="157"/>
      <c r="WQS29" s="156"/>
      <c r="WQT29" s="157"/>
      <c r="WQU29" s="157"/>
      <c r="WQV29" s="156"/>
      <c r="WQW29" s="157"/>
      <c r="WQX29" s="157"/>
      <c r="WQY29" s="156"/>
      <c r="WQZ29" s="157"/>
      <c r="WRA29" s="157"/>
      <c r="WRB29" s="156"/>
      <c r="WRC29" s="157"/>
      <c r="WRD29" s="157"/>
      <c r="WRE29" s="156"/>
      <c r="WRF29" s="157"/>
      <c r="WRG29" s="157"/>
      <c r="WRH29" s="156"/>
      <c r="WRI29" s="157"/>
      <c r="WRJ29" s="157"/>
      <c r="WRK29" s="156"/>
      <c r="WRL29" s="157"/>
      <c r="WRM29" s="157"/>
      <c r="WRN29" s="156"/>
      <c r="WRO29" s="157"/>
      <c r="WRP29" s="157"/>
      <c r="WRQ29" s="156"/>
      <c r="WRR29" s="157"/>
      <c r="WRS29" s="157"/>
      <c r="WRT29" s="156"/>
      <c r="WRU29" s="157"/>
      <c r="WRV29" s="157"/>
      <c r="WRW29" s="156"/>
      <c r="WRX29" s="157"/>
      <c r="WRY29" s="157"/>
      <c r="WRZ29" s="156"/>
      <c r="WSA29" s="157"/>
      <c r="WSB29" s="157"/>
      <c r="WSC29" s="156"/>
      <c r="WSD29" s="157"/>
      <c r="WSE29" s="157"/>
      <c r="WSF29" s="156"/>
      <c r="WSG29" s="157"/>
      <c r="WSH29" s="157"/>
      <c r="WSI29" s="156"/>
      <c r="WSJ29" s="157"/>
      <c r="WSK29" s="157"/>
      <c r="WSL29" s="156"/>
      <c r="WSM29" s="157"/>
      <c r="WSN29" s="157"/>
      <c r="WSO29" s="156"/>
      <c r="WSP29" s="157"/>
      <c r="WSQ29" s="157"/>
      <c r="WSR29" s="156"/>
      <c r="WSS29" s="157"/>
      <c r="WST29" s="157"/>
      <c r="WSU29" s="156"/>
      <c r="WSV29" s="157"/>
      <c r="WSW29" s="157"/>
      <c r="WSX29" s="156"/>
      <c r="WSY29" s="157"/>
      <c r="WSZ29" s="157"/>
      <c r="WTA29" s="156"/>
      <c r="WTB29" s="157"/>
      <c r="WTC29" s="157"/>
      <c r="WTD29" s="156"/>
      <c r="WTE29" s="157"/>
      <c r="WTF29" s="157"/>
      <c r="WTG29" s="156"/>
      <c r="WTH29" s="157"/>
      <c r="WTI29" s="157"/>
      <c r="WTJ29" s="156"/>
      <c r="WTK29" s="157"/>
      <c r="WTL29" s="157"/>
      <c r="WTM29" s="156"/>
      <c r="WTN29" s="157"/>
      <c r="WTO29" s="157"/>
      <c r="WTP29" s="156"/>
      <c r="WTQ29" s="157"/>
      <c r="WTR29" s="157"/>
      <c r="WTS29" s="156"/>
      <c r="WTT29" s="157"/>
      <c r="WTU29" s="157"/>
      <c r="WTV29" s="156"/>
      <c r="WTW29" s="157"/>
      <c r="WTX29" s="157"/>
      <c r="WTY29" s="156"/>
      <c r="WTZ29" s="157"/>
      <c r="WUA29" s="157"/>
      <c r="WUB29" s="156"/>
      <c r="WUC29" s="157"/>
      <c r="WUD29" s="157"/>
      <c r="WUE29" s="156"/>
      <c r="WUF29" s="157"/>
      <c r="WUG29" s="157"/>
      <c r="WUH29" s="156"/>
      <c r="WUI29" s="157"/>
      <c r="WUJ29" s="157"/>
      <c r="WUK29" s="156"/>
      <c r="WUL29" s="157"/>
      <c r="WUM29" s="157"/>
      <c r="WUN29" s="156"/>
      <c r="WUO29" s="157"/>
      <c r="WUP29" s="157"/>
      <c r="WUQ29" s="156"/>
      <c r="WUR29" s="157"/>
      <c r="WUS29" s="157"/>
      <c r="WUT29" s="156"/>
      <c r="WUU29" s="157"/>
      <c r="WUV29" s="157"/>
      <c r="WUW29" s="156"/>
      <c r="WUX29" s="157"/>
      <c r="WUY29" s="157"/>
      <c r="WUZ29" s="156"/>
      <c r="WVA29" s="157"/>
      <c r="WVB29" s="157"/>
      <c r="WVC29" s="156"/>
      <c r="WVD29" s="157"/>
      <c r="WVE29" s="157"/>
      <c r="WVF29" s="156"/>
      <c r="WVG29" s="157"/>
      <c r="WVH29" s="157"/>
      <c r="WVI29" s="156"/>
      <c r="WVJ29" s="157"/>
      <c r="WVK29" s="157"/>
      <c r="WVL29" s="156"/>
      <c r="WVM29" s="157"/>
      <c r="WVN29" s="157"/>
      <c r="WVO29" s="156"/>
      <c r="WVP29" s="157"/>
      <c r="WVQ29" s="157"/>
      <c r="WVR29" s="156"/>
      <c r="WVS29" s="157"/>
      <c r="WVT29" s="157"/>
      <c r="WVU29" s="156"/>
      <c r="WVV29" s="157"/>
      <c r="WVW29" s="157"/>
      <c r="WVX29" s="156"/>
      <c r="WVY29" s="157"/>
      <c r="WVZ29" s="157"/>
      <c r="WWA29" s="156"/>
      <c r="WWB29" s="157"/>
      <c r="WWC29" s="157"/>
      <c r="WWD29" s="156"/>
      <c r="WWE29" s="157"/>
      <c r="WWF29" s="157"/>
      <c r="WWG29" s="156"/>
      <c r="WWH29" s="157"/>
      <c r="WWI29" s="157"/>
      <c r="WWJ29" s="156"/>
      <c r="WWK29" s="157"/>
      <c r="WWL29" s="157"/>
      <c r="WWM29" s="156"/>
      <c r="WWN29" s="157"/>
      <c r="WWO29" s="157"/>
      <c r="WWP29" s="156"/>
      <c r="WWQ29" s="157"/>
      <c r="WWR29" s="157"/>
      <c r="WWS29" s="156"/>
      <c r="WWT29" s="157"/>
      <c r="WWU29" s="157"/>
      <c r="WWV29" s="156"/>
      <c r="WWW29" s="157"/>
      <c r="WWX29" s="157"/>
      <c r="WWY29" s="156"/>
      <c r="WWZ29" s="157"/>
      <c r="WXA29" s="157"/>
      <c r="WXB29" s="156"/>
      <c r="WXC29" s="157"/>
      <c r="WXD29" s="157"/>
      <c r="WXE29" s="156"/>
      <c r="WXF29" s="157"/>
      <c r="WXG29" s="157"/>
      <c r="WXH29" s="156"/>
      <c r="WXI29" s="157"/>
      <c r="WXJ29" s="157"/>
      <c r="WXK29" s="156"/>
      <c r="WXL29" s="157"/>
      <c r="WXM29" s="157"/>
      <c r="WXN29" s="156"/>
      <c r="WXO29" s="157"/>
      <c r="WXP29" s="157"/>
      <c r="WXQ29" s="156"/>
      <c r="WXR29" s="157"/>
      <c r="WXS29" s="157"/>
      <c r="WXT29" s="156"/>
      <c r="WXU29" s="157"/>
      <c r="WXV29" s="157"/>
      <c r="WXW29" s="156"/>
      <c r="WXX29" s="157"/>
      <c r="WXY29" s="157"/>
      <c r="WXZ29" s="156"/>
      <c r="WYA29" s="157"/>
      <c r="WYB29" s="157"/>
      <c r="WYC29" s="156"/>
      <c r="WYD29" s="157"/>
      <c r="WYE29" s="157"/>
      <c r="WYF29" s="156"/>
      <c r="WYG29" s="157"/>
      <c r="WYH29" s="157"/>
      <c r="WYI29" s="156"/>
      <c r="WYJ29" s="157"/>
      <c r="WYK29" s="157"/>
      <c r="WYL29" s="156"/>
      <c r="WYM29" s="157"/>
      <c r="WYN29" s="157"/>
      <c r="WYO29" s="156"/>
      <c r="WYP29" s="157"/>
      <c r="WYQ29" s="157"/>
      <c r="WYR29" s="156"/>
      <c r="WYS29" s="157"/>
      <c r="WYT29" s="157"/>
      <c r="WYU29" s="156"/>
      <c r="WYV29" s="157"/>
      <c r="WYW29" s="157"/>
      <c r="WYX29" s="156"/>
      <c r="WYY29" s="157"/>
      <c r="WYZ29" s="157"/>
      <c r="WZA29" s="156"/>
      <c r="WZB29" s="157"/>
      <c r="WZC29" s="157"/>
      <c r="WZD29" s="156"/>
      <c r="WZE29" s="157"/>
      <c r="WZF29" s="157"/>
      <c r="WZG29" s="156"/>
      <c r="WZH29" s="157"/>
      <c r="WZI29" s="157"/>
      <c r="WZJ29" s="156"/>
      <c r="WZK29" s="157"/>
      <c r="WZL29" s="157"/>
      <c r="WZM29" s="156"/>
      <c r="WZN29" s="157"/>
      <c r="WZO29" s="157"/>
      <c r="WZP29" s="156"/>
      <c r="WZQ29" s="157"/>
      <c r="WZR29" s="157"/>
      <c r="WZS29" s="156"/>
      <c r="WZT29" s="157"/>
      <c r="WZU29" s="157"/>
      <c r="WZV29" s="156"/>
      <c r="WZW29" s="157"/>
      <c r="WZX29" s="157"/>
      <c r="WZY29" s="156"/>
      <c r="WZZ29" s="157"/>
      <c r="XAA29" s="157"/>
      <c r="XAB29" s="156"/>
      <c r="XAC29" s="157"/>
      <c r="XAD29" s="157"/>
      <c r="XAE29" s="156"/>
      <c r="XAF29" s="157"/>
      <c r="XAG29" s="157"/>
      <c r="XAH29" s="156"/>
      <c r="XAI29" s="157"/>
      <c r="XAJ29" s="157"/>
      <c r="XAK29" s="156"/>
      <c r="XAL29" s="157"/>
      <c r="XAM29" s="157"/>
      <c r="XAN29" s="156"/>
      <c r="XAO29" s="157"/>
      <c r="XAP29" s="157"/>
      <c r="XAQ29" s="156"/>
      <c r="XAR29" s="157"/>
      <c r="XAS29" s="157"/>
      <c r="XAT29" s="156"/>
      <c r="XAU29" s="157"/>
      <c r="XAV29" s="157"/>
      <c r="XAW29" s="156"/>
      <c r="XAX29" s="157"/>
      <c r="XAY29" s="157"/>
      <c r="XAZ29" s="156"/>
      <c r="XBA29" s="157"/>
      <c r="XBB29" s="157"/>
      <c r="XBC29" s="156"/>
      <c r="XBD29" s="157"/>
      <c r="XBE29" s="157"/>
      <c r="XBF29" s="156"/>
      <c r="XBG29" s="157"/>
      <c r="XBH29" s="157"/>
      <c r="XBI29" s="156"/>
      <c r="XBJ29" s="157"/>
      <c r="XBK29" s="157"/>
      <c r="XBL29" s="156"/>
      <c r="XBM29" s="157"/>
      <c r="XBN29" s="157"/>
      <c r="XBO29" s="156"/>
      <c r="XBP29" s="157"/>
      <c r="XBQ29" s="157"/>
      <c r="XBR29" s="156"/>
      <c r="XBS29" s="157"/>
      <c r="XBT29" s="157"/>
      <c r="XBU29" s="156"/>
      <c r="XBV29" s="157"/>
      <c r="XBW29" s="157"/>
      <c r="XBX29" s="156"/>
      <c r="XBY29" s="157"/>
      <c r="XBZ29" s="157"/>
      <c r="XCA29" s="156"/>
      <c r="XCB29" s="157"/>
      <c r="XCC29" s="157"/>
      <c r="XCD29" s="156"/>
      <c r="XCE29" s="157"/>
      <c r="XCF29" s="157"/>
      <c r="XCG29" s="156"/>
      <c r="XCH29" s="157"/>
      <c r="XCI29" s="157"/>
      <c r="XCJ29" s="156"/>
      <c r="XCK29" s="157"/>
      <c r="XCL29" s="157"/>
      <c r="XCM29" s="156"/>
      <c r="XCN29" s="157"/>
      <c r="XCO29" s="157"/>
      <c r="XCP29" s="156"/>
      <c r="XCQ29" s="157"/>
      <c r="XCR29" s="157"/>
      <c r="XCS29" s="156"/>
      <c r="XCT29" s="157"/>
      <c r="XCU29" s="157"/>
      <c r="XCV29" s="156"/>
      <c r="XCW29" s="157"/>
      <c r="XCX29" s="157"/>
      <c r="XCY29" s="156"/>
      <c r="XCZ29" s="157"/>
      <c r="XDA29" s="157"/>
      <c r="XDB29" s="156"/>
      <c r="XDC29" s="157"/>
      <c r="XDD29" s="157"/>
      <c r="XDE29" s="156"/>
      <c r="XDF29" s="157"/>
      <c r="XDG29" s="157"/>
      <c r="XDH29" s="156"/>
      <c r="XDI29" s="157"/>
      <c r="XDJ29" s="157"/>
      <c r="XDK29" s="156"/>
      <c r="XDL29" s="157"/>
      <c r="XDM29" s="157"/>
      <c r="XDN29" s="156"/>
      <c r="XDO29" s="157"/>
      <c r="XDP29" s="157"/>
      <c r="XDQ29" s="156"/>
      <c r="XDR29" s="157"/>
      <c r="XDS29" s="157"/>
      <c r="XDT29" s="156"/>
      <c r="XDU29" s="157"/>
      <c r="XDV29" s="157"/>
      <c r="XDW29" s="156"/>
      <c r="XDX29" s="157"/>
      <c r="XDY29" s="157"/>
      <c r="XDZ29" s="156"/>
      <c r="XEA29" s="157"/>
      <c r="XEB29" s="157"/>
      <c r="XEC29" s="156"/>
      <c r="XED29" s="157"/>
      <c r="XEE29" s="157"/>
      <c r="XEF29" s="156"/>
      <c r="XEG29" s="157"/>
      <c r="XEH29" s="157"/>
      <c r="XEI29" s="156"/>
      <c r="XEJ29" s="157"/>
      <c r="XEK29" s="157"/>
      <c r="XEL29" s="156"/>
      <c r="XEM29" s="157"/>
      <c r="XEN29" s="157"/>
      <c r="XEO29" s="156"/>
      <c r="XEP29" s="157"/>
      <c r="XEQ29" s="157"/>
      <c r="XER29" s="156"/>
      <c r="XES29" s="157"/>
      <c r="XET29" s="157"/>
      <c r="XEU29" s="156"/>
      <c r="XEV29" s="157"/>
      <c r="XEW29" s="157"/>
      <c r="XEX29" s="156"/>
      <c r="XEY29" s="157"/>
      <c r="XEZ29" s="157"/>
      <c r="XFA29" s="156"/>
      <c r="XFB29" s="157"/>
      <c r="XFC29" s="157"/>
      <c r="XFD29" s="156"/>
    </row>
    <row r="30" spans="1:16384" s="13" customFormat="1" ht="247.5" customHeight="1">
      <c r="A30" s="229" t="s">
        <v>205</v>
      </c>
      <c r="B30" s="229"/>
      <c r="C30" s="229"/>
      <c r="D30" s="156"/>
      <c r="E30" s="157"/>
      <c r="F30" s="157"/>
      <c r="G30" s="156"/>
      <c r="H30" s="157"/>
      <c r="I30" s="157"/>
      <c r="J30" s="156"/>
      <c r="K30" s="157"/>
      <c r="L30" s="157"/>
      <c r="M30" s="156"/>
      <c r="N30" s="157"/>
      <c r="O30" s="157"/>
      <c r="P30" s="156"/>
      <c r="Q30" s="157"/>
      <c r="R30" s="157"/>
      <c r="S30" s="156"/>
      <c r="T30" s="157"/>
      <c r="U30" s="157"/>
      <c r="V30" s="156"/>
      <c r="W30" s="157"/>
      <c r="X30" s="157"/>
      <c r="Y30" s="156"/>
      <c r="Z30" s="157"/>
      <c r="AA30" s="157"/>
      <c r="AB30" s="156"/>
      <c r="AC30" s="157"/>
      <c r="AD30" s="157"/>
      <c r="AE30" s="156"/>
      <c r="AF30" s="157"/>
      <c r="AG30" s="157"/>
      <c r="AH30" s="156"/>
      <c r="AI30" s="157"/>
      <c r="AJ30" s="157"/>
      <c r="AK30" s="156"/>
      <c r="AL30" s="157"/>
      <c r="AM30" s="157"/>
      <c r="AN30" s="156"/>
      <c r="AO30" s="157"/>
      <c r="AP30" s="157"/>
      <c r="AQ30" s="156"/>
      <c r="AR30" s="157"/>
      <c r="AS30" s="157"/>
      <c r="AT30" s="156"/>
      <c r="AU30" s="157"/>
      <c r="AV30" s="157"/>
      <c r="AW30" s="156"/>
      <c r="AX30" s="157"/>
      <c r="AY30" s="157"/>
      <c r="AZ30" s="156"/>
      <c r="BA30" s="157"/>
      <c r="BB30" s="157"/>
      <c r="BC30" s="156"/>
      <c r="BD30" s="157"/>
      <c r="BE30" s="157"/>
      <c r="BF30" s="156"/>
      <c r="BG30" s="157"/>
      <c r="BH30" s="157"/>
      <c r="BI30" s="156"/>
      <c r="BJ30" s="157"/>
      <c r="BK30" s="157"/>
      <c r="BL30" s="156"/>
      <c r="BM30" s="157"/>
      <c r="BN30" s="157"/>
      <c r="BO30" s="156"/>
      <c r="BP30" s="157"/>
      <c r="BQ30" s="157"/>
      <c r="BR30" s="156"/>
      <c r="BS30" s="157"/>
      <c r="BT30" s="157"/>
      <c r="BU30" s="156"/>
      <c r="BV30" s="157"/>
      <c r="BW30" s="157"/>
      <c r="BX30" s="156"/>
      <c r="BY30" s="157"/>
      <c r="BZ30" s="157"/>
      <c r="CA30" s="156"/>
      <c r="CB30" s="157"/>
      <c r="CC30" s="157"/>
      <c r="CD30" s="156"/>
      <c r="CE30" s="157"/>
      <c r="CF30" s="157"/>
      <c r="CG30" s="156"/>
      <c r="CH30" s="157"/>
      <c r="CI30" s="157"/>
      <c r="CJ30" s="156"/>
      <c r="CK30" s="157"/>
      <c r="CL30" s="157"/>
      <c r="CM30" s="156"/>
      <c r="CN30" s="157"/>
      <c r="CO30" s="157"/>
      <c r="CP30" s="156"/>
      <c r="CQ30" s="157"/>
      <c r="CR30" s="157"/>
      <c r="CS30" s="156"/>
      <c r="CT30" s="157"/>
      <c r="CU30" s="157"/>
      <c r="CV30" s="156"/>
      <c r="CW30" s="157"/>
      <c r="CX30" s="157"/>
      <c r="CY30" s="156"/>
      <c r="CZ30" s="157"/>
      <c r="DA30" s="157"/>
      <c r="DB30" s="156"/>
      <c r="DC30" s="157"/>
      <c r="DD30" s="157"/>
      <c r="DE30" s="156"/>
      <c r="DF30" s="157"/>
      <c r="DG30" s="157"/>
      <c r="DH30" s="156"/>
      <c r="DI30" s="157"/>
      <c r="DJ30" s="157"/>
      <c r="DK30" s="156"/>
      <c r="DL30" s="157"/>
      <c r="DM30" s="157"/>
      <c r="DN30" s="156"/>
      <c r="DO30" s="157"/>
      <c r="DP30" s="157"/>
      <c r="DQ30" s="156"/>
      <c r="DR30" s="157"/>
      <c r="DS30" s="157"/>
      <c r="DT30" s="156"/>
      <c r="DU30" s="157"/>
      <c r="DV30" s="157"/>
      <c r="DW30" s="156"/>
      <c r="DX30" s="157"/>
      <c r="DY30" s="157"/>
      <c r="DZ30" s="156"/>
      <c r="EA30" s="157"/>
      <c r="EB30" s="157"/>
      <c r="EC30" s="156"/>
      <c r="ED30" s="157"/>
      <c r="EE30" s="157"/>
      <c r="EF30" s="156"/>
      <c r="EG30" s="157"/>
      <c r="EH30" s="157"/>
      <c r="EI30" s="156"/>
      <c r="EJ30" s="157"/>
      <c r="EK30" s="157"/>
      <c r="EL30" s="156"/>
      <c r="EM30" s="157"/>
      <c r="EN30" s="157"/>
      <c r="EO30" s="156"/>
      <c r="EP30" s="157"/>
      <c r="EQ30" s="157"/>
      <c r="ER30" s="156"/>
      <c r="ES30" s="157"/>
      <c r="ET30" s="157"/>
      <c r="EU30" s="156"/>
      <c r="EV30" s="157"/>
      <c r="EW30" s="157"/>
      <c r="EX30" s="156"/>
      <c r="EY30" s="157"/>
      <c r="EZ30" s="157"/>
      <c r="FA30" s="156"/>
      <c r="FB30" s="157"/>
      <c r="FC30" s="157"/>
      <c r="FD30" s="156"/>
      <c r="FE30" s="157"/>
      <c r="FF30" s="157"/>
      <c r="FG30" s="156"/>
      <c r="FH30" s="157"/>
      <c r="FI30" s="157"/>
      <c r="FJ30" s="156"/>
      <c r="FK30" s="157"/>
      <c r="FL30" s="157"/>
      <c r="FM30" s="156"/>
      <c r="FN30" s="157"/>
      <c r="FO30" s="157"/>
      <c r="FP30" s="156"/>
      <c r="FQ30" s="157"/>
      <c r="FR30" s="157"/>
      <c r="FS30" s="156"/>
      <c r="FT30" s="157"/>
      <c r="FU30" s="157"/>
      <c r="FV30" s="156"/>
      <c r="FW30" s="157"/>
      <c r="FX30" s="157"/>
      <c r="FY30" s="156"/>
      <c r="FZ30" s="157"/>
      <c r="GA30" s="157"/>
      <c r="GB30" s="156"/>
      <c r="GC30" s="157"/>
      <c r="GD30" s="157"/>
      <c r="GE30" s="156"/>
      <c r="GF30" s="157"/>
      <c r="GG30" s="157"/>
      <c r="GH30" s="156"/>
      <c r="GI30" s="157"/>
      <c r="GJ30" s="157"/>
      <c r="GK30" s="156"/>
      <c r="GL30" s="157"/>
      <c r="GM30" s="157"/>
      <c r="GN30" s="156"/>
      <c r="GO30" s="157"/>
      <c r="GP30" s="157"/>
      <c r="GQ30" s="156"/>
      <c r="GR30" s="157"/>
      <c r="GS30" s="157"/>
      <c r="GT30" s="156"/>
      <c r="GU30" s="157"/>
      <c r="GV30" s="157"/>
      <c r="GW30" s="156"/>
      <c r="GX30" s="157"/>
      <c r="GY30" s="157"/>
      <c r="GZ30" s="156"/>
      <c r="HA30" s="157"/>
      <c r="HB30" s="157"/>
      <c r="HC30" s="156"/>
      <c r="HD30" s="157"/>
      <c r="HE30" s="157"/>
      <c r="HF30" s="156"/>
      <c r="HG30" s="157"/>
      <c r="HH30" s="157"/>
      <c r="HI30" s="156"/>
      <c r="HJ30" s="157"/>
      <c r="HK30" s="157"/>
      <c r="HL30" s="156"/>
      <c r="HM30" s="157"/>
      <c r="HN30" s="157"/>
      <c r="HO30" s="156"/>
      <c r="HP30" s="157"/>
      <c r="HQ30" s="157"/>
      <c r="HR30" s="156"/>
      <c r="HS30" s="157"/>
      <c r="HT30" s="157"/>
      <c r="HU30" s="156"/>
      <c r="HV30" s="157"/>
      <c r="HW30" s="157"/>
      <c r="HX30" s="156"/>
      <c r="HY30" s="157"/>
      <c r="HZ30" s="157"/>
      <c r="IA30" s="156"/>
      <c r="IB30" s="157"/>
      <c r="IC30" s="157"/>
      <c r="ID30" s="156"/>
      <c r="IE30" s="157"/>
      <c r="IF30" s="157"/>
      <c r="IG30" s="156"/>
      <c r="IH30" s="157"/>
      <c r="II30" s="157"/>
      <c r="IJ30" s="156"/>
      <c r="IK30" s="157"/>
      <c r="IL30" s="157"/>
      <c r="IM30" s="156"/>
      <c r="IN30" s="157"/>
      <c r="IO30" s="157"/>
      <c r="IP30" s="156"/>
      <c r="IQ30" s="157"/>
      <c r="IR30" s="157"/>
      <c r="IS30" s="156"/>
      <c r="IT30" s="157"/>
      <c r="IU30" s="157"/>
      <c r="IV30" s="156"/>
      <c r="IW30" s="157"/>
      <c r="IX30" s="157"/>
      <c r="IY30" s="156"/>
      <c r="IZ30" s="157"/>
      <c r="JA30" s="157"/>
      <c r="JB30" s="156"/>
      <c r="JC30" s="157"/>
      <c r="JD30" s="157"/>
      <c r="JE30" s="156"/>
      <c r="JF30" s="157"/>
      <c r="JG30" s="157"/>
      <c r="JH30" s="156"/>
      <c r="JI30" s="157"/>
      <c r="JJ30" s="157"/>
      <c r="JK30" s="156"/>
      <c r="JL30" s="157"/>
      <c r="JM30" s="157"/>
      <c r="JN30" s="156"/>
      <c r="JO30" s="157"/>
      <c r="JP30" s="157"/>
      <c r="JQ30" s="156"/>
      <c r="JR30" s="157"/>
      <c r="JS30" s="157"/>
      <c r="JT30" s="156"/>
      <c r="JU30" s="157"/>
      <c r="JV30" s="157"/>
      <c r="JW30" s="156"/>
      <c r="JX30" s="157"/>
      <c r="JY30" s="157"/>
      <c r="JZ30" s="156"/>
      <c r="KA30" s="157"/>
      <c r="KB30" s="157"/>
      <c r="KC30" s="156"/>
      <c r="KD30" s="157"/>
      <c r="KE30" s="157"/>
      <c r="KF30" s="156"/>
      <c r="KG30" s="157"/>
      <c r="KH30" s="157"/>
      <c r="KI30" s="156"/>
      <c r="KJ30" s="157"/>
      <c r="KK30" s="157"/>
      <c r="KL30" s="156"/>
      <c r="KM30" s="157"/>
      <c r="KN30" s="157"/>
      <c r="KO30" s="156"/>
      <c r="KP30" s="157"/>
      <c r="KQ30" s="157"/>
      <c r="KR30" s="156"/>
      <c r="KS30" s="157"/>
      <c r="KT30" s="157"/>
      <c r="KU30" s="156"/>
      <c r="KV30" s="157"/>
      <c r="KW30" s="157"/>
      <c r="KX30" s="156"/>
      <c r="KY30" s="157"/>
      <c r="KZ30" s="157"/>
      <c r="LA30" s="156"/>
      <c r="LB30" s="157"/>
      <c r="LC30" s="157"/>
      <c r="LD30" s="156"/>
      <c r="LE30" s="157"/>
      <c r="LF30" s="157"/>
      <c r="LG30" s="156"/>
      <c r="LH30" s="157"/>
      <c r="LI30" s="157"/>
      <c r="LJ30" s="156"/>
      <c r="LK30" s="157"/>
      <c r="LL30" s="157"/>
      <c r="LM30" s="156"/>
      <c r="LN30" s="157"/>
      <c r="LO30" s="157"/>
      <c r="LP30" s="156"/>
      <c r="LQ30" s="157"/>
      <c r="LR30" s="157"/>
      <c r="LS30" s="156"/>
      <c r="LT30" s="157"/>
      <c r="LU30" s="157"/>
      <c r="LV30" s="156"/>
      <c r="LW30" s="157"/>
      <c r="LX30" s="157"/>
      <c r="LY30" s="156"/>
      <c r="LZ30" s="157"/>
      <c r="MA30" s="157"/>
      <c r="MB30" s="156"/>
      <c r="MC30" s="157"/>
      <c r="MD30" s="157"/>
      <c r="ME30" s="156"/>
      <c r="MF30" s="157"/>
      <c r="MG30" s="157"/>
      <c r="MH30" s="156"/>
      <c r="MI30" s="157"/>
      <c r="MJ30" s="157"/>
      <c r="MK30" s="156"/>
      <c r="ML30" s="157"/>
      <c r="MM30" s="157"/>
      <c r="MN30" s="156"/>
      <c r="MO30" s="157"/>
      <c r="MP30" s="157"/>
      <c r="MQ30" s="156"/>
      <c r="MR30" s="157"/>
      <c r="MS30" s="157"/>
      <c r="MT30" s="156"/>
      <c r="MU30" s="157"/>
      <c r="MV30" s="157"/>
      <c r="MW30" s="156"/>
      <c r="MX30" s="157"/>
      <c r="MY30" s="157"/>
      <c r="MZ30" s="156"/>
      <c r="NA30" s="157"/>
      <c r="NB30" s="157"/>
      <c r="NC30" s="156"/>
      <c r="ND30" s="157"/>
      <c r="NE30" s="157"/>
      <c r="NF30" s="156"/>
      <c r="NG30" s="157"/>
      <c r="NH30" s="157"/>
      <c r="NI30" s="156"/>
      <c r="NJ30" s="157"/>
      <c r="NK30" s="157"/>
      <c r="NL30" s="156"/>
      <c r="NM30" s="157"/>
      <c r="NN30" s="157"/>
      <c r="NO30" s="156"/>
      <c r="NP30" s="157"/>
      <c r="NQ30" s="157"/>
      <c r="NR30" s="156"/>
      <c r="NS30" s="157"/>
      <c r="NT30" s="157"/>
      <c r="NU30" s="156"/>
      <c r="NV30" s="157"/>
      <c r="NW30" s="157"/>
      <c r="NX30" s="156"/>
      <c r="NY30" s="157"/>
      <c r="NZ30" s="157"/>
      <c r="OA30" s="156"/>
      <c r="OB30" s="157"/>
      <c r="OC30" s="157"/>
      <c r="OD30" s="156"/>
      <c r="OE30" s="157"/>
      <c r="OF30" s="157"/>
      <c r="OG30" s="156"/>
      <c r="OH30" s="157"/>
      <c r="OI30" s="157"/>
      <c r="OJ30" s="156"/>
      <c r="OK30" s="157"/>
      <c r="OL30" s="157"/>
      <c r="OM30" s="156"/>
      <c r="ON30" s="157"/>
      <c r="OO30" s="157"/>
      <c r="OP30" s="156"/>
      <c r="OQ30" s="157"/>
      <c r="OR30" s="157"/>
      <c r="OS30" s="156"/>
      <c r="OT30" s="157"/>
      <c r="OU30" s="157"/>
      <c r="OV30" s="156"/>
      <c r="OW30" s="157"/>
      <c r="OX30" s="157"/>
      <c r="OY30" s="156"/>
      <c r="OZ30" s="157"/>
      <c r="PA30" s="157"/>
      <c r="PB30" s="156"/>
      <c r="PC30" s="157"/>
      <c r="PD30" s="157"/>
      <c r="PE30" s="156"/>
      <c r="PF30" s="157"/>
      <c r="PG30" s="157"/>
      <c r="PH30" s="156"/>
      <c r="PI30" s="157"/>
      <c r="PJ30" s="157"/>
      <c r="PK30" s="156"/>
      <c r="PL30" s="157"/>
      <c r="PM30" s="157"/>
      <c r="PN30" s="156"/>
      <c r="PO30" s="157"/>
      <c r="PP30" s="157"/>
      <c r="PQ30" s="156"/>
      <c r="PR30" s="157"/>
      <c r="PS30" s="157"/>
      <c r="PT30" s="156"/>
      <c r="PU30" s="157"/>
      <c r="PV30" s="157"/>
      <c r="PW30" s="156"/>
      <c r="PX30" s="157"/>
      <c r="PY30" s="157"/>
      <c r="PZ30" s="156"/>
      <c r="QA30" s="157"/>
      <c r="QB30" s="157"/>
      <c r="QC30" s="156"/>
      <c r="QD30" s="157"/>
      <c r="QE30" s="157"/>
      <c r="QF30" s="156"/>
      <c r="QG30" s="157"/>
      <c r="QH30" s="157"/>
      <c r="QI30" s="156"/>
      <c r="QJ30" s="157"/>
      <c r="QK30" s="157"/>
      <c r="QL30" s="156"/>
      <c r="QM30" s="157"/>
      <c r="QN30" s="157"/>
      <c r="QO30" s="156"/>
      <c r="QP30" s="157"/>
      <c r="QQ30" s="157"/>
      <c r="QR30" s="156"/>
      <c r="QS30" s="157"/>
      <c r="QT30" s="157"/>
      <c r="QU30" s="156"/>
      <c r="QV30" s="157"/>
      <c r="QW30" s="157"/>
      <c r="QX30" s="156"/>
      <c r="QY30" s="157"/>
      <c r="QZ30" s="157"/>
      <c r="RA30" s="156"/>
      <c r="RB30" s="157"/>
      <c r="RC30" s="157"/>
      <c r="RD30" s="156"/>
      <c r="RE30" s="157"/>
      <c r="RF30" s="157"/>
      <c r="RG30" s="156"/>
      <c r="RH30" s="157"/>
      <c r="RI30" s="157"/>
      <c r="RJ30" s="156"/>
      <c r="RK30" s="157"/>
      <c r="RL30" s="157"/>
      <c r="RM30" s="156"/>
      <c r="RN30" s="157"/>
      <c r="RO30" s="157"/>
      <c r="RP30" s="156"/>
      <c r="RQ30" s="157"/>
      <c r="RR30" s="157"/>
      <c r="RS30" s="156"/>
      <c r="RT30" s="157"/>
      <c r="RU30" s="157"/>
      <c r="RV30" s="156"/>
      <c r="RW30" s="157"/>
      <c r="RX30" s="157"/>
      <c r="RY30" s="156"/>
      <c r="RZ30" s="157"/>
      <c r="SA30" s="157"/>
      <c r="SB30" s="156"/>
      <c r="SC30" s="157"/>
      <c r="SD30" s="157"/>
      <c r="SE30" s="156"/>
      <c r="SF30" s="157"/>
      <c r="SG30" s="157"/>
      <c r="SH30" s="156"/>
      <c r="SI30" s="157"/>
      <c r="SJ30" s="157"/>
      <c r="SK30" s="156"/>
      <c r="SL30" s="157"/>
      <c r="SM30" s="157"/>
      <c r="SN30" s="156"/>
      <c r="SO30" s="157"/>
      <c r="SP30" s="157"/>
      <c r="SQ30" s="156"/>
      <c r="SR30" s="157"/>
      <c r="SS30" s="157"/>
      <c r="ST30" s="156"/>
      <c r="SU30" s="157"/>
      <c r="SV30" s="157"/>
      <c r="SW30" s="156"/>
      <c r="SX30" s="157"/>
      <c r="SY30" s="157"/>
      <c r="SZ30" s="156"/>
      <c r="TA30" s="157"/>
      <c r="TB30" s="157"/>
      <c r="TC30" s="156"/>
      <c r="TD30" s="157"/>
      <c r="TE30" s="157"/>
      <c r="TF30" s="156"/>
      <c r="TG30" s="157"/>
      <c r="TH30" s="157"/>
      <c r="TI30" s="156"/>
      <c r="TJ30" s="157"/>
      <c r="TK30" s="157"/>
      <c r="TL30" s="156"/>
      <c r="TM30" s="157"/>
      <c r="TN30" s="157"/>
      <c r="TO30" s="156"/>
      <c r="TP30" s="157"/>
      <c r="TQ30" s="157"/>
      <c r="TR30" s="156"/>
      <c r="TS30" s="157"/>
      <c r="TT30" s="157"/>
      <c r="TU30" s="156"/>
      <c r="TV30" s="157"/>
      <c r="TW30" s="157"/>
      <c r="TX30" s="156"/>
      <c r="TY30" s="157"/>
      <c r="TZ30" s="157"/>
      <c r="UA30" s="156"/>
      <c r="UB30" s="157"/>
      <c r="UC30" s="157"/>
      <c r="UD30" s="156"/>
      <c r="UE30" s="157"/>
      <c r="UF30" s="157"/>
      <c r="UG30" s="156"/>
      <c r="UH30" s="157"/>
      <c r="UI30" s="157"/>
      <c r="UJ30" s="156"/>
      <c r="UK30" s="157"/>
      <c r="UL30" s="157"/>
      <c r="UM30" s="156"/>
      <c r="UN30" s="157"/>
      <c r="UO30" s="157"/>
      <c r="UP30" s="156"/>
      <c r="UQ30" s="157"/>
      <c r="UR30" s="157"/>
      <c r="US30" s="156"/>
      <c r="UT30" s="157"/>
      <c r="UU30" s="157"/>
      <c r="UV30" s="156"/>
      <c r="UW30" s="157"/>
      <c r="UX30" s="157"/>
      <c r="UY30" s="156"/>
      <c r="UZ30" s="157"/>
      <c r="VA30" s="157"/>
      <c r="VB30" s="156"/>
      <c r="VC30" s="157"/>
      <c r="VD30" s="157"/>
      <c r="VE30" s="156"/>
      <c r="VF30" s="157"/>
      <c r="VG30" s="157"/>
      <c r="VH30" s="156"/>
      <c r="VI30" s="157"/>
      <c r="VJ30" s="157"/>
      <c r="VK30" s="156"/>
      <c r="VL30" s="157"/>
      <c r="VM30" s="157"/>
      <c r="VN30" s="156"/>
      <c r="VO30" s="157"/>
      <c r="VP30" s="157"/>
      <c r="VQ30" s="156"/>
      <c r="VR30" s="157"/>
      <c r="VS30" s="157"/>
      <c r="VT30" s="156"/>
      <c r="VU30" s="157"/>
      <c r="VV30" s="157"/>
      <c r="VW30" s="156"/>
      <c r="VX30" s="157"/>
      <c r="VY30" s="157"/>
      <c r="VZ30" s="156"/>
      <c r="WA30" s="157"/>
      <c r="WB30" s="157"/>
      <c r="WC30" s="156"/>
      <c r="WD30" s="157"/>
      <c r="WE30" s="157"/>
      <c r="WF30" s="156"/>
      <c r="WG30" s="157"/>
      <c r="WH30" s="157"/>
      <c r="WI30" s="156"/>
      <c r="WJ30" s="157"/>
      <c r="WK30" s="157"/>
      <c r="WL30" s="156"/>
      <c r="WM30" s="157"/>
      <c r="WN30" s="157"/>
      <c r="WO30" s="156"/>
      <c r="WP30" s="157"/>
      <c r="WQ30" s="157"/>
      <c r="WR30" s="156"/>
      <c r="WS30" s="157"/>
      <c r="WT30" s="157"/>
      <c r="WU30" s="156"/>
      <c r="WV30" s="157"/>
      <c r="WW30" s="157"/>
      <c r="WX30" s="156"/>
      <c r="WY30" s="157"/>
      <c r="WZ30" s="157"/>
      <c r="XA30" s="156"/>
      <c r="XB30" s="157"/>
      <c r="XC30" s="157"/>
      <c r="XD30" s="156"/>
      <c r="XE30" s="157"/>
      <c r="XF30" s="157"/>
      <c r="XG30" s="156"/>
      <c r="XH30" s="157"/>
      <c r="XI30" s="157"/>
      <c r="XJ30" s="156"/>
      <c r="XK30" s="157"/>
      <c r="XL30" s="157"/>
      <c r="XM30" s="156"/>
      <c r="XN30" s="157"/>
      <c r="XO30" s="157"/>
      <c r="XP30" s="156"/>
      <c r="XQ30" s="157"/>
      <c r="XR30" s="157"/>
      <c r="XS30" s="156"/>
      <c r="XT30" s="157"/>
      <c r="XU30" s="157"/>
      <c r="XV30" s="156"/>
      <c r="XW30" s="157"/>
      <c r="XX30" s="157"/>
      <c r="XY30" s="156"/>
      <c r="XZ30" s="157"/>
      <c r="YA30" s="157"/>
      <c r="YB30" s="156"/>
      <c r="YC30" s="157"/>
      <c r="YD30" s="157"/>
      <c r="YE30" s="156"/>
      <c r="YF30" s="157"/>
      <c r="YG30" s="157"/>
      <c r="YH30" s="156"/>
      <c r="YI30" s="157"/>
      <c r="YJ30" s="157"/>
      <c r="YK30" s="156"/>
      <c r="YL30" s="157"/>
      <c r="YM30" s="157"/>
      <c r="YN30" s="156"/>
      <c r="YO30" s="157"/>
      <c r="YP30" s="157"/>
      <c r="YQ30" s="156"/>
      <c r="YR30" s="157"/>
      <c r="YS30" s="157"/>
      <c r="YT30" s="156"/>
      <c r="YU30" s="157"/>
      <c r="YV30" s="157"/>
      <c r="YW30" s="156"/>
      <c r="YX30" s="157"/>
      <c r="YY30" s="157"/>
      <c r="YZ30" s="156"/>
      <c r="ZA30" s="157"/>
      <c r="ZB30" s="157"/>
      <c r="ZC30" s="156"/>
      <c r="ZD30" s="157"/>
      <c r="ZE30" s="157"/>
      <c r="ZF30" s="156"/>
      <c r="ZG30" s="157"/>
      <c r="ZH30" s="157"/>
      <c r="ZI30" s="156"/>
      <c r="ZJ30" s="157"/>
      <c r="ZK30" s="157"/>
      <c r="ZL30" s="156"/>
      <c r="ZM30" s="157"/>
      <c r="ZN30" s="157"/>
      <c r="ZO30" s="156"/>
      <c r="ZP30" s="157"/>
      <c r="ZQ30" s="157"/>
      <c r="ZR30" s="156"/>
      <c r="ZS30" s="157"/>
      <c r="ZT30" s="157"/>
      <c r="ZU30" s="156"/>
      <c r="ZV30" s="157"/>
      <c r="ZW30" s="157"/>
      <c r="ZX30" s="156"/>
      <c r="ZY30" s="157"/>
      <c r="ZZ30" s="157"/>
      <c r="AAA30" s="156"/>
      <c r="AAB30" s="157"/>
      <c r="AAC30" s="157"/>
      <c r="AAD30" s="156"/>
      <c r="AAE30" s="157"/>
      <c r="AAF30" s="157"/>
      <c r="AAG30" s="156"/>
      <c r="AAH30" s="157"/>
      <c r="AAI30" s="157"/>
      <c r="AAJ30" s="156"/>
      <c r="AAK30" s="157"/>
      <c r="AAL30" s="157"/>
      <c r="AAM30" s="156"/>
      <c r="AAN30" s="157"/>
      <c r="AAO30" s="157"/>
      <c r="AAP30" s="156"/>
      <c r="AAQ30" s="157"/>
      <c r="AAR30" s="157"/>
      <c r="AAS30" s="156"/>
      <c r="AAT30" s="157"/>
      <c r="AAU30" s="157"/>
      <c r="AAV30" s="156"/>
      <c r="AAW30" s="157"/>
      <c r="AAX30" s="157"/>
      <c r="AAY30" s="156"/>
      <c r="AAZ30" s="157"/>
      <c r="ABA30" s="157"/>
      <c r="ABB30" s="156"/>
      <c r="ABC30" s="157"/>
      <c r="ABD30" s="157"/>
      <c r="ABE30" s="156"/>
      <c r="ABF30" s="157"/>
      <c r="ABG30" s="157"/>
      <c r="ABH30" s="156"/>
      <c r="ABI30" s="157"/>
      <c r="ABJ30" s="157"/>
      <c r="ABK30" s="156"/>
      <c r="ABL30" s="157"/>
      <c r="ABM30" s="157"/>
      <c r="ABN30" s="156"/>
      <c r="ABO30" s="157"/>
      <c r="ABP30" s="157"/>
      <c r="ABQ30" s="156"/>
      <c r="ABR30" s="157"/>
      <c r="ABS30" s="157"/>
      <c r="ABT30" s="156"/>
      <c r="ABU30" s="157"/>
      <c r="ABV30" s="157"/>
      <c r="ABW30" s="156"/>
      <c r="ABX30" s="157"/>
      <c r="ABY30" s="157"/>
      <c r="ABZ30" s="156"/>
      <c r="ACA30" s="157"/>
      <c r="ACB30" s="157"/>
      <c r="ACC30" s="156"/>
      <c r="ACD30" s="157"/>
      <c r="ACE30" s="157"/>
      <c r="ACF30" s="156"/>
      <c r="ACG30" s="157"/>
      <c r="ACH30" s="157"/>
      <c r="ACI30" s="156"/>
      <c r="ACJ30" s="157"/>
      <c r="ACK30" s="157"/>
      <c r="ACL30" s="156"/>
      <c r="ACM30" s="157"/>
      <c r="ACN30" s="157"/>
      <c r="ACO30" s="156"/>
      <c r="ACP30" s="157"/>
      <c r="ACQ30" s="157"/>
      <c r="ACR30" s="156"/>
      <c r="ACS30" s="157"/>
      <c r="ACT30" s="157"/>
      <c r="ACU30" s="156"/>
      <c r="ACV30" s="157"/>
      <c r="ACW30" s="157"/>
      <c r="ACX30" s="156"/>
      <c r="ACY30" s="157"/>
      <c r="ACZ30" s="157"/>
      <c r="ADA30" s="156"/>
      <c r="ADB30" s="157"/>
      <c r="ADC30" s="157"/>
      <c r="ADD30" s="156"/>
      <c r="ADE30" s="157"/>
      <c r="ADF30" s="157"/>
      <c r="ADG30" s="156"/>
      <c r="ADH30" s="157"/>
      <c r="ADI30" s="157"/>
      <c r="ADJ30" s="156"/>
      <c r="ADK30" s="157"/>
      <c r="ADL30" s="157"/>
      <c r="ADM30" s="156"/>
      <c r="ADN30" s="157"/>
      <c r="ADO30" s="157"/>
      <c r="ADP30" s="156"/>
      <c r="ADQ30" s="157"/>
      <c r="ADR30" s="157"/>
      <c r="ADS30" s="156"/>
      <c r="ADT30" s="157"/>
      <c r="ADU30" s="157"/>
      <c r="ADV30" s="156"/>
      <c r="ADW30" s="157"/>
      <c r="ADX30" s="157"/>
      <c r="ADY30" s="156"/>
      <c r="ADZ30" s="157"/>
      <c r="AEA30" s="157"/>
      <c r="AEB30" s="156"/>
      <c r="AEC30" s="157"/>
      <c r="AED30" s="157"/>
      <c r="AEE30" s="156"/>
      <c r="AEF30" s="157"/>
      <c r="AEG30" s="157"/>
      <c r="AEH30" s="156"/>
      <c r="AEI30" s="157"/>
      <c r="AEJ30" s="157"/>
      <c r="AEK30" s="156"/>
      <c r="AEL30" s="157"/>
      <c r="AEM30" s="157"/>
      <c r="AEN30" s="156"/>
      <c r="AEO30" s="157"/>
      <c r="AEP30" s="157"/>
      <c r="AEQ30" s="156"/>
      <c r="AER30" s="157"/>
      <c r="AES30" s="157"/>
      <c r="AET30" s="156"/>
      <c r="AEU30" s="157"/>
      <c r="AEV30" s="157"/>
      <c r="AEW30" s="156"/>
      <c r="AEX30" s="157"/>
      <c r="AEY30" s="157"/>
      <c r="AEZ30" s="156"/>
      <c r="AFA30" s="157"/>
      <c r="AFB30" s="157"/>
      <c r="AFC30" s="156"/>
      <c r="AFD30" s="157"/>
      <c r="AFE30" s="157"/>
      <c r="AFF30" s="156"/>
      <c r="AFG30" s="157"/>
      <c r="AFH30" s="157"/>
      <c r="AFI30" s="156"/>
      <c r="AFJ30" s="157"/>
      <c r="AFK30" s="157"/>
      <c r="AFL30" s="156"/>
      <c r="AFM30" s="157"/>
      <c r="AFN30" s="157"/>
      <c r="AFO30" s="156"/>
      <c r="AFP30" s="157"/>
      <c r="AFQ30" s="157"/>
      <c r="AFR30" s="156"/>
      <c r="AFS30" s="157"/>
      <c r="AFT30" s="157"/>
      <c r="AFU30" s="156"/>
      <c r="AFV30" s="157"/>
      <c r="AFW30" s="157"/>
      <c r="AFX30" s="156"/>
      <c r="AFY30" s="157"/>
      <c r="AFZ30" s="157"/>
      <c r="AGA30" s="156"/>
      <c r="AGB30" s="157"/>
      <c r="AGC30" s="157"/>
      <c r="AGD30" s="156"/>
      <c r="AGE30" s="157"/>
      <c r="AGF30" s="157"/>
      <c r="AGG30" s="156"/>
      <c r="AGH30" s="157"/>
      <c r="AGI30" s="157"/>
      <c r="AGJ30" s="156"/>
      <c r="AGK30" s="157"/>
      <c r="AGL30" s="157"/>
      <c r="AGM30" s="156"/>
      <c r="AGN30" s="157"/>
      <c r="AGO30" s="157"/>
      <c r="AGP30" s="156"/>
      <c r="AGQ30" s="157"/>
      <c r="AGR30" s="157"/>
      <c r="AGS30" s="156"/>
      <c r="AGT30" s="157"/>
      <c r="AGU30" s="157"/>
      <c r="AGV30" s="156"/>
      <c r="AGW30" s="157"/>
      <c r="AGX30" s="157"/>
      <c r="AGY30" s="156"/>
      <c r="AGZ30" s="157"/>
      <c r="AHA30" s="157"/>
      <c r="AHB30" s="156"/>
      <c r="AHC30" s="157"/>
      <c r="AHD30" s="157"/>
      <c r="AHE30" s="156"/>
      <c r="AHF30" s="157"/>
      <c r="AHG30" s="157"/>
      <c r="AHH30" s="156"/>
      <c r="AHI30" s="157"/>
      <c r="AHJ30" s="157"/>
      <c r="AHK30" s="156"/>
      <c r="AHL30" s="157"/>
      <c r="AHM30" s="157"/>
      <c r="AHN30" s="156"/>
      <c r="AHO30" s="157"/>
      <c r="AHP30" s="157"/>
      <c r="AHQ30" s="156"/>
      <c r="AHR30" s="157"/>
      <c r="AHS30" s="157"/>
      <c r="AHT30" s="156"/>
      <c r="AHU30" s="157"/>
      <c r="AHV30" s="157"/>
      <c r="AHW30" s="156"/>
      <c r="AHX30" s="157"/>
      <c r="AHY30" s="157"/>
      <c r="AHZ30" s="156"/>
      <c r="AIA30" s="157"/>
      <c r="AIB30" s="157"/>
      <c r="AIC30" s="156"/>
      <c r="AID30" s="157"/>
      <c r="AIE30" s="157"/>
      <c r="AIF30" s="156"/>
      <c r="AIG30" s="157"/>
      <c r="AIH30" s="157"/>
      <c r="AII30" s="156"/>
      <c r="AIJ30" s="157"/>
      <c r="AIK30" s="157"/>
      <c r="AIL30" s="156"/>
      <c r="AIM30" s="157"/>
      <c r="AIN30" s="157"/>
      <c r="AIO30" s="156"/>
      <c r="AIP30" s="157"/>
      <c r="AIQ30" s="157"/>
      <c r="AIR30" s="156"/>
      <c r="AIS30" s="157"/>
      <c r="AIT30" s="157"/>
      <c r="AIU30" s="156"/>
      <c r="AIV30" s="157"/>
      <c r="AIW30" s="157"/>
      <c r="AIX30" s="156"/>
      <c r="AIY30" s="157"/>
      <c r="AIZ30" s="157"/>
      <c r="AJA30" s="156"/>
      <c r="AJB30" s="157"/>
      <c r="AJC30" s="157"/>
      <c r="AJD30" s="156"/>
      <c r="AJE30" s="157"/>
      <c r="AJF30" s="157"/>
      <c r="AJG30" s="156"/>
      <c r="AJH30" s="157"/>
      <c r="AJI30" s="157"/>
      <c r="AJJ30" s="156"/>
      <c r="AJK30" s="157"/>
      <c r="AJL30" s="157"/>
      <c r="AJM30" s="156"/>
      <c r="AJN30" s="157"/>
      <c r="AJO30" s="157"/>
      <c r="AJP30" s="156"/>
      <c r="AJQ30" s="157"/>
      <c r="AJR30" s="157"/>
      <c r="AJS30" s="156"/>
      <c r="AJT30" s="157"/>
      <c r="AJU30" s="157"/>
      <c r="AJV30" s="156"/>
      <c r="AJW30" s="157"/>
      <c r="AJX30" s="157"/>
      <c r="AJY30" s="156"/>
      <c r="AJZ30" s="157"/>
      <c r="AKA30" s="157"/>
      <c r="AKB30" s="156"/>
      <c r="AKC30" s="157"/>
      <c r="AKD30" s="157"/>
      <c r="AKE30" s="156"/>
      <c r="AKF30" s="157"/>
      <c r="AKG30" s="157"/>
      <c r="AKH30" s="156"/>
      <c r="AKI30" s="157"/>
      <c r="AKJ30" s="157"/>
      <c r="AKK30" s="156"/>
      <c r="AKL30" s="157"/>
      <c r="AKM30" s="157"/>
      <c r="AKN30" s="156"/>
      <c r="AKO30" s="157"/>
      <c r="AKP30" s="157"/>
      <c r="AKQ30" s="156"/>
      <c r="AKR30" s="157"/>
      <c r="AKS30" s="157"/>
      <c r="AKT30" s="156"/>
      <c r="AKU30" s="157"/>
      <c r="AKV30" s="157"/>
      <c r="AKW30" s="156"/>
      <c r="AKX30" s="157"/>
      <c r="AKY30" s="157"/>
      <c r="AKZ30" s="156"/>
      <c r="ALA30" s="157"/>
      <c r="ALB30" s="157"/>
      <c r="ALC30" s="156"/>
      <c r="ALD30" s="157"/>
      <c r="ALE30" s="157"/>
      <c r="ALF30" s="156"/>
      <c r="ALG30" s="157"/>
      <c r="ALH30" s="157"/>
      <c r="ALI30" s="156"/>
      <c r="ALJ30" s="157"/>
      <c r="ALK30" s="157"/>
      <c r="ALL30" s="156"/>
      <c r="ALM30" s="157"/>
      <c r="ALN30" s="157"/>
      <c r="ALO30" s="156"/>
      <c r="ALP30" s="157"/>
      <c r="ALQ30" s="157"/>
      <c r="ALR30" s="156"/>
      <c r="ALS30" s="157"/>
      <c r="ALT30" s="157"/>
      <c r="ALU30" s="156"/>
      <c r="ALV30" s="157"/>
      <c r="ALW30" s="157"/>
      <c r="ALX30" s="156"/>
      <c r="ALY30" s="157"/>
      <c r="ALZ30" s="157"/>
      <c r="AMA30" s="156"/>
      <c r="AMB30" s="157"/>
      <c r="AMC30" s="157"/>
      <c r="AMD30" s="156"/>
      <c r="AME30" s="157"/>
      <c r="AMF30" s="157"/>
      <c r="AMG30" s="156"/>
      <c r="AMH30" s="157"/>
      <c r="AMI30" s="157"/>
      <c r="AMJ30" s="156"/>
      <c r="AMK30" s="157"/>
      <c r="AML30" s="157"/>
      <c r="AMM30" s="156"/>
      <c r="AMN30" s="157"/>
      <c r="AMO30" s="157"/>
      <c r="AMP30" s="156"/>
      <c r="AMQ30" s="157"/>
      <c r="AMR30" s="157"/>
      <c r="AMS30" s="156"/>
      <c r="AMT30" s="157"/>
      <c r="AMU30" s="157"/>
      <c r="AMV30" s="156"/>
      <c r="AMW30" s="157"/>
      <c r="AMX30" s="157"/>
      <c r="AMY30" s="156"/>
      <c r="AMZ30" s="157"/>
      <c r="ANA30" s="157"/>
      <c r="ANB30" s="156"/>
      <c r="ANC30" s="157"/>
      <c r="AND30" s="157"/>
      <c r="ANE30" s="156"/>
      <c r="ANF30" s="157"/>
      <c r="ANG30" s="157"/>
      <c r="ANH30" s="156"/>
      <c r="ANI30" s="157"/>
      <c r="ANJ30" s="157"/>
      <c r="ANK30" s="156"/>
      <c r="ANL30" s="157"/>
      <c r="ANM30" s="157"/>
      <c r="ANN30" s="156"/>
      <c r="ANO30" s="157"/>
      <c r="ANP30" s="157"/>
      <c r="ANQ30" s="156"/>
      <c r="ANR30" s="157"/>
      <c r="ANS30" s="157"/>
      <c r="ANT30" s="156"/>
      <c r="ANU30" s="157"/>
      <c r="ANV30" s="157"/>
      <c r="ANW30" s="156"/>
      <c r="ANX30" s="157"/>
      <c r="ANY30" s="157"/>
      <c r="ANZ30" s="156"/>
      <c r="AOA30" s="157"/>
      <c r="AOB30" s="157"/>
      <c r="AOC30" s="156"/>
      <c r="AOD30" s="157"/>
      <c r="AOE30" s="157"/>
      <c r="AOF30" s="156"/>
      <c r="AOG30" s="157"/>
      <c r="AOH30" s="157"/>
      <c r="AOI30" s="156"/>
      <c r="AOJ30" s="157"/>
      <c r="AOK30" s="157"/>
      <c r="AOL30" s="156"/>
      <c r="AOM30" s="157"/>
      <c r="AON30" s="157"/>
      <c r="AOO30" s="156"/>
      <c r="AOP30" s="157"/>
      <c r="AOQ30" s="157"/>
      <c r="AOR30" s="156"/>
      <c r="AOS30" s="157"/>
      <c r="AOT30" s="157"/>
      <c r="AOU30" s="156"/>
      <c r="AOV30" s="157"/>
      <c r="AOW30" s="157"/>
      <c r="AOX30" s="156"/>
      <c r="AOY30" s="157"/>
      <c r="AOZ30" s="157"/>
      <c r="APA30" s="156"/>
      <c r="APB30" s="157"/>
      <c r="APC30" s="157"/>
      <c r="APD30" s="156"/>
      <c r="APE30" s="157"/>
      <c r="APF30" s="157"/>
      <c r="APG30" s="156"/>
      <c r="APH30" s="157"/>
      <c r="API30" s="157"/>
      <c r="APJ30" s="156"/>
      <c r="APK30" s="157"/>
      <c r="APL30" s="157"/>
      <c r="APM30" s="156"/>
      <c r="APN30" s="157"/>
      <c r="APO30" s="157"/>
      <c r="APP30" s="156"/>
      <c r="APQ30" s="157"/>
      <c r="APR30" s="157"/>
      <c r="APS30" s="156"/>
      <c r="APT30" s="157"/>
      <c r="APU30" s="157"/>
      <c r="APV30" s="156"/>
      <c r="APW30" s="157"/>
      <c r="APX30" s="157"/>
      <c r="APY30" s="156"/>
      <c r="APZ30" s="157"/>
      <c r="AQA30" s="157"/>
      <c r="AQB30" s="156"/>
      <c r="AQC30" s="157"/>
      <c r="AQD30" s="157"/>
      <c r="AQE30" s="156"/>
      <c r="AQF30" s="157"/>
      <c r="AQG30" s="157"/>
      <c r="AQH30" s="156"/>
      <c r="AQI30" s="157"/>
      <c r="AQJ30" s="157"/>
      <c r="AQK30" s="156"/>
      <c r="AQL30" s="157"/>
      <c r="AQM30" s="157"/>
      <c r="AQN30" s="156"/>
      <c r="AQO30" s="157"/>
      <c r="AQP30" s="157"/>
      <c r="AQQ30" s="156"/>
      <c r="AQR30" s="157"/>
      <c r="AQS30" s="157"/>
      <c r="AQT30" s="156"/>
      <c r="AQU30" s="157"/>
      <c r="AQV30" s="157"/>
      <c r="AQW30" s="156"/>
      <c r="AQX30" s="157"/>
      <c r="AQY30" s="157"/>
      <c r="AQZ30" s="156"/>
      <c r="ARA30" s="157"/>
      <c r="ARB30" s="157"/>
      <c r="ARC30" s="156"/>
      <c r="ARD30" s="157"/>
      <c r="ARE30" s="157"/>
      <c r="ARF30" s="156"/>
      <c r="ARG30" s="157"/>
      <c r="ARH30" s="157"/>
      <c r="ARI30" s="156"/>
      <c r="ARJ30" s="157"/>
      <c r="ARK30" s="157"/>
      <c r="ARL30" s="156"/>
      <c r="ARM30" s="157"/>
      <c r="ARN30" s="157"/>
      <c r="ARO30" s="156"/>
      <c r="ARP30" s="157"/>
      <c r="ARQ30" s="157"/>
      <c r="ARR30" s="156"/>
      <c r="ARS30" s="157"/>
      <c r="ART30" s="157"/>
      <c r="ARU30" s="156"/>
      <c r="ARV30" s="157"/>
      <c r="ARW30" s="157"/>
      <c r="ARX30" s="156"/>
      <c r="ARY30" s="157"/>
      <c r="ARZ30" s="157"/>
      <c r="ASA30" s="156"/>
      <c r="ASB30" s="157"/>
      <c r="ASC30" s="157"/>
      <c r="ASD30" s="156"/>
      <c r="ASE30" s="157"/>
      <c r="ASF30" s="157"/>
      <c r="ASG30" s="156"/>
      <c r="ASH30" s="157"/>
      <c r="ASI30" s="157"/>
      <c r="ASJ30" s="156"/>
      <c r="ASK30" s="157"/>
      <c r="ASL30" s="157"/>
      <c r="ASM30" s="156"/>
      <c r="ASN30" s="157"/>
      <c r="ASO30" s="157"/>
      <c r="ASP30" s="156"/>
      <c r="ASQ30" s="157"/>
      <c r="ASR30" s="157"/>
      <c r="ASS30" s="156"/>
      <c r="AST30" s="157"/>
      <c r="ASU30" s="157"/>
      <c r="ASV30" s="156"/>
      <c r="ASW30" s="157"/>
      <c r="ASX30" s="157"/>
      <c r="ASY30" s="156"/>
      <c r="ASZ30" s="157"/>
      <c r="ATA30" s="157"/>
      <c r="ATB30" s="156"/>
      <c r="ATC30" s="157"/>
      <c r="ATD30" s="157"/>
      <c r="ATE30" s="156"/>
      <c r="ATF30" s="157"/>
      <c r="ATG30" s="157"/>
      <c r="ATH30" s="156"/>
      <c r="ATI30" s="157"/>
      <c r="ATJ30" s="157"/>
      <c r="ATK30" s="156"/>
      <c r="ATL30" s="157"/>
      <c r="ATM30" s="157"/>
      <c r="ATN30" s="156"/>
      <c r="ATO30" s="157"/>
      <c r="ATP30" s="157"/>
      <c r="ATQ30" s="156"/>
      <c r="ATR30" s="157"/>
      <c r="ATS30" s="157"/>
      <c r="ATT30" s="156"/>
      <c r="ATU30" s="157"/>
      <c r="ATV30" s="157"/>
      <c r="ATW30" s="156"/>
      <c r="ATX30" s="157"/>
      <c r="ATY30" s="157"/>
      <c r="ATZ30" s="156"/>
      <c r="AUA30" s="157"/>
      <c r="AUB30" s="157"/>
      <c r="AUC30" s="156"/>
      <c r="AUD30" s="157"/>
      <c r="AUE30" s="157"/>
      <c r="AUF30" s="156"/>
      <c r="AUG30" s="157"/>
      <c r="AUH30" s="157"/>
      <c r="AUI30" s="156"/>
      <c r="AUJ30" s="157"/>
      <c r="AUK30" s="157"/>
      <c r="AUL30" s="156"/>
      <c r="AUM30" s="157"/>
      <c r="AUN30" s="157"/>
      <c r="AUO30" s="156"/>
      <c r="AUP30" s="157"/>
      <c r="AUQ30" s="157"/>
      <c r="AUR30" s="156"/>
      <c r="AUS30" s="157"/>
      <c r="AUT30" s="157"/>
      <c r="AUU30" s="156"/>
      <c r="AUV30" s="157"/>
      <c r="AUW30" s="157"/>
      <c r="AUX30" s="156"/>
      <c r="AUY30" s="157"/>
      <c r="AUZ30" s="157"/>
      <c r="AVA30" s="156"/>
      <c r="AVB30" s="157"/>
      <c r="AVC30" s="157"/>
      <c r="AVD30" s="156"/>
      <c r="AVE30" s="157"/>
      <c r="AVF30" s="157"/>
      <c r="AVG30" s="156"/>
      <c r="AVH30" s="157"/>
      <c r="AVI30" s="157"/>
      <c r="AVJ30" s="156"/>
      <c r="AVK30" s="157"/>
      <c r="AVL30" s="157"/>
      <c r="AVM30" s="156"/>
      <c r="AVN30" s="157"/>
      <c r="AVO30" s="157"/>
      <c r="AVP30" s="156"/>
      <c r="AVQ30" s="157"/>
      <c r="AVR30" s="157"/>
      <c r="AVS30" s="156"/>
      <c r="AVT30" s="157"/>
      <c r="AVU30" s="157"/>
      <c r="AVV30" s="156"/>
      <c r="AVW30" s="157"/>
      <c r="AVX30" s="157"/>
      <c r="AVY30" s="156"/>
      <c r="AVZ30" s="157"/>
      <c r="AWA30" s="157"/>
      <c r="AWB30" s="156"/>
      <c r="AWC30" s="157"/>
      <c r="AWD30" s="157"/>
      <c r="AWE30" s="156"/>
      <c r="AWF30" s="157"/>
      <c r="AWG30" s="157"/>
      <c r="AWH30" s="156"/>
      <c r="AWI30" s="157"/>
      <c r="AWJ30" s="157"/>
      <c r="AWK30" s="156"/>
      <c r="AWL30" s="157"/>
      <c r="AWM30" s="157"/>
      <c r="AWN30" s="156"/>
      <c r="AWO30" s="157"/>
      <c r="AWP30" s="157"/>
      <c r="AWQ30" s="156"/>
      <c r="AWR30" s="157"/>
      <c r="AWS30" s="157"/>
      <c r="AWT30" s="156"/>
      <c r="AWU30" s="157"/>
      <c r="AWV30" s="157"/>
      <c r="AWW30" s="156"/>
      <c r="AWX30" s="157"/>
      <c r="AWY30" s="157"/>
      <c r="AWZ30" s="156"/>
      <c r="AXA30" s="157"/>
      <c r="AXB30" s="157"/>
      <c r="AXC30" s="156"/>
      <c r="AXD30" s="157"/>
      <c r="AXE30" s="157"/>
      <c r="AXF30" s="156"/>
      <c r="AXG30" s="157"/>
      <c r="AXH30" s="157"/>
      <c r="AXI30" s="156"/>
      <c r="AXJ30" s="157"/>
      <c r="AXK30" s="157"/>
      <c r="AXL30" s="156"/>
      <c r="AXM30" s="157"/>
      <c r="AXN30" s="157"/>
      <c r="AXO30" s="156"/>
      <c r="AXP30" s="157"/>
      <c r="AXQ30" s="157"/>
      <c r="AXR30" s="156"/>
      <c r="AXS30" s="157"/>
      <c r="AXT30" s="157"/>
      <c r="AXU30" s="156"/>
      <c r="AXV30" s="157"/>
      <c r="AXW30" s="157"/>
      <c r="AXX30" s="156"/>
      <c r="AXY30" s="157"/>
      <c r="AXZ30" s="157"/>
      <c r="AYA30" s="156"/>
      <c r="AYB30" s="157"/>
      <c r="AYC30" s="157"/>
      <c r="AYD30" s="156"/>
      <c r="AYE30" s="157"/>
      <c r="AYF30" s="157"/>
      <c r="AYG30" s="156"/>
      <c r="AYH30" s="157"/>
      <c r="AYI30" s="157"/>
      <c r="AYJ30" s="156"/>
      <c r="AYK30" s="157"/>
      <c r="AYL30" s="157"/>
      <c r="AYM30" s="156"/>
      <c r="AYN30" s="157"/>
      <c r="AYO30" s="157"/>
      <c r="AYP30" s="156"/>
      <c r="AYQ30" s="157"/>
      <c r="AYR30" s="157"/>
      <c r="AYS30" s="156"/>
      <c r="AYT30" s="157"/>
      <c r="AYU30" s="157"/>
      <c r="AYV30" s="156"/>
      <c r="AYW30" s="157"/>
      <c r="AYX30" s="157"/>
      <c r="AYY30" s="156"/>
      <c r="AYZ30" s="157"/>
      <c r="AZA30" s="157"/>
      <c r="AZB30" s="156"/>
      <c r="AZC30" s="157"/>
      <c r="AZD30" s="157"/>
      <c r="AZE30" s="156"/>
      <c r="AZF30" s="157"/>
      <c r="AZG30" s="157"/>
      <c r="AZH30" s="156"/>
      <c r="AZI30" s="157"/>
      <c r="AZJ30" s="157"/>
      <c r="AZK30" s="156"/>
      <c r="AZL30" s="157"/>
      <c r="AZM30" s="157"/>
      <c r="AZN30" s="156"/>
      <c r="AZO30" s="157"/>
      <c r="AZP30" s="157"/>
      <c r="AZQ30" s="156"/>
      <c r="AZR30" s="157"/>
      <c r="AZS30" s="157"/>
      <c r="AZT30" s="156"/>
      <c r="AZU30" s="157"/>
      <c r="AZV30" s="157"/>
      <c r="AZW30" s="156"/>
      <c r="AZX30" s="157"/>
      <c r="AZY30" s="157"/>
      <c r="AZZ30" s="156"/>
      <c r="BAA30" s="157"/>
      <c r="BAB30" s="157"/>
      <c r="BAC30" s="156"/>
      <c r="BAD30" s="157"/>
      <c r="BAE30" s="157"/>
      <c r="BAF30" s="156"/>
      <c r="BAG30" s="157"/>
      <c r="BAH30" s="157"/>
      <c r="BAI30" s="156"/>
      <c r="BAJ30" s="157"/>
      <c r="BAK30" s="157"/>
      <c r="BAL30" s="156"/>
      <c r="BAM30" s="157"/>
      <c r="BAN30" s="157"/>
      <c r="BAO30" s="156"/>
      <c r="BAP30" s="157"/>
      <c r="BAQ30" s="157"/>
      <c r="BAR30" s="156"/>
      <c r="BAS30" s="157"/>
      <c r="BAT30" s="157"/>
      <c r="BAU30" s="156"/>
      <c r="BAV30" s="157"/>
      <c r="BAW30" s="157"/>
      <c r="BAX30" s="156"/>
      <c r="BAY30" s="157"/>
      <c r="BAZ30" s="157"/>
      <c r="BBA30" s="156"/>
      <c r="BBB30" s="157"/>
      <c r="BBC30" s="157"/>
      <c r="BBD30" s="156"/>
      <c r="BBE30" s="157"/>
      <c r="BBF30" s="157"/>
      <c r="BBG30" s="156"/>
      <c r="BBH30" s="157"/>
      <c r="BBI30" s="157"/>
      <c r="BBJ30" s="156"/>
      <c r="BBK30" s="157"/>
      <c r="BBL30" s="157"/>
      <c r="BBM30" s="156"/>
      <c r="BBN30" s="157"/>
      <c r="BBO30" s="157"/>
      <c r="BBP30" s="156"/>
      <c r="BBQ30" s="157"/>
      <c r="BBR30" s="157"/>
      <c r="BBS30" s="156"/>
      <c r="BBT30" s="157"/>
      <c r="BBU30" s="157"/>
      <c r="BBV30" s="156"/>
      <c r="BBW30" s="157"/>
      <c r="BBX30" s="157"/>
      <c r="BBY30" s="156"/>
      <c r="BBZ30" s="157"/>
      <c r="BCA30" s="157"/>
      <c r="BCB30" s="156"/>
      <c r="BCC30" s="157"/>
      <c r="BCD30" s="157"/>
      <c r="BCE30" s="156"/>
      <c r="BCF30" s="157"/>
      <c r="BCG30" s="157"/>
      <c r="BCH30" s="156"/>
      <c r="BCI30" s="157"/>
      <c r="BCJ30" s="157"/>
      <c r="BCK30" s="156"/>
      <c r="BCL30" s="157"/>
      <c r="BCM30" s="157"/>
      <c r="BCN30" s="156"/>
      <c r="BCO30" s="157"/>
      <c r="BCP30" s="157"/>
      <c r="BCQ30" s="156"/>
      <c r="BCR30" s="157"/>
      <c r="BCS30" s="157"/>
      <c r="BCT30" s="156"/>
      <c r="BCU30" s="157"/>
      <c r="BCV30" s="157"/>
      <c r="BCW30" s="156"/>
      <c r="BCX30" s="157"/>
      <c r="BCY30" s="157"/>
      <c r="BCZ30" s="156"/>
      <c r="BDA30" s="157"/>
      <c r="BDB30" s="157"/>
      <c r="BDC30" s="156"/>
      <c r="BDD30" s="157"/>
      <c r="BDE30" s="157"/>
      <c r="BDF30" s="156"/>
      <c r="BDG30" s="157"/>
      <c r="BDH30" s="157"/>
      <c r="BDI30" s="156"/>
      <c r="BDJ30" s="157"/>
      <c r="BDK30" s="157"/>
      <c r="BDL30" s="156"/>
      <c r="BDM30" s="157"/>
      <c r="BDN30" s="157"/>
      <c r="BDO30" s="156"/>
      <c r="BDP30" s="157"/>
      <c r="BDQ30" s="157"/>
      <c r="BDR30" s="156"/>
      <c r="BDS30" s="157"/>
      <c r="BDT30" s="157"/>
      <c r="BDU30" s="156"/>
      <c r="BDV30" s="157"/>
      <c r="BDW30" s="157"/>
      <c r="BDX30" s="156"/>
      <c r="BDY30" s="157"/>
      <c r="BDZ30" s="157"/>
      <c r="BEA30" s="156"/>
      <c r="BEB30" s="157"/>
      <c r="BEC30" s="157"/>
      <c r="BED30" s="156"/>
      <c r="BEE30" s="157"/>
      <c r="BEF30" s="157"/>
      <c r="BEG30" s="156"/>
      <c r="BEH30" s="157"/>
      <c r="BEI30" s="157"/>
      <c r="BEJ30" s="156"/>
      <c r="BEK30" s="157"/>
      <c r="BEL30" s="157"/>
      <c r="BEM30" s="156"/>
      <c r="BEN30" s="157"/>
      <c r="BEO30" s="157"/>
      <c r="BEP30" s="156"/>
      <c r="BEQ30" s="157"/>
      <c r="BER30" s="157"/>
      <c r="BES30" s="156"/>
      <c r="BET30" s="157"/>
      <c r="BEU30" s="157"/>
      <c r="BEV30" s="156"/>
      <c r="BEW30" s="157"/>
      <c r="BEX30" s="157"/>
      <c r="BEY30" s="156"/>
      <c r="BEZ30" s="157"/>
      <c r="BFA30" s="157"/>
      <c r="BFB30" s="156"/>
      <c r="BFC30" s="157"/>
      <c r="BFD30" s="157"/>
      <c r="BFE30" s="156"/>
      <c r="BFF30" s="157"/>
      <c r="BFG30" s="157"/>
      <c r="BFH30" s="156"/>
      <c r="BFI30" s="157"/>
      <c r="BFJ30" s="157"/>
      <c r="BFK30" s="156"/>
      <c r="BFL30" s="157"/>
      <c r="BFM30" s="157"/>
      <c r="BFN30" s="156"/>
      <c r="BFO30" s="157"/>
      <c r="BFP30" s="157"/>
      <c r="BFQ30" s="156"/>
      <c r="BFR30" s="157"/>
      <c r="BFS30" s="157"/>
      <c r="BFT30" s="156"/>
      <c r="BFU30" s="157"/>
      <c r="BFV30" s="157"/>
      <c r="BFW30" s="156"/>
      <c r="BFX30" s="157"/>
      <c r="BFY30" s="157"/>
      <c r="BFZ30" s="156"/>
      <c r="BGA30" s="157"/>
      <c r="BGB30" s="157"/>
      <c r="BGC30" s="156"/>
      <c r="BGD30" s="157"/>
      <c r="BGE30" s="157"/>
      <c r="BGF30" s="156"/>
      <c r="BGG30" s="157"/>
      <c r="BGH30" s="157"/>
      <c r="BGI30" s="156"/>
      <c r="BGJ30" s="157"/>
      <c r="BGK30" s="157"/>
      <c r="BGL30" s="156"/>
      <c r="BGM30" s="157"/>
      <c r="BGN30" s="157"/>
      <c r="BGO30" s="156"/>
      <c r="BGP30" s="157"/>
      <c r="BGQ30" s="157"/>
      <c r="BGR30" s="156"/>
      <c r="BGS30" s="157"/>
      <c r="BGT30" s="157"/>
      <c r="BGU30" s="156"/>
      <c r="BGV30" s="157"/>
      <c r="BGW30" s="157"/>
      <c r="BGX30" s="156"/>
      <c r="BGY30" s="157"/>
      <c r="BGZ30" s="157"/>
      <c r="BHA30" s="156"/>
      <c r="BHB30" s="157"/>
      <c r="BHC30" s="157"/>
      <c r="BHD30" s="156"/>
      <c r="BHE30" s="157"/>
      <c r="BHF30" s="157"/>
      <c r="BHG30" s="156"/>
      <c r="BHH30" s="157"/>
      <c r="BHI30" s="157"/>
      <c r="BHJ30" s="156"/>
      <c r="BHK30" s="157"/>
      <c r="BHL30" s="157"/>
      <c r="BHM30" s="156"/>
      <c r="BHN30" s="157"/>
      <c r="BHO30" s="157"/>
      <c r="BHP30" s="156"/>
      <c r="BHQ30" s="157"/>
      <c r="BHR30" s="157"/>
      <c r="BHS30" s="156"/>
      <c r="BHT30" s="157"/>
      <c r="BHU30" s="157"/>
      <c r="BHV30" s="156"/>
      <c r="BHW30" s="157"/>
      <c r="BHX30" s="157"/>
      <c r="BHY30" s="156"/>
      <c r="BHZ30" s="157"/>
      <c r="BIA30" s="157"/>
      <c r="BIB30" s="156"/>
      <c r="BIC30" s="157"/>
      <c r="BID30" s="157"/>
      <c r="BIE30" s="156"/>
      <c r="BIF30" s="157"/>
      <c r="BIG30" s="157"/>
      <c r="BIH30" s="156"/>
      <c r="BII30" s="157"/>
      <c r="BIJ30" s="157"/>
      <c r="BIK30" s="156"/>
      <c r="BIL30" s="157"/>
      <c r="BIM30" s="157"/>
      <c r="BIN30" s="156"/>
      <c r="BIO30" s="157"/>
      <c r="BIP30" s="157"/>
      <c r="BIQ30" s="156"/>
      <c r="BIR30" s="157"/>
      <c r="BIS30" s="157"/>
      <c r="BIT30" s="156"/>
      <c r="BIU30" s="157"/>
      <c r="BIV30" s="157"/>
      <c r="BIW30" s="156"/>
      <c r="BIX30" s="157"/>
      <c r="BIY30" s="157"/>
      <c r="BIZ30" s="156"/>
      <c r="BJA30" s="157"/>
      <c r="BJB30" s="157"/>
      <c r="BJC30" s="156"/>
      <c r="BJD30" s="157"/>
      <c r="BJE30" s="157"/>
      <c r="BJF30" s="156"/>
      <c r="BJG30" s="157"/>
      <c r="BJH30" s="157"/>
      <c r="BJI30" s="156"/>
      <c r="BJJ30" s="157"/>
      <c r="BJK30" s="157"/>
      <c r="BJL30" s="156"/>
      <c r="BJM30" s="157"/>
      <c r="BJN30" s="157"/>
      <c r="BJO30" s="156"/>
      <c r="BJP30" s="157"/>
      <c r="BJQ30" s="157"/>
      <c r="BJR30" s="156"/>
      <c r="BJS30" s="157"/>
      <c r="BJT30" s="157"/>
      <c r="BJU30" s="156"/>
      <c r="BJV30" s="157"/>
      <c r="BJW30" s="157"/>
      <c r="BJX30" s="156"/>
      <c r="BJY30" s="157"/>
      <c r="BJZ30" s="157"/>
      <c r="BKA30" s="156"/>
      <c r="BKB30" s="157"/>
      <c r="BKC30" s="157"/>
      <c r="BKD30" s="156"/>
      <c r="BKE30" s="157"/>
      <c r="BKF30" s="157"/>
      <c r="BKG30" s="156"/>
      <c r="BKH30" s="157"/>
      <c r="BKI30" s="157"/>
      <c r="BKJ30" s="156"/>
      <c r="BKK30" s="157"/>
      <c r="BKL30" s="157"/>
      <c r="BKM30" s="156"/>
      <c r="BKN30" s="157"/>
      <c r="BKO30" s="157"/>
      <c r="BKP30" s="156"/>
      <c r="BKQ30" s="157"/>
      <c r="BKR30" s="157"/>
      <c r="BKS30" s="156"/>
      <c r="BKT30" s="157"/>
      <c r="BKU30" s="157"/>
      <c r="BKV30" s="156"/>
      <c r="BKW30" s="157"/>
      <c r="BKX30" s="157"/>
      <c r="BKY30" s="156"/>
      <c r="BKZ30" s="157"/>
      <c r="BLA30" s="157"/>
      <c r="BLB30" s="156"/>
      <c r="BLC30" s="157"/>
      <c r="BLD30" s="157"/>
      <c r="BLE30" s="156"/>
      <c r="BLF30" s="157"/>
      <c r="BLG30" s="157"/>
      <c r="BLH30" s="156"/>
      <c r="BLI30" s="157"/>
      <c r="BLJ30" s="157"/>
      <c r="BLK30" s="156"/>
      <c r="BLL30" s="157"/>
      <c r="BLM30" s="157"/>
      <c r="BLN30" s="156"/>
      <c r="BLO30" s="157"/>
      <c r="BLP30" s="157"/>
      <c r="BLQ30" s="156"/>
      <c r="BLR30" s="157"/>
      <c r="BLS30" s="157"/>
      <c r="BLT30" s="156"/>
      <c r="BLU30" s="157"/>
      <c r="BLV30" s="157"/>
      <c r="BLW30" s="156"/>
      <c r="BLX30" s="157"/>
      <c r="BLY30" s="157"/>
      <c r="BLZ30" s="156"/>
      <c r="BMA30" s="157"/>
      <c r="BMB30" s="157"/>
      <c r="BMC30" s="156"/>
      <c r="BMD30" s="157"/>
      <c r="BME30" s="157"/>
      <c r="BMF30" s="156"/>
      <c r="BMG30" s="157"/>
      <c r="BMH30" s="157"/>
      <c r="BMI30" s="156"/>
      <c r="BMJ30" s="157"/>
      <c r="BMK30" s="157"/>
      <c r="BML30" s="156"/>
      <c r="BMM30" s="157"/>
      <c r="BMN30" s="157"/>
      <c r="BMO30" s="156"/>
      <c r="BMP30" s="157"/>
      <c r="BMQ30" s="157"/>
      <c r="BMR30" s="156"/>
      <c r="BMS30" s="157"/>
      <c r="BMT30" s="157"/>
      <c r="BMU30" s="156"/>
      <c r="BMV30" s="157"/>
      <c r="BMW30" s="157"/>
      <c r="BMX30" s="156"/>
      <c r="BMY30" s="157"/>
      <c r="BMZ30" s="157"/>
      <c r="BNA30" s="156"/>
      <c r="BNB30" s="157"/>
      <c r="BNC30" s="157"/>
      <c r="BND30" s="156"/>
      <c r="BNE30" s="157"/>
      <c r="BNF30" s="157"/>
      <c r="BNG30" s="156"/>
      <c r="BNH30" s="157"/>
      <c r="BNI30" s="157"/>
      <c r="BNJ30" s="156"/>
      <c r="BNK30" s="157"/>
      <c r="BNL30" s="157"/>
      <c r="BNM30" s="156"/>
      <c r="BNN30" s="157"/>
      <c r="BNO30" s="157"/>
      <c r="BNP30" s="156"/>
      <c r="BNQ30" s="157"/>
      <c r="BNR30" s="157"/>
      <c r="BNS30" s="156"/>
      <c r="BNT30" s="157"/>
      <c r="BNU30" s="157"/>
      <c r="BNV30" s="156"/>
      <c r="BNW30" s="157"/>
      <c r="BNX30" s="157"/>
      <c r="BNY30" s="156"/>
      <c r="BNZ30" s="157"/>
      <c r="BOA30" s="157"/>
      <c r="BOB30" s="156"/>
      <c r="BOC30" s="157"/>
      <c r="BOD30" s="157"/>
      <c r="BOE30" s="156"/>
      <c r="BOF30" s="157"/>
      <c r="BOG30" s="157"/>
      <c r="BOH30" s="156"/>
      <c r="BOI30" s="157"/>
      <c r="BOJ30" s="157"/>
      <c r="BOK30" s="156"/>
      <c r="BOL30" s="157"/>
      <c r="BOM30" s="157"/>
      <c r="BON30" s="156"/>
      <c r="BOO30" s="157"/>
      <c r="BOP30" s="157"/>
      <c r="BOQ30" s="156"/>
      <c r="BOR30" s="157"/>
      <c r="BOS30" s="157"/>
      <c r="BOT30" s="156"/>
      <c r="BOU30" s="157"/>
      <c r="BOV30" s="157"/>
      <c r="BOW30" s="156"/>
      <c r="BOX30" s="157"/>
      <c r="BOY30" s="157"/>
      <c r="BOZ30" s="156"/>
      <c r="BPA30" s="157"/>
      <c r="BPB30" s="157"/>
      <c r="BPC30" s="156"/>
      <c r="BPD30" s="157"/>
      <c r="BPE30" s="157"/>
      <c r="BPF30" s="156"/>
      <c r="BPG30" s="157"/>
      <c r="BPH30" s="157"/>
      <c r="BPI30" s="156"/>
      <c r="BPJ30" s="157"/>
      <c r="BPK30" s="157"/>
      <c r="BPL30" s="156"/>
      <c r="BPM30" s="157"/>
      <c r="BPN30" s="157"/>
      <c r="BPO30" s="156"/>
      <c r="BPP30" s="157"/>
      <c r="BPQ30" s="157"/>
      <c r="BPR30" s="156"/>
      <c r="BPS30" s="157"/>
      <c r="BPT30" s="157"/>
      <c r="BPU30" s="156"/>
      <c r="BPV30" s="157"/>
      <c r="BPW30" s="157"/>
      <c r="BPX30" s="156"/>
      <c r="BPY30" s="157"/>
      <c r="BPZ30" s="157"/>
      <c r="BQA30" s="156"/>
      <c r="BQB30" s="157"/>
      <c r="BQC30" s="157"/>
      <c r="BQD30" s="156"/>
      <c r="BQE30" s="157"/>
      <c r="BQF30" s="157"/>
      <c r="BQG30" s="156"/>
      <c r="BQH30" s="157"/>
      <c r="BQI30" s="157"/>
      <c r="BQJ30" s="156"/>
      <c r="BQK30" s="157"/>
      <c r="BQL30" s="157"/>
      <c r="BQM30" s="156"/>
      <c r="BQN30" s="157"/>
      <c r="BQO30" s="157"/>
      <c r="BQP30" s="156"/>
      <c r="BQQ30" s="157"/>
      <c r="BQR30" s="157"/>
      <c r="BQS30" s="156"/>
      <c r="BQT30" s="157"/>
      <c r="BQU30" s="157"/>
      <c r="BQV30" s="156"/>
      <c r="BQW30" s="157"/>
      <c r="BQX30" s="157"/>
      <c r="BQY30" s="156"/>
      <c r="BQZ30" s="157"/>
      <c r="BRA30" s="157"/>
      <c r="BRB30" s="156"/>
      <c r="BRC30" s="157"/>
      <c r="BRD30" s="157"/>
      <c r="BRE30" s="156"/>
      <c r="BRF30" s="157"/>
      <c r="BRG30" s="157"/>
      <c r="BRH30" s="156"/>
      <c r="BRI30" s="157"/>
      <c r="BRJ30" s="157"/>
      <c r="BRK30" s="156"/>
      <c r="BRL30" s="157"/>
      <c r="BRM30" s="157"/>
      <c r="BRN30" s="156"/>
      <c r="BRO30" s="157"/>
      <c r="BRP30" s="157"/>
      <c r="BRQ30" s="156"/>
      <c r="BRR30" s="157"/>
      <c r="BRS30" s="157"/>
      <c r="BRT30" s="156"/>
      <c r="BRU30" s="157"/>
      <c r="BRV30" s="157"/>
      <c r="BRW30" s="156"/>
      <c r="BRX30" s="157"/>
      <c r="BRY30" s="157"/>
      <c r="BRZ30" s="156"/>
      <c r="BSA30" s="157"/>
      <c r="BSB30" s="157"/>
      <c r="BSC30" s="156"/>
      <c r="BSD30" s="157"/>
      <c r="BSE30" s="157"/>
      <c r="BSF30" s="156"/>
      <c r="BSG30" s="157"/>
      <c r="BSH30" s="157"/>
      <c r="BSI30" s="156"/>
      <c r="BSJ30" s="157"/>
      <c r="BSK30" s="157"/>
      <c r="BSL30" s="156"/>
      <c r="BSM30" s="157"/>
      <c r="BSN30" s="157"/>
      <c r="BSO30" s="156"/>
      <c r="BSP30" s="157"/>
      <c r="BSQ30" s="157"/>
      <c r="BSR30" s="156"/>
      <c r="BSS30" s="157"/>
      <c r="BST30" s="157"/>
      <c r="BSU30" s="156"/>
      <c r="BSV30" s="157"/>
      <c r="BSW30" s="157"/>
      <c r="BSX30" s="156"/>
      <c r="BSY30" s="157"/>
      <c r="BSZ30" s="157"/>
      <c r="BTA30" s="156"/>
      <c r="BTB30" s="157"/>
      <c r="BTC30" s="157"/>
      <c r="BTD30" s="156"/>
      <c r="BTE30" s="157"/>
      <c r="BTF30" s="157"/>
      <c r="BTG30" s="156"/>
      <c r="BTH30" s="157"/>
      <c r="BTI30" s="157"/>
      <c r="BTJ30" s="156"/>
      <c r="BTK30" s="157"/>
      <c r="BTL30" s="157"/>
      <c r="BTM30" s="156"/>
      <c r="BTN30" s="157"/>
      <c r="BTO30" s="157"/>
      <c r="BTP30" s="156"/>
      <c r="BTQ30" s="157"/>
      <c r="BTR30" s="157"/>
      <c r="BTS30" s="156"/>
      <c r="BTT30" s="157"/>
      <c r="BTU30" s="157"/>
      <c r="BTV30" s="156"/>
      <c r="BTW30" s="157"/>
      <c r="BTX30" s="157"/>
      <c r="BTY30" s="156"/>
      <c r="BTZ30" s="157"/>
      <c r="BUA30" s="157"/>
      <c r="BUB30" s="156"/>
      <c r="BUC30" s="157"/>
      <c r="BUD30" s="157"/>
      <c r="BUE30" s="156"/>
      <c r="BUF30" s="157"/>
      <c r="BUG30" s="157"/>
      <c r="BUH30" s="156"/>
      <c r="BUI30" s="157"/>
      <c r="BUJ30" s="157"/>
      <c r="BUK30" s="156"/>
      <c r="BUL30" s="157"/>
      <c r="BUM30" s="157"/>
      <c r="BUN30" s="156"/>
      <c r="BUO30" s="157"/>
      <c r="BUP30" s="157"/>
      <c r="BUQ30" s="156"/>
      <c r="BUR30" s="157"/>
      <c r="BUS30" s="157"/>
      <c r="BUT30" s="156"/>
      <c r="BUU30" s="157"/>
      <c r="BUV30" s="157"/>
      <c r="BUW30" s="156"/>
      <c r="BUX30" s="157"/>
      <c r="BUY30" s="157"/>
      <c r="BUZ30" s="156"/>
      <c r="BVA30" s="157"/>
      <c r="BVB30" s="157"/>
      <c r="BVC30" s="156"/>
      <c r="BVD30" s="157"/>
      <c r="BVE30" s="157"/>
      <c r="BVF30" s="156"/>
      <c r="BVG30" s="157"/>
      <c r="BVH30" s="157"/>
      <c r="BVI30" s="156"/>
      <c r="BVJ30" s="157"/>
      <c r="BVK30" s="157"/>
      <c r="BVL30" s="156"/>
      <c r="BVM30" s="157"/>
      <c r="BVN30" s="157"/>
      <c r="BVO30" s="156"/>
      <c r="BVP30" s="157"/>
      <c r="BVQ30" s="157"/>
      <c r="BVR30" s="156"/>
      <c r="BVS30" s="157"/>
      <c r="BVT30" s="157"/>
      <c r="BVU30" s="156"/>
      <c r="BVV30" s="157"/>
      <c r="BVW30" s="157"/>
      <c r="BVX30" s="156"/>
      <c r="BVY30" s="157"/>
      <c r="BVZ30" s="157"/>
      <c r="BWA30" s="156"/>
      <c r="BWB30" s="157"/>
      <c r="BWC30" s="157"/>
      <c r="BWD30" s="156"/>
      <c r="BWE30" s="157"/>
      <c r="BWF30" s="157"/>
      <c r="BWG30" s="156"/>
      <c r="BWH30" s="157"/>
      <c r="BWI30" s="157"/>
      <c r="BWJ30" s="156"/>
      <c r="BWK30" s="157"/>
      <c r="BWL30" s="157"/>
      <c r="BWM30" s="156"/>
      <c r="BWN30" s="157"/>
      <c r="BWO30" s="157"/>
      <c r="BWP30" s="156"/>
      <c r="BWQ30" s="157"/>
      <c r="BWR30" s="157"/>
      <c r="BWS30" s="156"/>
      <c r="BWT30" s="157"/>
      <c r="BWU30" s="157"/>
      <c r="BWV30" s="156"/>
      <c r="BWW30" s="157"/>
      <c r="BWX30" s="157"/>
      <c r="BWY30" s="156"/>
      <c r="BWZ30" s="157"/>
      <c r="BXA30" s="157"/>
      <c r="BXB30" s="156"/>
      <c r="BXC30" s="157"/>
      <c r="BXD30" s="157"/>
      <c r="BXE30" s="156"/>
      <c r="BXF30" s="157"/>
      <c r="BXG30" s="157"/>
      <c r="BXH30" s="156"/>
      <c r="BXI30" s="157"/>
      <c r="BXJ30" s="157"/>
      <c r="BXK30" s="156"/>
      <c r="BXL30" s="157"/>
      <c r="BXM30" s="157"/>
      <c r="BXN30" s="156"/>
      <c r="BXO30" s="157"/>
      <c r="BXP30" s="157"/>
      <c r="BXQ30" s="156"/>
      <c r="BXR30" s="157"/>
      <c r="BXS30" s="157"/>
      <c r="BXT30" s="156"/>
      <c r="BXU30" s="157"/>
      <c r="BXV30" s="157"/>
      <c r="BXW30" s="156"/>
      <c r="BXX30" s="157"/>
      <c r="BXY30" s="157"/>
      <c r="BXZ30" s="156"/>
      <c r="BYA30" s="157"/>
      <c r="BYB30" s="157"/>
      <c r="BYC30" s="156"/>
      <c r="BYD30" s="157"/>
      <c r="BYE30" s="157"/>
      <c r="BYF30" s="156"/>
      <c r="BYG30" s="157"/>
      <c r="BYH30" s="157"/>
      <c r="BYI30" s="156"/>
      <c r="BYJ30" s="157"/>
      <c r="BYK30" s="157"/>
      <c r="BYL30" s="156"/>
      <c r="BYM30" s="157"/>
      <c r="BYN30" s="157"/>
      <c r="BYO30" s="156"/>
      <c r="BYP30" s="157"/>
      <c r="BYQ30" s="157"/>
      <c r="BYR30" s="156"/>
      <c r="BYS30" s="157"/>
      <c r="BYT30" s="157"/>
      <c r="BYU30" s="156"/>
      <c r="BYV30" s="157"/>
      <c r="BYW30" s="157"/>
      <c r="BYX30" s="156"/>
      <c r="BYY30" s="157"/>
      <c r="BYZ30" s="157"/>
      <c r="BZA30" s="156"/>
      <c r="BZB30" s="157"/>
      <c r="BZC30" s="157"/>
      <c r="BZD30" s="156"/>
      <c r="BZE30" s="157"/>
      <c r="BZF30" s="157"/>
      <c r="BZG30" s="156"/>
      <c r="BZH30" s="157"/>
      <c r="BZI30" s="157"/>
      <c r="BZJ30" s="156"/>
      <c r="BZK30" s="157"/>
      <c r="BZL30" s="157"/>
      <c r="BZM30" s="156"/>
      <c r="BZN30" s="157"/>
      <c r="BZO30" s="157"/>
      <c r="BZP30" s="156"/>
      <c r="BZQ30" s="157"/>
      <c r="BZR30" s="157"/>
      <c r="BZS30" s="156"/>
      <c r="BZT30" s="157"/>
      <c r="BZU30" s="157"/>
      <c r="BZV30" s="156"/>
      <c r="BZW30" s="157"/>
      <c r="BZX30" s="157"/>
      <c r="BZY30" s="156"/>
      <c r="BZZ30" s="157"/>
      <c r="CAA30" s="157"/>
      <c r="CAB30" s="156"/>
      <c r="CAC30" s="157"/>
      <c r="CAD30" s="157"/>
      <c r="CAE30" s="156"/>
      <c r="CAF30" s="157"/>
      <c r="CAG30" s="157"/>
      <c r="CAH30" s="156"/>
      <c r="CAI30" s="157"/>
      <c r="CAJ30" s="157"/>
      <c r="CAK30" s="156"/>
      <c r="CAL30" s="157"/>
      <c r="CAM30" s="157"/>
      <c r="CAN30" s="156"/>
      <c r="CAO30" s="157"/>
      <c r="CAP30" s="157"/>
      <c r="CAQ30" s="156"/>
      <c r="CAR30" s="157"/>
      <c r="CAS30" s="157"/>
      <c r="CAT30" s="156"/>
      <c r="CAU30" s="157"/>
      <c r="CAV30" s="157"/>
      <c r="CAW30" s="156"/>
      <c r="CAX30" s="157"/>
      <c r="CAY30" s="157"/>
      <c r="CAZ30" s="156"/>
      <c r="CBA30" s="157"/>
      <c r="CBB30" s="157"/>
      <c r="CBC30" s="156"/>
      <c r="CBD30" s="157"/>
      <c r="CBE30" s="157"/>
      <c r="CBF30" s="156"/>
      <c r="CBG30" s="157"/>
      <c r="CBH30" s="157"/>
      <c r="CBI30" s="156"/>
      <c r="CBJ30" s="157"/>
      <c r="CBK30" s="157"/>
      <c r="CBL30" s="156"/>
      <c r="CBM30" s="157"/>
      <c r="CBN30" s="157"/>
      <c r="CBO30" s="156"/>
      <c r="CBP30" s="157"/>
      <c r="CBQ30" s="157"/>
      <c r="CBR30" s="156"/>
      <c r="CBS30" s="157"/>
      <c r="CBT30" s="157"/>
      <c r="CBU30" s="156"/>
      <c r="CBV30" s="157"/>
      <c r="CBW30" s="157"/>
      <c r="CBX30" s="156"/>
      <c r="CBY30" s="157"/>
      <c r="CBZ30" s="157"/>
      <c r="CCA30" s="156"/>
      <c r="CCB30" s="157"/>
      <c r="CCC30" s="157"/>
      <c r="CCD30" s="156"/>
      <c r="CCE30" s="157"/>
      <c r="CCF30" s="157"/>
      <c r="CCG30" s="156"/>
      <c r="CCH30" s="157"/>
      <c r="CCI30" s="157"/>
      <c r="CCJ30" s="156"/>
      <c r="CCK30" s="157"/>
      <c r="CCL30" s="157"/>
      <c r="CCM30" s="156"/>
      <c r="CCN30" s="157"/>
      <c r="CCO30" s="157"/>
      <c r="CCP30" s="156"/>
      <c r="CCQ30" s="157"/>
      <c r="CCR30" s="157"/>
      <c r="CCS30" s="156"/>
      <c r="CCT30" s="157"/>
      <c r="CCU30" s="157"/>
      <c r="CCV30" s="156"/>
      <c r="CCW30" s="157"/>
      <c r="CCX30" s="157"/>
      <c r="CCY30" s="156"/>
      <c r="CCZ30" s="157"/>
      <c r="CDA30" s="157"/>
      <c r="CDB30" s="156"/>
      <c r="CDC30" s="157"/>
      <c r="CDD30" s="157"/>
      <c r="CDE30" s="156"/>
      <c r="CDF30" s="157"/>
      <c r="CDG30" s="157"/>
      <c r="CDH30" s="156"/>
      <c r="CDI30" s="157"/>
      <c r="CDJ30" s="157"/>
      <c r="CDK30" s="156"/>
      <c r="CDL30" s="157"/>
      <c r="CDM30" s="157"/>
      <c r="CDN30" s="156"/>
      <c r="CDO30" s="157"/>
      <c r="CDP30" s="157"/>
      <c r="CDQ30" s="156"/>
      <c r="CDR30" s="157"/>
      <c r="CDS30" s="157"/>
      <c r="CDT30" s="156"/>
      <c r="CDU30" s="157"/>
      <c r="CDV30" s="157"/>
      <c r="CDW30" s="156"/>
      <c r="CDX30" s="157"/>
      <c r="CDY30" s="157"/>
      <c r="CDZ30" s="156"/>
      <c r="CEA30" s="157"/>
      <c r="CEB30" s="157"/>
      <c r="CEC30" s="156"/>
      <c r="CED30" s="157"/>
      <c r="CEE30" s="157"/>
      <c r="CEF30" s="156"/>
      <c r="CEG30" s="157"/>
      <c r="CEH30" s="157"/>
      <c r="CEI30" s="156"/>
      <c r="CEJ30" s="157"/>
      <c r="CEK30" s="157"/>
      <c r="CEL30" s="156"/>
      <c r="CEM30" s="157"/>
      <c r="CEN30" s="157"/>
      <c r="CEO30" s="156"/>
      <c r="CEP30" s="157"/>
      <c r="CEQ30" s="157"/>
      <c r="CER30" s="156"/>
      <c r="CES30" s="157"/>
      <c r="CET30" s="157"/>
      <c r="CEU30" s="156"/>
      <c r="CEV30" s="157"/>
      <c r="CEW30" s="157"/>
      <c r="CEX30" s="156"/>
      <c r="CEY30" s="157"/>
      <c r="CEZ30" s="157"/>
      <c r="CFA30" s="156"/>
      <c r="CFB30" s="157"/>
      <c r="CFC30" s="157"/>
      <c r="CFD30" s="156"/>
      <c r="CFE30" s="157"/>
      <c r="CFF30" s="157"/>
      <c r="CFG30" s="156"/>
      <c r="CFH30" s="157"/>
      <c r="CFI30" s="157"/>
      <c r="CFJ30" s="156"/>
      <c r="CFK30" s="157"/>
      <c r="CFL30" s="157"/>
      <c r="CFM30" s="156"/>
      <c r="CFN30" s="157"/>
      <c r="CFO30" s="157"/>
      <c r="CFP30" s="156"/>
      <c r="CFQ30" s="157"/>
      <c r="CFR30" s="157"/>
      <c r="CFS30" s="156"/>
      <c r="CFT30" s="157"/>
      <c r="CFU30" s="157"/>
      <c r="CFV30" s="156"/>
      <c r="CFW30" s="157"/>
      <c r="CFX30" s="157"/>
      <c r="CFY30" s="156"/>
      <c r="CFZ30" s="157"/>
      <c r="CGA30" s="157"/>
      <c r="CGB30" s="156"/>
      <c r="CGC30" s="157"/>
      <c r="CGD30" s="157"/>
      <c r="CGE30" s="156"/>
      <c r="CGF30" s="157"/>
      <c r="CGG30" s="157"/>
      <c r="CGH30" s="156"/>
      <c r="CGI30" s="157"/>
      <c r="CGJ30" s="157"/>
      <c r="CGK30" s="156"/>
      <c r="CGL30" s="157"/>
      <c r="CGM30" s="157"/>
      <c r="CGN30" s="156"/>
      <c r="CGO30" s="157"/>
      <c r="CGP30" s="157"/>
      <c r="CGQ30" s="156"/>
      <c r="CGR30" s="157"/>
      <c r="CGS30" s="157"/>
      <c r="CGT30" s="156"/>
      <c r="CGU30" s="157"/>
      <c r="CGV30" s="157"/>
      <c r="CGW30" s="156"/>
      <c r="CGX30" s="157"/>
      <c r="CGY30" s="157"/>
      <c r="CGZ30" s="156"/>
      <c r="CHA30" s="157"/>
      <c r="CHB30" s="157"/>
      <c r="CHC30" s="156"/>
      <c r="CHD30" s="157"/>
      <c r="CHE30" s="157"/>
      <c r="CHF30" s="156"/>
      <c r="CHG30" s="157"/>
      <c r="CHH30" s="157"/>
      <c r="CHI30" s="156"/>
      <c r="CHJ30" s="157"/>
      <c r="CHK30" s="157"/>
      <c r="CHL30" s="156"/>
      <c r="CHM30" s="157"/>
      <c r="CHN30" s="157"/>
      <c r="CHO30" s="156"/>
      <c r="CHP30" s="157"/>
      <c r="CHQ30" s="157"/>
      <c r="CHR30" s="156"/>
      <c r="CHS30" s="157"/>
      <c r="CHT30" s="157"/>
      <c r="CHU30" s="156"/>
      <c r="CHV30" s="157"/>
      <c r="CHW30" s="157"/>
      <c r="CHX30" s="156"/>
      <c r="CHY30" s="157"/>
      <c r="CHZ30" s="157"/>
      <c r="CIA30" s="156"/>
      <c r="CIB30" s="157"/>
      <c r="CIC30" s="157"/>
      <c r="CID30" s="156"/>
      <c r="CIE30" s="157"/>
      <c r="CIF30" s="157"/>
      <c r="CIG30" s="156"/>
      <c r="CIH30" s="157"/>
      <c r="CII30" s="157"/>
      <c r="CIJ30" s="156"/>
      <c r="CIK30" s="157"/>
      <c r="CIL30" s="157"/>
      <c r="CIM30" s="156"/>
      <c r="CIN30" s="157"/>
      <c r="CIO30" s="157"/>
      <c r="CIP30" s="156"/>
      <c r="CIQ30" s="157"/>
      <c r="CIR30" s="157"/>
      <c r="CIS30" s="156"/>
      <c r="CIT30" s="157"/>
      <c r="CIU30" s="157"/>
      <c r="CIV30" s="156"/>
      <c r="CIW30" s="157"/>
      <c r="CIX30" s="157"/>
      <c r="CIY30" s="156"/>
      <c r="CIZ30" s="157"/>
      <c r="CJA30" s="157"/>
      <c r="CJB30" s="156"/>
      <c r="CJC30" s="157"/>
      <c r="CJD30" s="157"/>
      <c r="CJE30" s="156"/>
      <c r="CJF30" s="157"/>
      <c r="CJG30" s="157"/>
      <c r="CJH30" s="156"/>
      <c r="CJI30" s="157"/>
      <c r="CJJ30" s="157"/>
      <c r="CJK30" s="156"/>
      <c r="CJL30" s="157"/>
      <c r="CJM30" s="157"/>
      <c r="CJN30" s="156"/>
      <c r="CJO30" s="157"/>
      <c r="CJP30" s="157"/>
      <c r="CJQ30" s="156"/>
      <c r="CJR30" s="157"/>
      <c r="CJS30" s="157"/>
      <c r="CJT30" s="156"/>
      <c r="CJU30" s="157"/>
      <c r="CJV30" s="157"/>
      <c r="CJW30" s="156"/>
      <c r="CJX30" s="157"/>
      <c r="CJY30" s="157"/>
      <c r="CJZ30" s="156"/>
      <c r="CKA30" s="157"/>
      <c r="CKB30" s="157"/>
      <c r="CKC30" s="156"/>
      <c r="CKD30" s="157"/>
      <c r="CKE30" s="157"/>
      <c r="CKF30" s="156"/>
      <c r="CKG30" s="157"/>
      <c r="CKH30" s="157"/>
      <c r="CKI30" s="156"/>
      <c r="CKJ30" s="157"/>
      <c r="CKK30" s="157"/>
      <c r="CKL30" s="156"/>
      <c r="CKM30" s="157"/>
      <c r="CKN30" s="157"/>
      <c r="CKO30" s="156"/>
      <c r="CKP30" s="157"/>
      <c r="CKQ30" s="157"/>
      <c r="CKR30" s="156"/>
      <c r="CKS30" s="157"/>
      <c r="CKT30" s="157"/>
      <c r="CKU30" s="156"/>
      <c r="CKV30" s="157"/>
      <c r="CKW30" s="157"/>
      <c r="CKX30" s="156"/>
      <c r="CKY30" s="157"/>
      <c r="CKZ30" s="157"/>
      <c r="CLA30" s="156"/>
      <c r="CLB30" s="157"/>
      <c r="CLC30" s="157"/>
      <c r="CLD30" s="156"/>
      <c r="CLE30" s="157"/>
      <c r="CLF30" s="157"/>
      <c r="CLG30" s="156"/>
      <c r="CLH30" s="157"/>
      <c r="CLI30" s="157"/>
      <c r="CLJ30" s="156"/>
      <c r="CLK30" s="157"/>
      <c r="CLL30" s="157"/>
      <c r="CLM30" s="156"/>
      <c r="CLN30" s="157"/>
      <c r="CLO30" s="157"/>
      <c r="CLP30" s="156"/>
      <c r="CLQ30" s="157"/>
      <c r="CLR30" s="157"/>
      <c r="CLS30" s="156"/>
      <c r="CLT30" s="157"/>
      <c r="CLU30" s="157"/>
      <c r="CLV30" s="156"/>
      <c r="CLW30" s="157"/>
      <c r="CLX30" s="157"/>
      <c r="CLY30" s="156"/>
      <c r="CLZ30" s="157"/>
      <c r="CMA30" s="157"/>
      <c r="CMB30" s="156"/>
      <c r="CMC30" s="157"/>
      <c r="CMD30" s="157"/>
      <c r="CME30" s="156"/>
      <c r="CMF30" s="157"/>
      <c r="CMG30" s="157"/>
      <c r="CMH30" s="156"/>
      <c r="CMI30" s="157"/>
      <c r="CMJ30" s="157"/>
      <c r="CMK30" s="156"/>
      <c r="CML30" s="157"/>
      <c r="CMM30" s="157"/>
      <c r="CMN30" s="156"/>
      <c r="CMO30" s="157"/>
      <c r="CMP30" s="157"/>
      <c r="CMQ30" s="156"/>
      <c r="CMR30" s="157"/>
      <c r="CMS30" s="157"/>
      <c r="CMT30" s="156"/>
      <c r="CMU30" s="157"/>
      <c r="CMV30" s="157"/>
      <c r="CMW30" s="156"/>
      <c r="CMX30" s="157"/>
      <c r="CMY30" s="157"/>
      <c r="CMZ30" s="156"/>
      <c r="CNA30" s="157"/>
      <c r="CNB30" s="157"/>
      <c r="CNC30" s="156"/>
      <c r="CND30" s="157"/>
      <c r="CNE30" s="157"/>
      <c r="CNF30" s="156"/>
      <c r="CNG30" s="157"/>
      <c r="CNH30" s="157"/>
      <c r="CNI30" s="156"/>
      <c r="CNJ30" s="157"/>
      <c r="CNK30" s="157"/>
      <c r="CNL30" s="156"/>
      <c r="CNM30" s="157"/>
      <c r="CNN30" s="157"/>
      <c r="CNO30" s="156"/>
      <c r="CNP30" s="157"/>
      <c r="CNQ30" s="157"/>
      <c r="CNR30" s="156"/>
      <c r="CNS30" s="157"/>
      <c r="CNT30" s="157"/>
      <c r="CNU30" s="156"/>
      <c r="CNV30" s="157"/>
      <c r="CNW30" s="157"/>
      <c r="CNX30" s="156"/>
      <c r="CNY30" s="157"/>
      <c r="CNZ30" s="157"/>
      <c r="COA30" s="156"/>
      <c r="COB30" s="157"/>
      <c r="COC30" s="157"/>
      <c r="COD30" s="156"/>
      <c r="COE30" s="157"/>
      <c r="COF30" s="157"/>
      <c r="COG30" s="156"/>
      <c r="COH30" s="157"/>
      <c r="COI30" s="157"/>
      <c r="COJ30" s="156"/>
      <c r="COK30" s="157"/>
      <c r="COL30" s="157"/>
      <c r="COM30" s="156"/>
      <c r="CON30" s="157"/>
      <c r="COO30" s="157"/>
      <c r="COP30" s="156"/>
      <c r="COQ30" s="157"/>
      <c r="COR30" s="157"/>
      <c r="COS30" s="156"/>
      <c r="COT30" s="157"/>
      <c r="COU30" s="157"/>
      <c r="COV30" s="156"/>
      <c r="COW30" s="157"/>
      <c r="COX30" s="157"/>
      <c r="COY30" s="156"/>
      <c r="COZ30" s="157"/>
      <c r="CPA30" s="157"/>
      <c r="CPB30" s="156"/>
      <c r="CPC30" s="157"/>
      <c r="CPD30" s="157"/>
      <c r="CPE30" s="156"/>
      <c r="CPF30" s="157"/>
      <c r="CPG30" s="157"/>
      <c r="CPH30" s="156"/>
      <c r="CPI30" s="157"/>
      <c r="CPJ30" s="157"/>
      <c r="CPK30" s="156"/>
      <c r="CPL30" s="157"/>
      <c r="CPM30" s="157"/>
      <c r="CPN30" s="156"/>
      <c r="CPO30" s="157"/>
      <c r="CPP30" s="157"/>
      <c r="CPQ30" s="156"/>
      <c r="CPR30" s="157"/>
      <c r="CPS30" s="157"/>
      <c r="CPT30" s="156"/>
      <c r="CPU30" s="157"/>
      <c r="CPV30" s="157"/>
      <c r="CPW30" s="156"/>
      <c r="CPX30" s="157"/>
      <c r="CPY30" s="157"/>
      <c r="CPZ30" s="156"/>
      <c r="CQA30" s="157"/>
      <c r="CQB30" s="157"/>
      <c r="CQC30" s="156"/>
      <c r="CQD30" s="157"/>
      <c r="CQE30" s="157"/>
      <c r="CQF30" s="156"/>
      <c r="CQG30" s="157"/>
      <c r="CQH30" s="157"/>
      <c r="CQI30" s="156"/>
      <c r="CQJ30" s="157"/>
      <c r="CQK30" s="157"/>
      <c r="CQL30" s="156"/>
      <c r="CQM30" s="157"/>
      <c r="CQN30" s="157"/>
      <c r="CQO30" s="156"/>
      <c r="CQP30" s="157"/>
      <c r="CQQ30" s="157"/>
      <c r="CQR30" s="156"/>
      <c r="CQS30" s="157"/>
      <c r="CQT30" s="157"/>
      <c r="CQU30" s="156"/>
      <c r="CQV30" s="157"/>
      <c r="CQW30" s="157"/>
      <c r="CQX30" s="156"/>
      <c r="CQY30" s="157"/>
      <c r="CQZ30" s="157"/>
      <c r="CRA30" s="156"/>
      <c r="CRB30" s="157"/>
      <c r="CRC30" s="157"/>
      <c r="CRD30" s="156"/>
      <c r="CRE30" s="157"/>
      <c r="CRF30" s="157"/>
      <c r="CRG30" s="156"/>
      <c r="CRH30" s="157"/>
      <c r="CRI30" s="157"/>
      <c r="CRJ30" s="156"/>
      <c r="CRK30" s="157"/>
      <c r="CRL30" s="157"/>
      <c r="CRM30" s="156"/>
      <c r="CRN30" s="157"/>
      <c r="CRO30" s="157"/>
      <c r="CRP30" s="156"/>
      <c r="CRQ30" s="157"/>
      <c r="CRR30" s="157"/>
      <c r="CRS30" s="156"/>
      <c r="CRT30" s="157"/>
      <c r="CRU30" s="157"/>
      <c r="CRV30" s="156"/>
      <c r="CRW30" s="157"/>
      <c r="CRX30" s="157"/>
      <c r="CRY30" s="156"/>
      <c r="CRZ30" s="157"/>
      <c r="CSA30" s="157"/>
      <c r="CSB30" s="156"/>
      <c r="CSC30" s="157"/>
      <c r="CSD30" s="157"/>
      <c r="CSE30" s="156"/>
      <c r="CSF30" s="157"/>
      <c r="CSG30" s="157"/>
      <c r="CSH30" s="156"/>
      <c r="CSI30" s="157"/>
      <c r="CSJ30" s="157"/>
      <c r="CSK30" s="156"/>
      <c r="CSL30" s="157"/>
      <c r="CSM30" s="157"/>
      <c r="CSN30" s="156"/>
      <c r="CSO30" s="157"/>
      <c r="CSP30" s="157"/>
      <c r="CSQ30" s="156"/>
      <c r="CSR30" s="157"/>
      <c r="CSS30" s="157"/>
      <c r="CST30" s="156"/>
      <c r="CSU30" s="157"/>
      <c r="CSV30" s="157"/>
      <c r="CSW30" s="156"/>
      <c r="CSX30" s="157"/>
      <c r="CSY30" s="157"/>
      <c r="CSZ30" s="156"/>
      <c r="CTA30" s="157"/>
      <c r="CTB30" s="157"/>
      <c r="CTC30" s="156"/>
      <c r="CTD30" s="157"/>
      <c r="CTE30" s="157"/>
      <c r="CTF30" s="156"/>
      <c r="CTG30" s="157"/>
      <c r="CTH30" s="157"/>
      <c r="CTI30" s="156"/>
      <c r="CTJ30" s="157"/>
      <c r="CTK30" s="157"/>
      <c r="CTL30" s="156"/>
      <c r="CTM30" s="157"/>
      <c r="CTN30" s="157"/>
      <c r="CTO30" s="156"/>
      <c r="CTP30" s="157"/>
      <c r="CTQ30" s="157"/>
      <c r="CTR30" s="156"/>
      <c r="CTS30" s="157"/>
      <c r="CTT30" s="157"/>
      <c r="CTU30" s="156"/>
      <c r="CTV30" s="157"/>
      <c r="CTW30" s="157"/>
      <c r="CTX30" s="156"/>
      <c r="CTY30" s="157"/>
      <c r="CTZ30" s="157"/>
      <c r="CUA30" s="156"/>
      <c r="CUB30" s="157"/>
      <c r="CUC30" s="157"/>
      <c r="CUD30" s="156"/>
      <c r="CUE30" s="157"/>
      <c r="CUF30" s="157"/>
      <c r="CUG30" s="156"/>
      <c r="CUH30" s="157"/>
      <c r="CUI30" s="157"/>
      <c r="CUJ30" s="156"/>
      <c r="CUK30" s="157"/>
      <c r="CUL30" s="157"/>
      <c r="CUM30" s="156"/>
      <c r="CUN30" s="157"/>
      <c r="CUO30" s="157"/>
      <c r="CUP30" s="156"/>
      <c r="CUQ30" s="157"/>
      <c r="CUR30" s="157"/>
      <c r="CUS30" s="156"/>
      <c r="CUT30" s="157"/>
      <c r="CUU30" s="157"/>
      <c r="CUV30" s="156"/>
      <c r="CUW30" s="157"/>
      <c r="CUX30" s="157"/>
      <c r="CUY30" s="156"/>
      <c r="CUZ30" s="157"/>
      <c r="CVA30" s="157"/>
      <c r="CVB30" s="156"/>
      <c r="CVC30" s="157"/>
      <c r="CVD30" s="157"/>
      <c r="CVE30" s="156"/>
      <c r="CVF30" s="157"/>
      <c r="CVG30" s="157"/>
      <c r="CVH30" s="156"/>
      <c r="CVI30" s="157"/>
      <c r="CVJ30" s="157"/>
      <c r="CVK30" s="156"/>
      <c r="CVL30" s="157"/>
      <c r="CVM30" s="157"/>
      <c r="CVN30" s="156"/>
      <c r="CVO30" s="157"/>
      <c r="CVP30" s="157"/>
      <c r="CVQ30" s="156"/>
      <c r="CVR30" s="157"/>
      <c r="CVS30" s="157"/>
      <c r="CVT30" s="156"/>
      <c r="CVU30" s="157"/>
      <c r="CVV30" s="157"/>
      <c r="CVW30" s="156"/>
      <c r="CVX30" s="157"/>
      <c r="CVY30" s="157"/>
      <c r="CVZ30" s="156"/>
      <c r="CWA30" s="157"/>
      <c r="CWB30" s="157"/>
      <c r="CWC30" s="156"/>
      <c r="CWD30" s="157"/>
      <c r="CWE30" s="157"/>
      <c r="CWF30" s="156"/>
      <c r="CWG30" s="157"/>
      <c r="CWH30" s="157"/>
      <c r="CWI30" s="156"/>
      <c r="CWJ30" s="157"/>
      <c r="CWK30" s="157"/>
      <c r="CWL30" s="156"/>
      <c r="CWM30" s="157"/>
      <c r="CWN30" s="157"/>
      <c r="CWO30" s="156"/>
      <c r="CWP30" s="157"/>
      <c r="CWQ30" s="157"/>
      <c r="CWR30" s="156"/>
      <c r="CWS30" s="157"/>
      <c r="CWT30" s="157"/>
      <c r="CWU30" s="156"/>
      <c r="CWV30" s="157"/>
      <c r="CWW30" s="157"/>
      <c r="CWX30" s="156"/>
      <c r="CWY30" s="157"/>
      <c r="CWZ30" s="157"/>
      <c r="CXA30" s="156"/>
      <c r="CXB30" s="157"/>
      <c r="CXC30" s="157"/>
      <c r="CXD30" s="156"/>
      <c r="CXE30" s="157"/>
      <c r="CXF30" s="157"/>
      <c r="CXG30" s="156"/>
      <c r="CXH30" s="157"/>
      <c r="CXI30" s="157"/>
      <c r="CXJ30" s="156"/>
      <c r="CXK30" s="157"/>
      <c r="CXL30" s="157"/>
      <c r="CXM30" s="156"/>
      <c r="CXN30" s="157"/>
      <c r="CXO30" s="157"/>
      <c r="CXP30" s="156"/>
      <c r="CXQ30" s="157"/>
      <c r="CXR30" s="157"/>
      <c r="CXS30" s="156"/>
      <c r="CXT30" s="157"/>
      <c r="CXU30" s="157"/>
      <c r="CXV30" s="156"/>
      <c r="CXW30" s="157"/>
      <c r="CXX30" s="157"/>
      <c r="CXY30" s="156"/>
      <c r="CXZ30" s="157"/>
      <c r="CYA30" s="157"/>
      <c r="CYB30" s="156"/>
      <c r="CYC30" s="157"/>
      <c r="CYD30" s="157"/>
      <c r="CYE30" s="156"/>
      <c r="CYF30" s="157"/>
      <c r="CYG30" s="157"/>
      <c r="CYH30" s="156"/>
      <c r="CYI30" s="157"/>
      <c r="CYJ30" s="157"/>
      <c r="CYK30" s="156"/>
      <c r="CYL30" s="157"/>
      <c r="CYM30" s="157"/>
      <c r="CYN30" s="156"/>
      <c r="CYO30" s="157"/>
      <c r="CYP30" s="157"/>
      <c r="CYQ30" s="156"/>
      <c r="CYR30" s="157"/>
      <c r="CYS30" s="157"/>
      <c r="CYT30" s="156"/>
      <c r="CYU30" s="157"/>
      <c r="CYV30" s="157"/>
      <c r="CYW30" s="156"/>
      <c r="CYX30" s="157"/>
      <c r="CYY30" s="157"/>
      <c r="CYZ30" s="156"/>
      <c r="CZA30" s="157"/>
      <c r="CZB30" s="157"/>
      <c r="CZC30" s="156"/>
      <c r="CZD30" s="157"/>
      <c r="CZE30" s="157"/>
      <c r="CZF30" s="156"/>
      <c r="CZG30" s="157"/>
      <c r="CZH30" s="157"/>
      <c r="CZI30" s="156"/>
      <c r="CZJ30" s="157"/>
      <c r="CZK30" s="157"/>
      <c r="CZL30" s="156"/>
      <c r="CZM30" s="157"/>
      <c r="CZN30" s="157"/>
      <c r="CZO30" s="156"/>
      <c r="CZP30" s="157"/>
      <c r="CZQ30" s="157"/>
      <c r="CZR30" s="156"/>
      <c r="CZS30" s="157"/>
      <c r="CZT30" s="157"/>
      <c r="CZU30" s="156"/>
      <c r="CZV30" s="157"/>
      <c r="CZW30" s="157"/>
      <c r="CZX30" s="156"/>
      <c r="CZY30" s="157"/>
      <c r="CZZ30" s="157"/>
      <c r="DAA30" s="156"/>
      <c r="DAB30" s="157"/>
      <c r="DAC30" s="157"/>
      <c r="DAD30" s="156"/>
      <c r="DAE30" s="157"/>
      <c r="DAF30" s="157"/>
      <c r="DAG30" s="156"/>
      <c r="DAH30" s="157"/>
      <c r="DAI30" s="157"/>
      <c r="DAJ30" s="156"/>
      <c r="DAK30" s="157"/>
      <c r="DAL30" s="157"/>
      <c r="DAM30" s="156"/>
      <c r="DAN30" s="157"/>
      <c r="DAO30" s="157"/>
      <c r="DAP30" s="156"/>
      <c r="DAQ30" s="157"/>
      <c r="DAR30" s="157"/>
      <c r="DAS30" s="156"/>
      <c r="DAT30" s="157"/>
      <c r="DAU30" s="157"/>
      <c r="DAV30" s="156"/>
      <c r="DAW30" s="157"/>
      <c r="DAX30" s="157"/>
      <c r="DAY30" s="156"/>
      <c r="DAZ30" s="157"/>
      <c r="DBA30" s="157"/>
      <c r="DBB30" s="156"/>
      <c r="DBC30" s="157"/>
      <c r="DBD30" s="157"/>
      <c r="DBE30" s="156"/>
      <c r="DBF30" s="157"/>
      <c r="DBG30" s="157"/>
      <c r="DBH30" s="156"/>
      <c r="DBI30" s="157"/>
      <c r="DBJ30" s="157"/>
      <c r="DBK30" s="156"/>
      <c r="DBL30" s="157"/>
      <c r="DBM30" s="157"/>
      <c r="DBN30" s="156"/>
      <c r="DBO30" s="157"/>
      <c r="DBP30" s="157"/>
      <c r="DBQ30" s="156"/>
      <c r="DBR30" s="157"/>
      <c r="DBS30" s="157"/>
      <c r="DBT30" s="156"/>
      <c r="DBU30" s="157"/>
      <c r="DBV30" s="157"/>
      <c r="DBW30" s="156"/>
      <c r="DBX30" s="157"/>
      <c r="DBY30" s="157"/>
      <c r="DBZ30" s="156"/>
      <c r="DCA30" s="157"/>
      <c r="DCB30" s="157"/>
      <c r="DCC30" s="156"/>
      <c r="DCD30" s="157"/>
      <c r="DCE30" s="157"/>
      <c r="DCF30" s="156"/>
      <c r="DCG30" s="157"/>
      <c r="DCH30" s="157"/>
      <c r="DCI30" s="156"/>
      <c r="DCJ30" s="157"/>
      <c r="DCK30" s="157"/>
      <c r="DCL30" s="156"/>
      <c r="DCM30" s="157"/>
      <c r="DCN30" s="157"/>
      <c r="DCO30" s="156"/>
      <c r="DCP30" s="157"/>
      <c r="DCQ30" s="157"/>
      <c r="DCR30" s="156"/>
      <c r="DCS30" s="157"/>
      <c r="DCT30" s="157"/>
      <c r="DCU30" s="156"/>
      <c r="DCV30" s="157"/>
      <c r="DCW30" s="157"/>
      <c r="DCX30" s="156"/>
      <c r="DCY30" s="157"/>
      <c r="DCZ30" s="157"/>
      <c r="DDA30" s="156"/>
      <c r="DDB30" s="157"/>
      <c r="DDC30" s="157"/>
      <c r="DDD30" s="156"/>
      <c r="DDE30" s="157"/>
      <c r="DDF30" s="157"/>
      <c r="DDG30" s="156"/>
      <c r="DDH30" s="157"/>
      <c r="DDI30" s="157"/>
      <c r="DDJ30" s="156"/>
      <c r="DDK30" s="157"/>
      <c r="DDL30" s="157"/>
      <c r="DDM30" s="156"/>
      <c r="DDN30" s="157"/>
      <c r="DDO30" s="157"/>
      <c r="DDP30" s="156"/>
      <c r="DDQ30" s="157"/>
      <c r="DDR30" s="157"/>
      <c r="DDS30" s="156"/>
      <c r="DDT30" s="157"/>
      <c r="DDU30" s="157"/>
      <c r="DDV30" s="156"/>
      <c r="DDW30" s="157"/>
      <c r="DDX30" s="157"/>
      <c r="DDY30" s="156"/>
      <c r="DDZ30" s="157"/>
      <c r="DEA30" s="157"/>
      <c r="DEB30" s="156"/>
      <c r="DEC30" s="157"/>
      <c r="DED30" s="157"/>
      <c r="DEE30" s="156"/>
      <c r="DEF30" s="157"/>
      <c r="DEG30" s="157"/>
      <c r="DEH30" s="156"/>
      <c r="DEI30" s="157"/>
      <c r="DEJ30" s="157"/>
      <c r="DEK30" s="156"/>
      <c r="DEL30" s="157"/>
      <c r="DEM30" s="157"/>
      <c r="DEN30" s="156"/>
      <c r="DEO30" s="157"/>
      <c r="DEP30" s="157"/>
      <c r="DEQ30" s="156"/>
      <c r="DER30" s="157"/>
      <c r="DES30" s="157"/>
      <c r="DET30" s="156"/>
      <c r="DEU30" s="157"/>
      <c r="DEV30" s="157"/>
      <c r="DEW30" s="156"/>
      <c r="DEX30" s="157"/>
      <c r="DEY30" s="157"/>
      <c r="DEZ30" s="156"/>
      <c r="DFA30" s="157"/>
      <c r="DFB30" s="157"/>
      <c r="DFC30" s="156"/>
      <c r="DFD30" s="157"/>
      <c r="DFE30" s="157"/>
      <c r="DFF30" s="156"/>
      <c r="DFG30" s="157"/>
      <c r="DFH30" s="157"/>
      <c r="DFI30" s="156"/>
      <c r="DFJ30" s="157"/>
      <c r="DFK30" s="157"/>
      <c r="DFL30" s="156"/>
      <c r="DFM30" s="157"/>
      <c r="DFN30" s="157"/>
      <c r="DFO30" s="156"/>
      <c r="DFP30" s="157"/>
      <c r="DFQ30" s="157"/>
      <c r="DFR30" s="156"/>
      <c r="DFS30" s="157"/>
      <c r="DFT30" s="157"/>
      <c r="DFU30" s="156"/>
      <c r="DFV30" s="157"/>
      <c r="DFW30" s="157"/>
      <c r="DFX30" s="156"/>
      <c r="DFY30" s="157"/>
      <c r="DFZ30" s="157"/>
      <c r="DGA30" s="156"/>
      <c r="DGB30" s="157"/>
      <c r="DGC30" s="157"/>
      <c r="DGD30" s="156"/>
      <c r="DGE30" s="157"/>
      <c r="DGF30" s="157"/>
      <c r="DGG30" s="156"/>
      <c r="DGH30" s="157"/>
      <c r="DGI30" s="157"/>
      <c r="DGJ30" s="156"/>
      <c r="DGK30" s="157"/>
      <c r="DGL30" s="157"/>
      <c r="DGM30" s="156"/>
      <c r="DGN30" s="157"/>
      <c r="DGO30" s="157"/>
      <c r="DGP30" s="156"/>
      <c r="DGQ30" s="157"/>
      <c r="DGR30" s="157"/>
      <c r="DGS30" s="156"/>
      <c r="DGT30" s="157"/>
      <c r="DGU30" s="157"/>
      <c r="DGV30" s="156"/>
      <c r="DGW30" s="157"/>
      <c r="DGX30" s="157"/>
      <c r="DGY30" s="156"/>
      <c r="DGZ30" s="157"/>
      <c r="DHA30" s="157"/>
      <c r="DHB30" s="156"/>
      <c r="DHC30" s="157"/>
      <c r="DHD30" s="157"/>
      <c r="DHE30" s="156"/>
      <c r="DHF30" s="157"/>
      <c r="DHG30" s="157"/>
      <c r="DHH30" s="156"/>
      <c r="DHI30" s="157"/>
      <c r="DHJ30" s="157"/>
      <c r="DHK30" s="156"/>
      <c r="DHL30" s="157"/>
      <c r="DHM30" s="157"/>
      <c r="DHN30" s="156"/>
      <c r="DHO30" s="157"/>
      <c r="DHP30" s="157"/>
      <c r="DHQ30" s="156"/>
      <c r="DHR30" s="157"/>
      <c r="DHS30" s="157"/>
      <c r="DHT30" s="156"/>
      <c r="DHU30" s="157"/>
      <c r="DHV30" s="157"/>
      <c r="DHW30" s="156"/>
      <c r="DHX30" s="157"/>
      <c r="DHY30" s="157"/>
      <c r="DHZ30" s="156"/>
      <c r="DIA30" s="157"/>
      <c r="DIB30" s="157"/>
      <c r="DIC30" s="156"/>
      <c r="DID30" s="157"/>
      <c r="DIE30" s="157"/>
      <c r="DIF30" s="156"/>
      <c r="DIG30" s="157"/>
      <c r="DIH30" s="157"/>
      <c r="DII30" s="156"/>
      <c r="DIJ30" s="157"/>
      <c r="DIK30" s="157"/>
      <c r="DIL30" s="156"/>
      <c r="DIM30" s="157"/>
      <c r="DIN30" s="157"/>
      <c r="DIO30" s="156"/>
      <c r="DIP30" s="157"/>
      <c r="DIQ30" s="157"/>
      <c r="DIR30" s="156"/>
      <c r="DIS30" s="157"/>
      <c r="DIT30" s="157"/>
      <c r="DIU30" s="156"/>
      <c r="DIV30" s="157"/>
      <c r="DIW30" s="157"/>
      <c r="DIX30" s="156"/>
      <c r="DIY30" s="157"/>
      <c r="DIZ30" s="157"/>
      <c r="DJA30" s="156"/>
      <c r="DJB30" s="157"/>
      <c r="DJC30" s="157"/>
      <c r="DJD30" s="156"/>
      <c r="DJE30" s="157"/>
      <c r="DJF30" s="157"/>
      <c r="DJG30" s="156"/>
      <c r="DJH30" s="157"/>
      <c r="DJI30" s="157"/>
      <c r="DJJ30" s="156"/>
      <c r="DJK30" s="157"/>
      <c r="DJL30" s="157"/>
      <c r="DJM30" s="156"/>
      <c r="DJN30" s="157"/>
      <c r="DJO30" s="157"/>
      <c r="DJP30" s="156"/>
      <c r="DJQ30" s="157"/>
      <c r="DJR30" s="157"/>
      <c r="DJS30" s="156"/>
      <c r="DJT30" s="157"/>
      <c r="DJU30" s="157"/>
      <c r="DJV30" s="156"/>
      <c r="DJW30" s="157"/>
      <c r="DJX30" s="157"/>
      <c r="DJY30" s="156"/>
      <c r="DJZ30" s="157"/>
      <c r="DKA30" s="157"/>
      <c r="DKB30" s="156"/>
      <c r="DKC30" s="157"/>
      <c r="DKD30" s="157"/>
      <c r="DKE30" s="156"/>
      <c r="DKF30" s="157"/>
      <c r="DKG30" s="157"/>
      <c r="DKH30" s="156"/>
      <c r="DKI30" s="157"/>
      <c r="DKJ30" s="157"/>
      <c r="DKK30" s="156"/>
      <c r="DKL30" s="157"/>
      <c r="DKM30" s="157"/>
      <c r="DKN30" s="156"/>
      <c r="DKO30" s="157"/>
      <c r="DKP30" s="157"/>
      <c r="DKQ30" s="156"/>
      <c r="DKR30" s="157"/>
      <c r="DKS30" s="157"/>
      <c r="DKT30" s="156"/>
      <c r="DKU30" s="157"/>
      <c r="DKV30" s="157"/>
      <c r="DKW30" s="156"/>
      <c r="DKX30" s="157"/>
      <c r="DKY30" s="157"/>
      <c r="DKZ30" s="156"/>
      <c r="DLA30" s="157"/>
      <c r="DLB30" s="157"/>
      <c r="DLC30" s="156"/>
      <c r="DLD30" s="157"/>
      <c r="DLE30" s="157"/>
      <c r="DLF30" s="156"/>
      <c r="DLG30" s="157"/>
      <c r="DLH30" s="157"/>
      <c r="DLI30" s="156"/>
      <c r="DLJ30" s="157"/>
      <c r="DLK30" s="157"/>
      <c r="DLL30" s="156"/>
      <c r="DLM30" s="157"/>
      <c r="DLN30" s="157"/>
      <c r="DLO30" s="156"/>
      <c r="DLP30" s="157"/>
      <c r="DLQ30" s="157"/>
      <c r="DLR30" s="156"/>
      <c r="DLS30" s="157"/>
      <c r="DLT30" s="157"/>
      <c r="DLU30" s="156"/>
      <c r="DLV30" s="157"/>
      <c r="DLW30" s="157"/>
      <c r="DLX30" s="156"/>
      <c r="DLY30" s="157"/>
      <c r="DLZ30" s="157"/>
      <c r="DMA30" s="156"/>
      <c r="DMB30" s="157"/>
      <c r="DMC30" s="157"/>
      <c r="DMD30" s="156"/>
      <c r="DME30" s="157"/>
      <c r="DMF30" s="157"/>
      <c r="DMG30" s="156"/>
      <c r="DMH30" s="157"/>
      <c r="DMI30" s="157"/>
      <c r="DMJ30" s="156"/>
      <c r="DMK30" s="157"/>
      <c r="DML30" s="157"/>
      <c r="DMM30" s="156"/>
      <c r="DMN30" s="157"/>
      <c r="DMO30" s="157"/>
      <c r="DMP30" s="156"/>
      <c r="DMQ30" s="157"/>
      <c r="DMR30" s="157"/>
      <c r="DMS30" s="156"/>
      <c r="DMT30" s="157"/>
      <c r="DMU30" s="157"/>
      <c r="DMV30" s="156"/>
      <c r="DMW30" s="157"/>
      <c r="DMX30" s="157"/>
      <c r="DMY30" s="156"/>
      <c r="DMZ30" s="157"/>
      <c r="DNA30" s="157"/>
      <c r="DNB30" s="156"/>
      <c r="DNC30" s="157"/>
      <c r="DND30" s="157"/>
      <c r="DNE30" s="156"/>
      <c r="DNF30" s="157"/>
      <c r="DNG30" s="157"/>
      <c r="DNH30" s="156"/>
      <c r="DNI30" s="157"/>
      <c r="DNJ30" s="157"/>
      <c r="DNK30" s="156"/>
      <c r="DNL30" s="157"/>
      <c r="DNM30" s="157"/>
      <c r="DNN30" s="156"/>
      <c r="DNO30" s="157"/>
      <c r="DNP30" s="157"/>
      <c r="DNQ30" s="156"/>
      <c r="DNR30" s="157"/>
      <c r="DNS30" s="157"/>
      <c r="DNT30" s="156"/>
      <c r="DNU30" s="157"/>
      <c r="DNV30" s="157"/>
      <c r="DNW30" s="156"/>
      <c r="DNX30" s="157"/>
      <c r="DNY30" s="157"/>
      <c r="DNZ30" s="156"/>
      <c r="DOA30" s="157"/>
      <c r="DOB30" s="157"/>
      <c r="DOC30" s="156"/>
      <c r="DOD30" s="157"/>
      <c r="DOE30" s="157"/>
      <c r="DOF30" s="156"/>
      <c r="DOG30" s="157"/>
      <c r="DOH30" s="157"/>
      <c r="DOI30" s="156"/>
      <c r="DOJ30" s="157"/>
      <c r="DOK30" s="157"/>
      <c r="DOL30" s="156"/>
      <c r="DOM30" s="157"/>
      <c r="DON30" s="157"/>
      <c r="DOO30" s="156"/>
      <c r="DOP30" s="157"/>
      <c r="DOQ30" s="157"/>
      <c r="DOR30" s="156"/>
      <c r="DOS30" s="157"/>
      <c r="DOT30" s="157"/>
      <c r="DOU30" s="156"/>
      <c r="DOV30" s="157"/>
      <c r="DOW30" s="157"/>
      <c r="DOX30" s="156"/>
      <c r="DOY30" s="157"/>
      <c r="DOZ30" s="157"/>
      <c r="DPA30" s="156"/>
      <c r="DPB30" s="157"/>
      <c r="DPC30" s="157"/>
      <c r="DPD30" s="156"/>
      <c r="DPE30" s="157"/>
      <c r="DPF30" s="157"/>
      <c r="DPG30" s="156"/>
      <c r="DPH30" s="157"/>
      <c r="DPI30" s="157"/>
      <c r="DPJ30" s="156"/>
      <c r="DPK30" s="157"/>
      <c r="DPL30" s="157"/>
      <c r="DPM30" s="156"/>
      <c r="DPN30" s="157"/>
      <c r="DPO30" s="157"/>
      <c r="DPP30" s="156"/>
      <c r="DPQ30" s="157"/>
      <c r="DPR30" s="157"/>
      <c r="DPS30" s="156"/>
      <c r="DPT30" s="157"/>
      <c r="DPU30" s="157"/>
      <c r="DPV30" s="156"/>
      <c r="DPW30" s="157"/>
      <c r="DPX30" s="157"/>
      <c r="DPY30" s="156"/>
      <c r="DPZ30" s="157"/>
      <c r="DQA30" s="157"/>
      <c r="DQB30" s="156"/>
      <c r="DQC30" s="157"/>
      <c r="DQD30" s="157"/>
      <c r="DQE30" s="156"/>
      <c r="DQF30" s="157"/>
      <c r="DQG30" s="157"/>
      <c r="DQH30" s="156"/>
      <c r="DQI30" s="157"/>
      <c r="DQJ30" s="157"/>
      <c r="DQK30" s="156"/>
      <c r="DQL30" s="157"/>
      <c r="DQM30" s="157"/>
      <c r="DQN30" s="156"/>
      <c r="DQO30" s="157"/>
      <c r="DQP30" s="157"/>
      <c r="DQQ30" s="156"/>
      <c r="DQR30" s="157"/>
      <c r="DQS30" s="157"/>
      <c r="DQT30" s="156"/>
      <c r="DQU30" s="157"/>
      <c r="DQV30" s="157"/>
      <c r="DQW30" s="156"/>
      <c r="DQX30" s="157"/>
      <c r="DQY30" s="157"/>
      <c r="DQZ30" s="156"/>
      <c r="DRA30" s="157"/>
      <c r="DRB30" s="157"/>
      <c r="DRC30" s="156"/>
      <c r="DRD30" s="157"/>
      <c r="DRE30" s="157"/>
      <c r="DRF30" s="156"/>
      <c r="DRG30" s="157"/>
      <c r="DRH30" s="157"/>
      <c r="DRI30" s="156"/>
      <c r="DRJ30" s="157"/>
      <c r="DRK30" s="157"/>
      <c r="DRL30" s="156"/>
      <c r="DRM30" s="157"/>
      <c r="DRN30" s="157"/>
      <c r="DRO30" s="156"/>
      <c r="DRP30" s="157"/>
      <c r="DRQ30" s="157"/>
      <c r="DRR30" s="156"/>
      <c r="DRS30" s="157"/>
      <c r="DRT30" s="157"/>
      <c r="DRU30" s="156"/>
      <c r="DRV30" s="157"/>
      <c r="DRW30" s="157"/>
      <c r="DRX30" s="156"/>
      <c r="DRY30" s="157"/>
      <c r="DRZ30" s="157"/>
      <c r="DSA30" s="156"/>
      <c r="DSB30" s="157"/>
      <c r="DSC30" s="157"/>
      <c r="DSD30" s="156"/>
      <c r="DSE30" s="157"/>
      <c r="DSF30" s="157"/>
      <c r="DSG30" s="156"/>
      <c r="DSH30" s="157"/>
      <c r="DSI30" s="157"/>
      <c r="DSJ30" s="156"/>
      <c r="DSK30" s="157"/>
      <c r="DSL30" s="157"/>
      <c r="DSM30" s="156"/>
      <c r="DSN30" s="157"/>
      <c r="DSO30" s="157"/>
      <c r="DSP30" s="156"/>
      <c r="DSQ30" s="157"/>
      <c r="DSR30" s="157"/>
      <c r="DSS30" s="156"/>
      <c r="DST30" s="157"/>
      <c r="DSU30" s="157"/>
      <c r="DSV30" s="156"/>
      <c r="DSW30" s="157"/>
      <c r="DSX30" s="157"/>
      <c r="DSY30" s="156"/>
      <c r="DSZ30" s="157"/>
      <c r="DTA30" s="157"/>
      <c r="DTB30" s="156"/>
      <c r="DTC30" s="157"/>
      <c r="DTD30" s="157"/>
      <c r="DTE30" s="156"/>
      <c r="DTF30" s="157"/>
      <c r="DTG30" s="157"/>
      <c r="DTH30" s="156"/>
      <c r="DTI30" s="157"/>
      <c r="DTJ30" s="157"/>
      <c r="DTK30" s="156"/>
      <c r="DTL30" s="157"/>
      <c r="DTM30" s="157"/>
      <c r="DTN30" s="156"/>
      <c r="DTO30" s="157"/>
      <c r="DTP30" s="157"/>
      <c r="DTQ30" s="156"/>
      <c r="DTR30" s="157"/>
      <c r="DTS30" s="157"/>
      <c r="DTT30" s="156"/>
      <c r="DTU30" s="157"/>
      <c r="DTV30" s="157"/>
      <c r="DTW30" s="156"/>
      <c r="DTX30" s="157"/>
      <c r="DTY30" s="157"/>
      <c r="DTZ30" s="156"/>
      <c r="DUA30" s="157"/>
      <c r="DUB30" s="157"/>
      <c r="DUC30" s="156"/>
      <c r="DUD30" s="157"/>
      <c r="DUE30" s="157"/>
      <c r="DUF30" s="156"/>
      <c r="DUG30" s="157"/>
      <c r="DUH30" s="157"/>
      <c r="DUI30" s="156"/>
      <c r="DUJ30" s="157"/>
      <c r="DUK30" s="157"/>
      <c r="DUL30" s="156"/>
      <c r="DUM30" s="157"/>
      <c r="DUN30" s="157"/>
      <c r="DUO30" s="156"/>
      <c r="DUP30" s="157"/>
      <c r="DUQ30" s="157"/>
      <c r="DUR30" s="156"/>
      <c r="DUS30" s="157"/>
      <c r="DUT30" s="157"/>
      <c r="DUU30" s="156"/>
      <c r="DUV30" s="157"/>
      <c r="DUW30" s="157"/>
      <c r="DUX30" s="156"/>
      <c r="DUY30" s="157"/>
      <c r="DUZ30" s="157"/>
      <c r="DVA30" s="156"/>
      <c r="DVB30" s="157"/>
      <c r="DVC30" s="157"/>
      <c r="DVD30" s="156"/>
      <c r="DVE30" s="157"/>
      <c r="DVF30" s="157"/>
      <c r="DVG30" s="156"/>
      <c r="DVH30" s="157"/>
      <c r="DVI30" s="157"/>
      <c r="DVJ30" s="156"/>
      <c r="DVK30" s="157"/>
      <c r="DVL30" s="157"/>
      <c r="DVM30" s="156"/>
      <c r="DVN30" s="157"/>
      <c r="DVO30" s="157"/>
      <c r="DVP30" s="156"/>
      <c r="DVQ30" s="157"/>
      <c r="DVR30" s="157"/>
      <c r="DVS30" s="156"/>
      <c r="DVT30" s="157"/>
      <c r="DVU30" s="157"/>
      <c r="DVV30" s="156"/>
      <c r="DVW30" s="157"/>
      <c r="DVX30" s="157"/>
      <c r="DVY30" s="156"/>
      <c r="DVZ30" s="157"/>
      <c r="DWA30" s="157"/>
      <c r="DWB30" s="156"/>
      <c r="DWC30" s="157"/>
      <c r="DWD30" s="157"/>
      <c r="DWE30" s="156"/>
      <c r="DWF30" s="157"/>
      <c r="DWG30" s="157"/>
      <c r="DWH30" s="156"/>
      <c r="DWI30" s="157"/>
      <c r="DWJ30" s="157"/>
      <c r="DWK30" s="156"/>
      <c r="DWL30" s="157"/>
      <c r="DWM30" s="157"/>
      <c r="DWN30" s="156"/>
      <c r="DWO30" s="157"/>
      <c r="DWP30" s="157"/>
      <c r="DWQ30" s="156"/>
      <c r="DWR30" s="157"/>
      <c r="DWS30" s="157"/>
      <c r="DWT30" s="156"/>
      <c r="DWU30" s="157"/>
      <c r="DWV30" s="157"/>
      <c r="DWW30" s="156"/>
      <c r="DWX30" s="157"/>
      <c r="DWY30" s="157"/>
      <c r="DWZ30" s="156"/>
      <c r="DXA30" s="157"/>
      <c r="DXB30" s="157"/>
      <c r="DXC30" s="156"/>
      <c r="DXD30" s="157"/>
      <c r="DXE30" s="157"/>
      <c r="DXF30" s="156"/>
      <c r="DXG30" s="157"/>
      <c r="DXH30" s="157"/>
      <c r="DXI30" s="156"/>
      <c r="DXJ30" s="157"/>
      <c r="DXK30" s="157"/>
      <c r="DXL30" s="156"/>
      <c r="DXM30" s="157"/>
      <c r="DXN30" s="157"/>
      <c r="DXO30" s="156"/>
      <c r="DXP30" s="157"/>
      <c r="DXQ30" s="157"/>
      <c r="DXR30" s="156"/>
      <c r="DXS30" s="157"/>
      <c r="DXT30" s="157"/>
      <c r="DXU30" s="156"/>
      <c r="DXV30" s="157"/>
      <c r="DXW30" s="157"/>
      <c r="DXX30" s="156"/>
      <c r="DXY30" s="157"/>
      <c r="DXZ30" s="157"/>
      <c r="DYA30" s="156"/>
      <c r="DYB30" s="157"/>
      <c r="DYC30" s="157"/>
      <c r="DYD30" s="156"/>
      <c r="DYE30" s="157"/>
      <c r="DYF30" s="157"/>
      <c r="DYG30" s="156"/>
      <c r="DYH30" s="157"/>
      <c r="DYI30" s="157"/>
      <c r="DYJ30" s="156"/>
      <c r="DYK30" s="157"/>
      <c r="DYL30" s="157"/>
      <c r="DYM30" s="156"/>
      <c r="DYN30" s="157"/>
      <c r="DYO30" s="157"/>
      <c r="DYP30" s="156"/>
      <c r="DYQ30" s="157"/>
      <c r="DYR30" s="157"/>
      <c r="DYS30" s="156"/>
      <c r="DYT30" s="157"/>
      <c r="DYU30" s="157"/>
      <c r="DYV30" s="156"/>
      <c r="DYW30" s="157"/>
      <c r="DYX30" s="157"/>
      <c r="DYY30" s="156"/>
      <c r="DYZ30" s="157"/>
      <c r="DZA30" s="157"/>
      <c r="DZB30" s="156"/>
      <c r="DZC30" s="157"/>
      <c r="DZD30" s="157"/>
      <c r="DZE30" s="156"/>
      <c r="DZF30" s="157"/>
      <c r="DZG30" s="157"/>
      <c r="DZH30" s="156"/>
      <c r="DZI30" s="157"/>
      <c r="DZJ30" s="157"/>
      <c r="DZK30" s="156"/>
      <c r="DZL30" s="157"/>
      <c r="DZM30" s="157"/>
      <c r="DZN30" s="156"/>
      <c r="DZO30" s="157"/>
      <c r="DZP30" s="157"/>
      <c r="DZQ30" s="156"/>
      <c r="DZR30" s="157"/>
      <c r="DZS30" s="157"/>
      <c r="DZT30" s="156"/>
      <c r="DZU30" s="157"/>
      <c r="DZV30" s="157"/>
      <c r="DZW30" s="156"/>
      <c r="DZX30" s="157"/>
      <c r="DZY30" s="157"/>
      <c r="DZZ30" s="156"/>
      <c r="EAA30" s="157"/>
      <c r="EAB30" s="157"/>
      <c r="EAC30" s="156"/>
      <c r="EAD30" s="157"/>
      <c r="EAE30" s="157"/>
      <c r="EAF30" s="156"/>
      <c r="EAG30" s="157"/>
      <c r="EAH30" s="157"/>
      <c r="EAI30" s="156"/>
      <c r="EAJ30" s="157"/>
      <c r="EAK30" s="157"/>
      <c r="EAL30" s="156"/>
      <c r="EAM30" s="157"/>
      <c r="EAN30" s="157"/>
      <c r="EAO30" s="156"/>
      <c r="EAP30" s="157"/>
      <c r="EAQ30" s="157"/>
      <c r="EAR30" s="156"/>
      <c r="EAS30" s="157"/>
      <c r="EAT30" s="157"/>
      <c r="EAU30" s="156"/>
      <c r="EAV30" s="157"/>
      <c r="EAW30" s="157"/>
      <c r="EAX30" s="156"/>
      <c r="EAY30" s="157"/>
      <c r="EAZ30" s="157"/>
      <c r="EBA30" s="156"/>
      <c r="EBB30" s="157"/>
      <c r="EBC30" s="157"/>
      <c r="EBD30" s="156"/>
      <c r="EBE30" s="157"/>
      <c r="EBF30" s="157"/>
      <c r="EBG30" s="156"/>
      <c r="EBH30" s="157"/>
      <c r="EBI30" s="157"/>
      <c r="EBJ30" s="156"/>
      <c r="EBK30" s="157"/>
      <c r="EBL30" s="157"/>
      <c r="EBM30" s="156"/>
      <c r="EBN30" s="157"/>
      <c r="EBO30" s="157"/>
      <c r="EBP30" s="156"/>
      <c r="EBQ30" s="157"/>
      <c r="EBR30" s="157"/>
      <c r="EBS30" s="156"/>
      <c r="EBT30" s="157"/>
      <c r="EBU30" s="157"/>
      <c r="EBV30" s="156"/>
      <c r="EBW30" s="157"/>
      <c r="EBX30" s="157"/>
      <c r="EBY30" s="156"/>
      <c r="EBZ30" s="157"/>
      <c r="ECA30" s="157"/>
      <c r="ECB30" s="156"/>
      <c r="ECC30" s="157"/>
      <c r="ECD30" s="157"/>
      <c r="ECE30" s="156"/>
      <c r="ECF30" s="157"/>
      <c r="ECG30" s="157"/>
      <c r="ECH30" s="156"/>
      <c r="ECI30" s="157"/>
      <c r="ECJ30" s="157"/>
      <c r="ECK30" s="156"/>
      <c r="ECL30" s="157"/>
      <c r="ECM30" s="157"/>
      <c r="ECN30" s="156"/>
      <c r="ECO30" s="157"/>
      <c r="ECP30" s="157"/>
      <c r="ECQ30" s="156"/>
      <c r="ECR30" s="157"/>
      <c r="ECS30" s="157"/>
      <c r="ECT30" s="156"/>
      <c r="ECU30" s="157"/>
      <c r="ECV30" s="157"/>
      <c r="ECW30" s="156"/>
      <c r="ECX30" s="157"/>
      <c r="ECY30" s="157"/>
      <c r="ECZ30" s="156"/>
      <c r="EDA30" s="157"/>
      <c r="EDB30" s="157"/>
      <c r="EDC30" s="156"/>
      <c r="EDD30" s="157"/>
      <c r="EDE30" s="157"/>
      <c r="EDF30" s="156"/>
      <c r="EDG30" s="157"/>
      <c r="EDH30" s="157"/>
      <c r="EDI30" s="156"/>
      <c r="EDJ30" s="157"/>
      <c r="EDK30" s="157"/>
      <c r="EDL30" s="156"/>
      <c r="EDM30" s="157"/>
      <c r="EDN30" s="157"/>
      <c r="EDO30" s="156"/>
      <c r="EDP30" s="157"/>
      <c r="EDQ30" s="157"/>
      <c r="EDR30" s="156"/>
      <c r="EDS30" s="157"/>
      <c r="EDT30" s="157"/>
      <c r="EDU30" s="156"/>
      <c r="EDV30" s="157"/>
      <c r="EDW30" s="157"/>
      <c r="EDX30" s="156"/>
      <c r="EDY30" s="157"/>
      <c r="EDZ30" s="157"/>
      <c r="EEA30" s="156"/>
      <c r="EEB30" s="157"/>
      <c r="EEC30" s="157"/>
      <c r="EED30" s="156"/>
      <c r="EEE30" s="157"/>
      <c r="EEF30" s="157"/>
      <c r="EEG30" s="156"/>
      <c r="EEH30" s="157"/>
      <c r="EEI30" s="157"/>
      <c r="EEJ30" s="156"/>
      <c r="EEK30" s="157"/>
      <c r="EEL30" s="157"/>
      <c r="EEM30" s="156"/>
      <c r="EEN30" s="157"/>
      <c r="EEO30" s="157"/>
      <c r="EEP30" s="156"/>
      <c r="EEQ30" s="157"/>
      <c r="EER30" s="157"/>
      <c r="EES30" s="156"/>
      <c r="EET30" s="157"/>
      <c r="EEU30" s="157"/>
      <c r="EEV30" s="156"/>
      <c r="EEW30" s="157"/>
      <c r="EEX30" s="157"/>
      <c r="EEY30" s="156"/>
      <c r="EEZ30" s="157"/>
      <c r="EFA30" s="157"/>
      <c r="EFB30" s="156"/>
      <c r="EFC30" s="157"/>
      <c r="EFD30" s="157"/>
      <c r="EFE30" s="156"/>
      <c r="EFF30" s="157"/>
      <c r="EFG30" s="157"/>
      <c r="EFH30" s="156"/>
      <c r="EFI30" s="157"/>
      <c r="EFJ30" s="157"/>
      <c r="EFK30" s="156"/>
      <c r="EFL30" s="157"/>
      <c r="EFM30" s="157"/>
      <c r="EFN30" s="156"/>
      <c r="EFO30" s="157"/>
      <c r="EFP30" s="157"/>
      <c r="EFQ30" s="156"/>
      <c r="EFR30" s="157"/>
      <c r="EFS30" s="157"/>
      <c r="EFT30" s="156"/>
      <c r="EFU30" s="157"/>
      <c r="EFV30" s="157"/>
      <c r="EFW30" s="156"/>
      <c r="EFX30" s="157"/>
      <c r="EFY30" s="157"/>
      <c r="EFZ30" s="156"/>
      <c r="EGA30" s="157"/>
      <c r="EGB30" s="157"/>
      <c r="EGC30" s="156"/>
      <c r="EGD30" s="157"/>
      <c r="EGE30" s="157"/>
      <c r="EGF30" s="156"/>
      <c r="EGG30" s="157"/>
      <c r="EGH30" s="157"/>
      <c r="EGI30" s="156"/>
      <c r="EGJ30" s="157"/>
      <c r="EGK30" s="157"/>
      <c r="EGL30" s="156"/>
      <c r="EGM30" s="157"/>
      <c r="EGN30" s="157"/>
      <c r="EGO30" s="156"/>
      <c r="EGP30" s="157"/>
      <c r="EGQ30" s="157"/>
      <c r="EGR30" s="156"/>
      <c r="EGS30" s="157"/>
      <c r="EGT30" s="157"/>
      <c r="EGU30" s="156"/>
      <c r="EGV30" s="157"/>
      <c r="EGW30" s="157"/>
      <c r="EGX30" s="156"/>
      <c r="EGY30" s="157"/>
      <c r="EGZ30" s="157"/>
      <c r="EHA30" s="156"/>
      <c r="EHB30" s="157"/>
      <c r="EHC30" s="157"/>
      <c r="EHD30" s="156"/>
      <c r="EHE30" s="157"/>
      <c r="EHF30" s="157"/>
      <c r="EHG30" s="156"/>
      <c r="EHH30" s="157"/>
      <c r="EHI30" s="157"/>
      <c r="EHJ30" s="156"/>
      <c r="EHK30" s="157"/>
      <c r="EHL30" s="157"/>
      <c r="EHM30" s="156"/>
      <c r="EHN30" s="157"/>
      <c r="EHO30" s="157"/>
      <c r="EHP30" s="156"/>
      <c r="EHQ30" s="157"/>
      <c r="EHR30" s="157"/>
      <c r="EHS30" s="156"/>
      <c r="EHT30" s="157"/>
      <c r="EHU30" s="157"/>
      <c r="EHV30" s="156"/>
      <c r="EHW30" s="157"/>
      <c r="EHX30" s="157"/>
      <c r="EHY30" s="156"/>
      <c r="EHZ30" s="157"/>
      <c r="EIA30" s="157"/>
      <c r="EIB30" s="156"/>
      <c r="EIC30" s="157"/>
      <c r="EID30" s="157"/>
      <c r="EIE30" s="156"/>
      <c r="EIF30" s="157"/>
      <c r="EIG30" s="157"/>
      <c r="EIH30" s="156"/>
      <c r="EII30" s="157"/>
      <c r="EIJ30" s="157"/>
      <c r="EIK30" s="156"/>
      <c r="EIL30" s="157"/>
      <c r="EIM30" s="157"/>
      <c r="EIN30" s="156"/>
      <c r="EIO30" s="157"/>
      <c r="EIP30" s="157"/>
      <c r="EIQ30" s="156"/>
      <c r="EIR30" s="157"/>
      <c r="EIS30" s="157"/>
      <c r="EIT30" s="156"/>
      <c r="EIU30" s="157"/>
      <c r="EIV30" s="157"/>
      <c r="EIW30" s="156"/>
      <c r="EIX30" s="157"/>
      <c r="EIY30" s="157"/>
      <c r="EIZ30" s="156"/>
      <c r="EJA30" s="157"/>
      <c r="EJB30" s="157"/>
      <c r="EJC30" s="156"/>
      <c r="EJD30" s="157"/>
      <c r="EJE30" s="157"/>
      <c r="EJF30" s="156"/>
      <c r="EJG30" s="157"/>
      <c r="EJH30" s="157"/>
      <c r="EJI30" s="156"/>
      <c r="EJJ30" s="157"/>
      <c r="EJK30" s="157"/>
      <c r="EJL30" s="156"/>
      <c r="EJM30" s="157"/>
      <c r="EJN30" s="157"/>
      <c r="EJO30" s="156"/>
      <c r="EJP30" s="157"/>
      <c r="EJQ30" s="157"/>
      <c r="EJR30" s="156"/>
      <c r="EJS30" s="157"/>
      <c r="EJT30" s="157"/>
      <c r="EJU30" s="156"/>
      <c r="EJV30" s="157"/>
      <c r="EJW30" s="157"/>
      <c r="EJX30" s="156"/>
      <c r="EJY30" s="157"/>
      <c r="EJZ30" s="157"/>
      <c r="EKA30" s="156"/>
      <c r="EKB30" s="157"/>
      <c r="EKC30" s="157"/>
      <c r="EKD30" s="156"/>
      <c r="EKE30" s="157"/>
      <c r="EKF30" s="157"/>
      <c r="EKG30" s="156"/>
      <c r="EKH30" s="157"/>
      <c r="EKI30" s="157"/>
      <c r="EKJ30" s="156"/>
      <c r="EKK30" s="157"/>
      <c r="EKL30" s="157"/>
      <c r="EKM30" s="156"/>
      <c r="EKN30" s="157"/>
      <c r="EKO30" s="157"/>
      <c r="EKP30" s="156"/>
      <c r="EKQ30" s="157"/>
      <c r="EKR30" s="157"/>
      <c r="EKS30" s="156"/>
      <c r="EKT30" s="157"/>
      <c r="EKU30" s="157"/>
      <c r="EKV30" s="156"/>
      <c r="EKW30" s="157"/>
      <c r="EKX30" s="157"/>
      <c r="EKY30" s="156"/>
      <c r="EKZ30" s="157"/>
      <c r="ELA30" s="157"/>
      <c r="ELB30" s="156"/>
      <c r="ELC30" s="157"/>
      <c r="ELD30" s="157"/>
      <c r="ELE30" s="156"/>
      <c r="ELF30" s="157"/>
      <c r="ELG30" s="157"/>
      <c r="ELH30" s="156"/>
      <c r="ELI30" s="157"/>
      <c r="ELJ30" s="157"/>
      <c r="ELK30" s="156"/>
      <c r="ELL30" s="157"/>
      <c r="ELM30" s="157"/>
      <c r="ELN30" s="156"/>
      <c r="ELO30" s="157"/>
      <c r="ELP30" s="157"/>
      <c r="ELQ30" s="156"/>
      <c r="ELR30" s="157"/>
      <c r="ELS30" s="157"/>
      <c r="ELT30" s="156"/>
      <c r="ELU30" s="157"/>
      <c r="ELV30" s="157"/>
      <c r="ELW30" s="156"/>
      <c r="ELX30" s="157"/>
      <c r="ELY30" s="157"/>
      <c r="ELZ30" s="156"/>
      <c r="EMA30" s="157"/>
      <c r="EMB30" s="157"/>
      <c r="EMC30" s="156"/>
      <c r="EMD30" s="157"/>
      <c r="EME30" s="157"/>
      <c r="EMF30" s="156"/>
      <c r="EMG30" s="157"/>
      <c r="EMH30" s="157"/>
      <c r="EMI30" s="156"/>
      <c r="EMJ30" s="157"/>
      <c r="EMK30" s="157"/>
      <c r="EML30" s="156"/>
      <c r="EMM30" s="157"/>
      <c r="EMN30" s="157"/>
      <c r="EMO30" s="156"/>
      <c r="EMP30" s="157"/>
      <c r="EMQ30" s="157"/>
      <c r="EMR30" s="156"/>
      <c r="EMS30" s="157"/>
      <c r="EMT30" s="157"/>
      <c r="EMU30" s="156"/>
      <c r="EMV30" s="157"/>
      <c r="EMW30" s="157"/>
      <c r="EMX30" s="156"/>
      <c r="EMY30" s="157"/>
      <c r="EMZ30" s="157"/>
      <c r="ENA30" s="156"/>
      <c r="ENB30" s="157"/>
      <c r="ENC30" s="157"/>
      <c r="END30" s="156"/>
      <c r="ENE30" s="157"/>
      <c r="ENF30" s="157"/>
      <c r="ENG30" s="156"/>
      <c r="ENH30" s="157"/>
      <c r="ENI30" s="157"/>
      <c r="ENJ30" s="156"/>
      <c r="ENK30" s="157"/>
      <c r="ENL30" s="157"/>
      <c r="ENM30" s="156"/>
      <c r="ENN30" s="157"/>
      <c r="ENO30" s="157"/>
      <c r="ENP30" s="156"/>
      <c r="ENQ30" s="157"/>
      <c r="ENR30" s="157"/>
      <c r="ENS30" s="156"/>
      <c r="ENT30" s="157"/>
      <c r="ENU30" s="157"/>
      <c r="ENV30" s="156"/>
      <c r="ENW30" s="157"/>
      <c r="ENX30" s="157"/>
      <c r="ENY30" s="156"/>
      <c r="ENZ30" s="157"/>
      <c r="EOA30" s="157"/>
      <c r="EOB30" s="156"/>
      <c r="EOC30" s="157"/>
      <c r="EOD30" s="157"/>
      <c r="EOE30" s="156"/>
      <c r="EOF30" s="157"/>
      <c r="EOG30" s="157"/>
      <c r="EOH30" s="156"/>
      <c r="EOI30" s="157"/>
      <c r="EOJ30" s="157"/>
      <c r="EOK30" s="156"/>
      <c r="EOL30" s="157"/>
      <c r="EOM30" s="157"/>
      <c r="EON30" s="156"/>
      <c r="EOO30" s="157"/>
      <c r="EOP30" s="157"/>
      <c r="EOQ30" s="156"/>
      <c r="EOR30" s="157"/>
      <c r="EOS30" s="157"/>
      <c r="EOT30" s="156"/>
      <c r="EOU30" s="157"/>
      <c r="EOV30" s="157"/>
      <c r="EOW30" s="156"/>
      <c r="EOX30" s="157"/>
      <c r="EOY30" s="157"/>
      <c r="EOZ30" s="156"/>
      <c r="EPA30" s="157"/>
      <c r="EPB30" s="157"/>
      <c r="EPC30" s="156"/>
      <c r="EPD30" s="157"/>
      <c r="EPE30" s="157"/>
      <c r="EPF30" s="156"/>
      <c r="EPG30" s="157"/>
      <c r="EPH30" s="157"/>
      <c r="EPI30" s="156"/>
      <c r="EPJ30" s="157"/>
      <c r="EPK30" s="157"/>
      <c r="EPL30" s="156"/>
      <c r="EPM30" s="157"/>
      <c r="EPN30" s="157"/>
      <c r="EPO30" s="156"/>
      <c r="EPP30" s="157"/>
      <c r="EPQ30" s="157"/>
      <c r="EPR30" s="156"/>
      <c r="EPS30" s="157"/>
      <c r="EPT30" s="157"/>
      <c r="EPU30" s="156"/>
      <c r="EPV30" s="157"/>
      <c r="EPW30" s="157"/>
      <c r="EPX30" s="156"/>
      <c r="EPY30" s="157"/>
      <c r="EPZ30" s="157"/>
      <c r="EQA30" s="156"/>
      <c r="EQB30" s="157"/>
      <c r="EQC30" s="157"/>
      <c r="EQD30" s="156"/>
      <c r="EQE30" s="157"/>
      <c r="EQF30" s="157"/>
      <c r="EQG30" s="156"/>
      <c r="EQH30" s="157"/>
      <c r="EQI30" s="157"/>
      <c r="EQJ30" s="156"/>
      <c r="EQK30" s="157"/>
      <c r="EQL30" s="157"/>
      <c r="EQM30" s="156"/>
      <c r="EQN30" s="157"/>
      <c r="EQO30" s="157"/>
      <c r="EQP30" s="156"/>
      <c r="EQQ30" s="157"/>
      <c r="EQR30" s="157"/>
      <c r="EQS30" s="156"/>
      <c r="EQT30" s="157"/>
      <c r="EQU30" s="157"/>
      <c r="EQV30" s="156"/>
      <c r="EQW30" s="157"/>
      <c r="EQX30" s="157"/>
      <c r="EQY30" s="156"/>
      <c r="EQZ30" s="157"/>
      <c r="ERA30" s="157"/>
      <c r="ERB30" s="156"/>
      <c r="ERC30" s="157"/>
      <c r="ERD30" s="157"/>
      <c r="ERE30" s="156"/>
      <c r="ERF30" s="157"/>
      <c r="ERG30" s="157"/>
      <c r="ERH30" s="156"/>
      <c r="ERI30" s="157"/>
      <c r="ERJ30" s="157"/>
      <c r="ERK30" s="156"/>
      <c r="ERL30" s="157"/>
      <c r="ERM30" s="157"/>
      <c r="ERN30" s="156"/>
      <c r="ERO30" s="157"/>
      <c r="ERP30" s="157"/>
      <c r="ERQ30" s="156"/>
      <c r="ERR30" s="157"/>
      <c r="ERS30" s="157"/>
      <c r="ERT30" s="156"/>
      <c r="ERU30" s="157"/>
      <c r="ERV30" s="157"/>
      <c r="ERW30" s="156"/>
      <c r="ERX30" s="157"/>
      <c r="ERY30" s="157"/>
      <c r="ERZ30" s="156"/>
      <c r="ESA30" s="157"/>
      <c r="ESB30" s="157"/>
      <c r="ESC30" s="156"/>
      <c r="ESD30" s="157"/>
      <c r="ESE30" s="157"/>
      <c r="ESF30" s="156"/>
      <c r="ESG30" s="157"/>
      <c r="ESH30" s="157"/>
      <c r="ESI30" s="156"/>
      <c r="ESJ30" s="157"/>
      <c r="ESK30" s="157"/>
      <c r="ESL30" s="156"/>
      <c r="ESM30" s="157"/>
      <c r="ESN30" s="157"/>
      <c r="ESO30" s="156"/>
      <c r="ESP30" s="157"/>
      <c r="ESQ30" s="157"/>
      <c r="ESR30" s="156"/>
      <c r="ESS30" s="157"/>
      <c r="EST30" s="157"/>
      <c r="ESU30" s="156"/>
      <c r="ESV30" s="157"/>
      <c r="ESW30" s="157"/>
      <c r="ESX30" s="156"/>
      <c r="ESY30" s="157"/>
      <c r="ESZ30" s="157"/>
      <c r="ETA30" s="156"/>
      <c r="ETB30" s="157"/>
      <c r="ETC30" s="157"/>
      <c r="ETD30" s="156"/>
      <c r="ETE30" s="157"/>
      <c r="ETF30" s="157"/>
      <c r="ETG30" s="156"/>
      <c r="ETH30" s="157"/>
      <c r="ETI30" s="157"/>
      <c r="ETJ30" s="156"/>
      <c r="ETK30" s="157"/>
      <c r="ETL30" s="157"/>
      <c r="ETM30" s="156"/>
      <c r="ETN30" s="157"/>
      <c r="ETO30" s="157"/>
      <c r="ETP30" s="156"/>
      <c r="ETQ30" s="157"/>
      <c r="ETR30" s="157"/>
      <c r="ETS30" s="156"/>
      <c r="ETT30" s="157"/>
      <c r="ETU30" s="157"/>
      <c r="ETV30" s="156"/>
      <c r="ETW30" s="157"/>
      <c r="ETX30" s="157"/>
      <c r="ETY30" s="156"/>
      <c r="ETZ30" s="157"/>
      <c r="EUA30" s="157"/>
      <c r="EUB30" s="156"/>
      <c r="EUC30" s="157"/>
      <c r="EUD30" s="157"/>
      <c r="EUE30" s="156"/>
      <c r="EUF30" s="157"/>
      <c r="EUG30" s="157"/>
      <c r="EUH30" s="156"/>
      <c r="EUI30" s="157"/>
      <c r="EUJ30" s="157"/>
      <c r="EUK30" s="156"/>
      <c r="EUL30" s="157"/>
      <c r="EUM30" s="157"/>
      <c r="EUN30" s="156"/>
      <c r="EUO30" s="157"/>
      <c r="EUP30" s="157"/>
      <c r="EUQ30" s="156"/>
      <c r="EUR30" s="157"/>
      <c r="EUS30" s="157"/>
      <c r="EUT30" s="156"/>
      <c r="EUU30" s="157"/>
      <c r="EUV30" s="157"/>
      <c r="EUW30" s="156"/>
      <c r="EUX30" s="157"/>
      <c r="EUY30" s="157"/>
      <c r="EUZ30" s="156"/>
      <c r="EVA30" s="157"/>
      <c r="EVB30" s="157"/>
      <c r="EVC30" s="156"/>
      <c r="EVD30" s="157"/>
      <c r="EVE30" s="157"/>
      <c r="EVF30" s="156"/>
      <c r="EVG30" s="157"/>
      <c r="EVH30" s="157"/>
      <c r="EVI30" s="156"/>
      <c r="EVJ30" s="157"/>
      <c r="EVK30" s="157"/>
      <c r="EVL30" s="156"/>
      <c r="EVM30" s="157"/>
      <c r="EVN30" s="157"/>
      <c r="EVO30" s="156"/>
      <c r="EVP30" s="157"/>
      <c r="EVQ30" s="157"/>
      <c r="EVR30" s="156"/>
      <c r="EVS30" s="157"/>
      <c r="EVT30" s="157"/>
      <c r="EVU30" s="156"/>
      <c r="EVV30" s="157"/>
      <c r="EVW30" s="157"/>
      <c r="EVX30" s="156"/>
      <c r="EVY30" s="157"/>
      <c r="EVZ30" s="157"/>
      <c r="EWA30" s="156"/>
      <c r="EWB30" s="157"/>
      <c r="EWC30" s="157"/>
      <c r="EWD30" s="156"/>
      <c r="EWE30" s="157"/>
      <c r="EWF30" s="157"/>
      <c r="EWG30" s="156"/>
      <c r="EWH30" s="157"/>
      <c r="EWI30" s="157"/>
      <c r="EWJ30" s="156"/>
      <c r="EWK30" s="157"/>
      <c r="EWL30" s="157"/>
      <c r="EWM30" s="156"/>
      <c r="EWN30" s="157"/>
      <c r="EWO30" s="157"/>
      <c r="EWP30" s="156"/>
      <c r="EWQ30" s="157"/>
      <c r="EWR30" s="157"/>
      <c r="EWS30" s="156"/>
      <c r="EWT30" s="157"/>
      <c r="EWU30" s="157"/>
      <c r="EWV30" s="156"/>
      <c r="EWW30" s="157"/>
      <c r="EWX30" s="157"/>
      <c r="EWY30" s="156"/>
      <c r="EWZ30" s="157"/>
      <c r="EXA30" s="157"/>
      <c r="EXB30" s="156"/>
      <c r="EXC30" s="157"/>
      <c r="EXD30" s="157"/>
      <c r="EXE30" s="156"/>
      <c r="EXF30" s="157"/>
      <c r="EXG30" s="157"/>
      <c r="EXH30" s="156"/>
      <c r="EXI30" s="157"/>
      <c r="EXJ30" s="157"/>
      <c r="EXK30" s="156"/>
      <c r="EXL30" s="157"/>
      <c r="EXM30" s="157"/>
      <c r="EXN30" s="156"/>
      <c r="EXO30" s="157"/>
      <c r="EXP30" s="157"/>
      <c r="EXQ30" s="156"/>
      <c r="EXR30" s="157"/>
      <c r="EXS30" s="157"/>
      <c r="EXT30" s="156"/>
      <c r="EXU30" s="157"/>
      <c r="EXV30" s="157"/>
      <c r="EXW30" s="156"/>
      <c r="EXX30" s="157"/>
      <c r="EXY30" s="157"/>
      <c r="EXZ30" s="156"/>
      <c r="EYA30" s="157"/>
      <c r="EYB30" s="157"/>
      <c r="EYC30" s="156"/>
      <c r="EYD30" s="157"/>
      <c r="EYE30" s="157"/>
      <c r="EYF30" s="156"/>
      <c r="EYG30" s="157"/>
      <c r="EYH30" s="157"/>
      <c r="EYI30" s="156"/>
      <c r="EYJ30" s="157"/>
      <c r="EYK30" s="157"/>
      <c r="EYL30" s="156"/>
      <c r="EYM30" s="157"/>
      <c r="EYN30" s="157"/>
      <c r="EYO30" s="156"/>
      <c r="EYP30" s="157"/>
      <c r="EYQ30" s="157"/>
      <c r="EYR30" s="156"/>
      <c r="EYS30" s="157"/>
      <c r="EYT30" s="157"/>
      <c r="EYU30" s="156"/>
      <c r="EYV30" s="157"/>
      <c r="EYW30" s="157"/>
      <c r="EYX30" s="156"/>
      <c r="EYY30" s="157"/>
      <c r="EYZ30" s="157"/>
      <c r="EZA30" s="156"/>
      <c r="EZB30" s="157"/>
      <c r="EZC30" s="157"/>
      <c r="EZD30" s="156"/>
      <c r="EZE30" s="157"/>
      <c r="EZF30" s="157"/>
      <c r="EZG30" s="156"/>
      <c r="EZH30" s="157"/>
      <c r="EZI30" s="157"/>
      <c r="EZJ30" s="156"/>
      <c r="EZK30" s="157"/>
      <c r="EZL30" s="157"/>
      <c r="EZM30" s="156"/>
      <c r="EZN30" s="157"/>
      <c r="EZO30" s="157"/>
      <c r="EZP30" s="156"/>
      <c r="EZQ30" s="157"/>
      <c r="EZR30" s="157"/>
      <c r="EZS30" s="156"/>
      <c r="EZT30" s="157"/>
      <c r="EZU30" s="157"/>
      <c r="EZV30" s="156"/>
      <c r="EZW30" s="157"/>
      <c r="EZX30" s="157"/>
      <c r="EZY30" s="156"/>
      <c r="EZZ30" s="157"/>
      <c r="FAA30" s="157"/>
      <c r="FAB30" s="156"/>
      <c r="FAC30" s="157"/>
      <c r="FAD30" s="157"/>
      <c r="FAE30" s="156"/>
      <c r="FAF30" s="157"/>
      <c r="FAG30" s="157"/>
      <c r="FAH30" s="156"/>
      <c r="FAI30" s="157"/>
      <c r="FAJ30" s="157"/>
      <c r="FAK30" s="156"/>
      <c r="FAL30" s="157"/>
      <c r="FAM30" s="157"/>
      <c r="FAN30" s="156"/>
      <c r="FAO30" s="157"/>
      <c r="FAP30" s="157"/>
      <c r="FAQ30" s="156"/>
      <c r="FAR30" s="157"/>
      <c r="FAS30" s="157"/>
      <c r="FAT30" s="156"/>
      <c r="FAU30" s="157"/>
      <c r="FAV30" s="157"/>
      <c r="FAW30" s="156"/>
      <c r="FAX30" s="157"/>
      <c r="FAY30" s="157"/>
      <c r="FAZ30" s="156"/>
      <c r="FBA30" s="157"/>
      <c r="FBB30" s="157"/>
      <c r="FBC30" s="156"/>
      <c r="FBD30" s="157"/>
      <c r="FBE30" s="157"/>
      <c r="FBF30" s="156"/>
      <c r="FBG30" s="157"/>
      <c r="FBH30" s="157"/>
      <c r="FBI30" s="156"/>
      <c r="FBJ30" s="157"/>
      <c r="FBK30" s="157"/>
      <c r="FBL30" s="156"/>
      <c r="FBM30" s="157"/>
      <c r="FBN30" s="157"/>
      <c r="FBO30" s="156"/>
      <c r="FBP30" s="157"/>
      <c r="FBQ30" s="157"/>
      <c r="FBR30" s="156"/>
      <c r="FBS30" s="157"/>
      <c r="FBT30" s="157"/>
      <c r="FBU30" s="156"/>
      <c r="FBV30" s="157"/>
      <c r="FBW30" s="157"/>
      <c r="FBX30" s="156"/>
      <c r="FBY30" s="157"/>
      <c r="FBZ30" s="157"/>
      <c r="FCA30" s="156"/>
      <c r="FCB30" s="157"/>
      <c r="FCC30" s="157"/>
      <c r="FCD30" s="156"/>
      <c r="FCE30" s="157"/>
      <c r="FCF30" s="157"/>
      <c r="FCG30" s="156"/>
      <c r="FCH30" s="157"/>
      <c r="FCI30" s="157"/>
      <c r="FCJ30" s="156"/>
      <c r="FCK30" s="157"/>
      <c r="FCL30" s="157"/>
      <c r="FCM30" s="156"/>
      <c r="FCN30" s="157"/>
      <c r="FCO30" s="157"/>
      <c r="FCP30" s="156"/>
      <c r="FCQ30" s="157"/>
      <c r="FCR30" s="157"/>
      <c r="FCS30" s="156"/>
      <c r="FCT30" s="157"/>
      <c r="FCU30" s="157"/>
      <c r="FCV30" s="156"/>
      <c r="FCW30" s="157"/>
      <c r="FCX30" s="157"/>
      <c r="FCY30" s="156"/>
      <c r="FCZ30" s="157"/>
      <c r="FDA30" s="157"/>
      <c r="FDB30" s="156"/>
      <c r="FDC30" s="157"/>
      <c r="FDD30" s="157"/>
      <c r="FDE30" s="156"/>
      <c r="FDF30" s="157"/>
      <c r="FDG30" s="157"/>
      <c r="FDH30" s="156"/>
      <c r="FDI30" s="157"/>
      <c r="FDJ30" s="157"/>
      <c r="FDK30" s="156"/>
      <c r="FDL30" s="157"/>
      <c r="FDM30" s="157"/>
      <c r="FDN30" s="156"/>
      <c r="FDO30" s="157"/>
      <c r="FDP30" s="157"/>
      <c r="FDQ30" s="156"/>
      <c r="FDR30" s="157"/>
      <c r="FDS30" s="157"/>
      <c r="FDT30" s="156"/>
      <c r="FDU30" s="157"/>
      <c r="FDV30" s="157"/>
      <c r="FDW30" s="156"/>
      <c r="FDX30" s="157"/>
      <c r="FDY30" s="157"/>
      <c r="FDZ30" s="156"/>
      <c r="FEA30" s="157"/>
      <c r="FEB30" s="157"/>
      <c r="FEC30" s="156"/>
      <c r="FED30" s="157"/>
      <c r="FEE30" s="157"/>
      <c r="FEF30" s="156"/>
      <c r="FEG30" s="157"/>
      <c r="FEH30" s="157"/>
      <c r="FEI30" s="156"/>
      <c r="FEJ30" s="157"/>
      <c r="FEK30" s="157"/>
      <c r="FEL30" s="156"/>
      <c r="FEM30" s="157"/>
      <c r="FEN30" s="157"/>
      <c r="FEO30" s="156"/>
      <c r="FEP30" s="157"/>
      <c r="FEQ30" s="157"/>
      <c r="FER30" s="156"/>
      <c r="FES30" s="157"/>
      <c r="FET30" s="157"/>
      <c r="FEU30" s="156"/>
      <c r="FEV30" s="157"/>
      <c r="FEW30" s="157"/>
      <c r="FEX30" s="156"/>
      <c r="FEY30" s="157"/>
      <c r="FEZ30" s="157"/>
      <c r="FFA30" s="156"/>
      <c r="FFB30" s="157"/>
      <c r="FFC30" s="157"/>
      <c r="FFD30" s="156"/>
      <c r="FFE30" s="157"/>
      <c r="FFF30" s="157"/>
      <c r="FFG30" s="156"/>
      <c r="FFH30" s="157"/>
      <c r="FFI30" s="157"/>
      <c r="FFJ30" s="156"/>
      <c r="FFK30" s="157"/>
      <c r="FFL30" s="157"/>
      <c r="FFM30" s="156"/>
      <c r="FFN30" s="157"/>
      <c r="FFO30" s="157"/>
      <c r="FFP30" s="156"/>
      <c r="FFQ30" s="157"/>
      <c r="FFR30" s="157"/>
      <c r="FFS30" s="156"/>
      <c r="FFT30" s="157"/>
      <c r="FFU30" s="157"/>
      <c r="FFV30" s="156"/>
      <c r="FFW30" s="157"/>
      <c r="FFX30" s="157"/>
      <c r="FFY30" s="156"/>
      <c r="FFZ30" s="157"/>
      <c r="FGA30" s="157"/>
      <c r="FGB30" s="156"/>
      <c r="FGC30" s="157"/>
      <c r="FGD30" s="157"/>
      <c r="FGE30" s="156"/>
      <c r="FGF30" s="157"/>
      <c r="FGG30" s="157"/>
      <c r="FGH30" s="156"/>
      <c r="FGI30" s="157"/>
      <c r="FGJ30" s="157"/>
      <c r="FGK30" s="156"/>
      <c r="FGL30" s="157"/>
      <c r="FGM30" s="157"/>
      <c r="FGN30" s="156"/>
      <c r="FGO30" s="157"/>
      <c r="FGP30" s="157"/>
      <c r="FGQ30" s="156"/>
      <c r="FGR30" s="157"/>
      <c r="FGS30" s="157"/>
      <c r="FGT30" s="156"/>
      <c r="FGU30" s="157"/>
      <c r="FGV30" s="157"/>
      <c r="FGW30" s="156"/>
      <c r="FGX30" s="157"/>
      <c r="FGY30" s="157"/>
      <c r="FGZ30" s="156"/>
      <c r="FHA30" s="157"/>
      <c r="FHB30" s="157"/>
      <c r="FHC30" s="156"/>
      <c r="FHD30" s="157"/>
      <c r="FHE30" s="157"/>
      <c r="FHF30" s="156"/>
      <c r="FHG30" s="157"/>
      <c r="FHH30" s="157"/>
      <c r="FHI30" s="156"/>
      <c r="FHJ30" s="157"/>
      <c r="FHK30" s="157"/>
      <c r="FHL30" s="156"/>
      <c r="FHM30" s="157"/>
      <c r="FHN30" s="157"/>
      <c r="FHO30" s="156"/>
      <c r="FHP30" s="157"/>
      <c r="FHQ30" s="157"/>
      <c r="FHR30" s="156"/>
      <c r="FHS30" s="157"/>
      <c r="FHT30" s="157"/>
      <c r="FHU30" s="156"/>
      <c r="FHV30" s="157"/>
      <c r="FHW30" s="157"/>
      <c r="FHX30" s="156"/>
      <c r="FHY30" s="157"/>
      <c r="FHZ30" s="157"/>
      <c r="FIA30" s="156"/>
      <c r="FIB30" s="157"/>
      <c r="FIC30" s="157"/>
      <c r="FID30" s="156"/>
      <c r="FIE30" s="157"/>
      <c r="FIF30" s="157"/>
      <c r="FIG30" s="156"/>
      <c r="FIH30" s="157"/>
      <c r="FII30" s="157"/>
      <c r="FIJ30" s="156"/>
      <c r="FIK30" s="157"/>
      <c r="FIL30" s="157"/>
      <c r="FIM30" s="156"/>
      <c r="FIN30" s="157"/>
      <c r="FIO30" s="157"/>
      <c r="FIP30" s="156"/>
      <c r="FIQ30" s="157"/>
      <c r="FIR30" s="157"/>
      <c r="FIS30" s="156"/>
      <c r="FIT30" s="157"/>
      <c r="FIU30" s="157"/>
      <c r="FIV30" s="156"/>
      <c r="FIW30" s="157"/>
      <c r="FIX30" s="157"/>
      <c r="FIY30" s="156"/>
      <c r="FIZ30" s="157"/>
      <c r="FJA30" s="157"/>
      <c r="FJB30" s="156"/>
      <c r="FJC30" s="157"/>
      <c r="FJD30" s="157"/>
      <c r="FJE30" s="156"/>
      <c r="FJF30" s="157"/>
      <c r="FJG30" s="157"/>
      <c r="FJH30" s="156"/>
      <c r="FJI30" s="157"/>
      <c r="FJJ30" s="157"/>
      <c r="FJK30" s="156"/>
      <c r="FJL30" s="157"/>
      <c r="FJM30" s="157"/>
      <c r="FJN30" s="156"/>
      <c r="FJO30" s="157"/>
      <c r="FJP30" s="157"/>
      <c r="FJQ30" s="156"/>
      <c r="FJR30" s="157"/>
      <c r="FJS30" s="157"/>
      <c r="FJT30" s="156"/>
      <c r="FJU30" s="157"/>
      <c r="FJV30" s="157"/>
      <c r="FJW30" s="156"/>
      <c r="FJX30" s="157"/>
      <c r="FJY30" s="157"/>
      <c r="FJZ30" s="156"/>
      <c r="FKA30" s="157"/>
      <c r="FKB30" s="157"/>
      <c r="FKC30" s="156"/>
      <c r="FKD30" s="157"/>
      <c r="FKE30" s="157"/>
      <c r="FKF30" s="156"/>
      <c r="FKG30" s="157"/>
      <c r="FKH30" s="157"/>
      <c r="FKI30" s="156"/>
      <c r="FKJ30" s="157"/>
      <c r="FKK30" s="157"/>
      <c r="FKL30" s="156"/>
      <c r="FKM30" s="157"/>
      <c r="FKN30" s="157"/>
      <c r="FKO30" s="156"/>
      <c r="FKP30" s="157"/>
      <c r="FKQ30" s="157"/>
      <c r="FKR30" s="156"/>
      <c r="FKS30" s="157"/>
      <c r="FKT30" s="157"/>
      <c r="FKU30" s="156"/>
      <c r="FKV30" s="157"/>
      <c r="FKW30" s="157"/>
      <c r="FKX30" s="156"/>
      <c r="FKY30" s="157"/>
      <c r="FKZ30" s="157"/>
      <c r="FLA30" s="156"/>
      <c r="FLB30" s="157"/>
      <c r="FLC30" s="157"/>
      <c r="FLD30" s="156"/>
      <c r="FLE30" s="157"/>
      <c r="FLF30" s="157"/>
      <c r="FLG30" s="156"/>
      <c r="FLH30" s="157"/>
      <c r="FLI30" s="157"/>
      <c r="FLJ30" s="156"/>
      <c r="FLK30" s="157"/>
      <c r="FLL30" s="157"/>
      <c r="FLM30" s="156"/>
      <c r="FLN30" s="157"/>
      <c r="FLO30" s="157"/>
      <c r="FLP30" s="156"/>
      <c r="FLQ30" s="157"/>
      <c r="FLR30" s="157"/>
      <c r="FLS30" s="156"/>
      <c r="FLT30" s="157"/>
      <c r="FLU30" s="157"/>
      <c r="FLV30" s="156"/>
      <c r="FLW30" s="157"/>
      <c r="FLX30" s="157"/>
      <c r="FLY30" s="156"/>
      <c r="FLZ30" s="157"/>
      <c r="FMA30" s="157"/>
      <c r="FMB30" s="156"/>
      <c r="FMC30" s="157"/>
      <c r="FMD30" s="157"/>
      <c r="FME30" s="156"/>
      <c r="FMF30" s="157"/>
      <c r="FMG30" s="157"/>
      <c r="FMH30" s="156"/>
      <c r="FMI30" s="157"/>
      <c r="FMJ30" s="157"/>
      <c r="FMK30" s="156"/>
      <c r="FML30" s="157"/>
      <c r="FMM30" s="157"/>
      <c r="FMN30" s="156"/>
      <c r="FMO30" s="157"/>
      <c r="FMP30" s="157"/>
      <c r="FMQ30" s="156"/>
      <c r="FMR30" s="157"/>
      <c r="FMS30" s="157"/>
      <c r="FMT30" s="156"/>
      <c r="FMU30" s="157"/>
      <c r="FMV30" s="157"/>
      <c r="FMW30" s="156"/>
      <c r="FMX30" s="157"/>
      <c r="FMY30" s="157"/>
      <c r="FMZ30" s="156"/>
      <c r="FNA30" s="157"/>
      <c r="FNB30" s="157"/>
      <c r="FNC30" s="156"/>
      <c r="FND30" s="157"/>
      <c r="FNE30" s="157"/>
      <c r="FNF30" s="156"/>
      <c r="FNG30" s="157"/>
      <c r="FNH30" s="157"/>
      <c r="FNI30" s="156"/>
      <c r="FNJ30" s="157"/>
      <c r="FNK30" s="157"/>
      <c r="FNL30" s="156"/>
      <c r="FNM30" s="157"/>
      <c r="FNN30" s="157"/>
      <c r="FNO30" s="156"/>
      <c r="FNP30" s="157"/>
      <c r="FNQ30" s="157"/>
      <c r="FNR30" s="156"/>
      <c r="FNS30" s="157"/>
      <c r="FNT30" s="157"/>
      <c r="FNU30" s="156"/>
      <c r="FNV30" s="157"/>
      <c r="FNW30" s="157"/>
      <c r="FNX30" s="156"/>
      <c r="FNY30" s="157"/>
      <c r="FNZ30" s="157"/>
      <c r="FOA30" s="156"/>
      <c r="FOB30" s="157"/>
      <c r="FOC30" s="157"/>
      <c r="FOD30" s="156"/>
      <c r="FOE30" s="157"/>
      <c r="FOF30" s="157"/>
      <c r="FOG30" s="156"/>
      <c r="FOH30" s="157"/>
      <c r="FOI30" s="157"/>
      <c r="FOJ30" s="156"/>
      <c r="FOK30" s="157"/>
      <c r="FOL30" s="157"/>
      <c r="FOM30" s="156"/>
      <c r="FON30" s="157"/>
      <c r="FOO30" s="157"/>
      <c r="FOP30" s="156"/>
      <c r="FOQ30" s="157"/>
      <c r="FOR30" s="157"/>
      <c r="FOS30" s="156"/>
      <c r="FOT30" s="157"/>
      <c r="FOU30" s="157"/>
      <c r="FOV30" s="156"/>
      <c r="FOW30" s="157"/>
      <c r="FOX30" s="157"/>
      <c r="FOY30" s="156"/>
      <c r="FOZ30" s="157"/>
      <c r="FPA30" s="157"/>
      <c r="FPB30" s="156"/>
      <c r="FPC30" s="157"/>
      <c r="FPD30" s="157"/>
      <c r="FPE30" s="156"/>
      <c r="FPF30" s="157"/>
      <c r="FPG30" s="157"/>
      <c r="FPH30" s="156"/>
      <c r="FPI30" s="157"/>
      <c r="FPJ30" s="157"/>
      <c r="FPK30" s="156"/>
      <c r="FPL30" s="157"/>
      <c r="FPM30" s="157"/>
      <c r="FPN30" s="156"/>
      <c r="FPO30" s="157"/>
      <c r="FPP30" s="157"/>
      <c r="FPQ30" s="156"/>
      <c r="FPR30" s="157"/>
      <c r="FPS30" s="157"/>
      <c r="FPT30" s="156"/>
      <c r="FPU30" s="157"/>
      <c r="FPV30" s="157"/>
      <c r="FPW30" s="156"/>
      <c r="FPX30" s="157"/>
      <c r="FPY30" s="157"/>
      <c r="FPZ30" s="156"/>
      <c r="FQA30" s="157"/>
      <c r="FQB30" s="157"/>
      <c r="FQC30" s="156"/>
      <c r="FQD30" s="157"/>
      <c r="FQE30" s="157"/>
      <c r="FQF30" s="156"/>
      <c r="FQG30" s="157"/>
      <c r="FQH30" s="157"/>
      <c r="FQI30" s="156"/>
      <c r="FQJ30" s="157"/>
      <c r="FQK30" s="157"/>
      <c r="FQL30" s="156"/>
      <c r="FQM30" s="157"/>
      <c r="FQN30" s="157"/>
      <c r="FQO30" s="156"/>
      <c r="FQP30" s="157"/>
      <c r="FQQ30" s="157"/>
      <c r="FQR30" s="156"/>
      <c r="FQS30" s="157"/>
      <c r="FQT30" s="157"/>
      <c r="FQU30" s="156"/>
      <c r="FQV30" s="157"/>
      <c r="FQW30" s="157"/>
      <c r="FQX30" s="156"/>
      <c r="FQY30" s="157"/>
      <c r="FQZ30" s="157"/>
      <c r="FRA30" s="156"/>
      <c r="FRB30" s="157"/>
      <c r="FRC30" s="157"/>
      <c r="FRD30" s="156"/>
      <c r="FRE30" s="157"/>
      <c r="FRF30" s="157"/>
      <c r="FRG30" s="156"/>
      <c r="FRH30" s="157"/>
      <c r="FRI30" s="157"/>
      <c r="FRJ30" s="156"/>
      <c r="FRK30" s="157"/>
      <c r="FRL30" s="157"/>
      <c r="FRM30" s="156"/>
      <c r="FRN30" s="157"/>
      <c r="FRO30" s="157"/>
      <c r="FRP30" s="156"/>
      <c r="FRQ30" s="157"/>
      <c r="FRR30" s="157"/>
      <c r="FRS30" s="156"/>
      <c r="FRT30" s="157"/>
      <c r="FRU30" s="157"/>
      <c r="FRV30" s="156"/>
      <c r="FRW30" s="157"/>
      <c r="FRX30" s="157"/>
      <c r="FRY30" s="156"/>
      <c r="FRZ30" s="157"/>
      <c r="FSA30" s="157"/>
      <c r="FSB30" s="156"/>
      <c r="FSC30" s="157"/>
      <c r="FSD30" s="157"/>
      <c r="FSE30" s="156"/>
      <c r="FSF30" s="157"/>
      <c r="FSG30" s="157"/>
      <c r="FSH30" s="156"/>
      <c r="FSI30" s="157"/>
      <c r="FSJ30" s="157"/>
      <c r="FSK30" s="156"/>
      <c r="FSL30" s="157"/>
      <c r="FSM30" s="157"/>
      <c r="FSN30" s="156"/>
      <c r="FSO30" s="157"/>
      <c r="FSP30" s="157"/>
      <c r="FSQ30" s="156"/>
      <c r="FSR30" s="157"/>
      <c r="FSS30" s="157"/>
      <c r="FST30" s="156"/>
      <c r="FSU30" s="157"/>
      <c r="FSV30" s="157"/>
      <c r="FSW30" s="156"/>
      <c r="FSX30" s="157"/>
      <c r="FSY30" s="157"/>
      <c r="FSZ30" s="156"/>
      <c r="FTA30" s="157"/>
      <c r="FTB30" s="157"/>
      <c r="FTC30" s="156"/>
      <c r="FTD30" s="157"/>
      <c r="FTE30" s="157"/>
      <c r="FTF30" s="156"/>
      <c r="FTG30" s="157"/>
      <c r="FTH30" s="157"/>
      <c r="FTI30" s="156"/>
      <c r="FTJ30" s="157"/>
      <c r="FTK30" s="157"/>
      <c r="FTL30" s="156"/>
      <c r="FTM30" s="157"/>
      <c r="FTN30" s="157"/>
      <c r="FTO30" s="156"/>
      <c r="FTP30" s="157"/>
      <c r="FTQ30" s="157"/>
      <c r="FTR30" s="156"/>
      <c r="FTS30" s="157"/>
      <c r="FTT30" s="157"/>
      <c r="FTU30" s="156"/>
      <c r="FTV30" s="157"/>
      <c r="FTW30" s="157"/>
      <c r="FTX30" s="156"/>
      <c r="FTY30" s="157"/>
      <c r="FTZ30" s="157"/>
      <c r="FUA30" s="156"/>
      <c r="FUB30" s="157"/>
      <c r="FUC30" s="157"/>
      <c r="FUD30" s="156"/>
      <c r="FUE30" s="157"/>
      <c r="FUF30" s="157"/>
      <c r="FUG30" s="156"/>
      <c r="FUH30" s="157"/>
      <c r="FUI30" s="157"/>
      <c r="FUJ30" s="156"/>
      <c r="FUK30" s="157"/>
      <c r="FUL30" s="157"/>
      <c r="FUM30" s="156"/>
      <c r="FUN30" s="157"/>
      <c r="FUO30" s="157"/>
      <c r="FUP30" s="156"/>
      <c r="FUQ30" s="157"/>
      <c r="FUR30" s="157"/>
      <c r="FUS30" s="156"/>
      <c r="FUT30" s="157"/>
      <c r="FUU30" s="157"/>
      <c r="FUV30" s="156"/>
      <c r="FUW30" s="157"/>
      <c r="FUX30" s="157"/>
      <c r="FUY30" s="156"/>
      <c r="FUZ30" s="157"/>
      <c r="FVA30" s="157"/>
      <c r="FVB30" s="156"/>
      <c r="FVC30" s="157"/>
      <c r="FVD30" s="157"/>
      <c r="FVE30" s="156"/>
      <c r="FVF30" s="157"/>
      <c r="FVG30" s="157"/>
      <c r="FVH30" s="156"/>
      <c r="FVI30" s="157"/>
      <c r="FVJ30" s="157"/>
      <c r="FVK30" s="156"/>
      <c r="FVL30" s="157"/>
      <c r="FVM30" s="157"/>
      <c r="FVN30" s="156"/>
      <c r="FVO30" s="157"/>
      <c r="FVP30" s="157"/>
      <c r="FVQ30" s="156"/>
      <c r="FVR30" s="157"/>
      <c r="FVS30" s="157"/>
      <c r="FVT30" s="156"/>
      <c r="FVU30" s="157"/>
      <c r="FVV30" s="157"/>
      <c r="FVW30" s="156"/>
      <c r="FVX30" s="157"/>
      <c r="FVY30" s="157"/>
      <c r="FVZ30" s="156"/>
      <c r="FWA30" s="157"/>
      <c r="FWB30" s="157"/>
      <c r="FWC30" s="156"/>
      <c r="FWD30" s="157"/>
      <c r="FWE30" s="157"/>
      <c r="FWF30" s="156"/>
      <c r="FWG30" s="157"/>
      <c r="FWH30" s="157"/>
      <c r="FWI30" s="156"/>
      <c r="FWJ30" s="157"/>
      <c r="FWK30" s="157"/>
      <c r="FWL30" s="156"/>
      <c r="FWM30" s="157"/>
      <c r="FWN30" s="157"/>
      <c r="FWO30" s="156"/>
      <c r="FWP30" s="157"/>
      <c r="FWQ30" s="157"/>
      <c r="FWR30" s="156"/>
      <c r="FWS30" s="157"/>
      <c r="FWT30" s="157"/>
      <c r="FWU30" s="156"/>
      <c r="FWV30" s="157"/>
      <c r="FWW30" s="157"/>
      <c r="FWX30" s="156"/>
      <c r="FWY30" s="157"/>
      <c r="FWZ30" s="157"/>
      <c r="FXA30" s="156"/>
      <c r="FXB30" s="157"/>
      <c r="FXC30" s="157"/>
      <c r="FXD30" s="156"/>
      <c r="FXE30" s="157"/>
      <c r="FXF30" s="157"/>
      <c r="FXG30" s="156"/>
      <c r="FXH30" s="157"/>
      <c r="FXI30" s="157"/>
      <c r="FXJ30" s="156"/>
      <c r="FXK30" s="157"/>
      <c r="FXL30" s="157"/>
      <c r="FXM30" s="156"/>
      <c r="FXN30" s="157"/>
      <c r="FXO30" s="157"/>
      <c r="FXP30" s="156"/>
      <c r="FXQ30" s="157"/>
      <c r="FXR30" s="157"/>
      <c r="FXS30" s="156"/>
      <c r="FXT30" s="157"/>
      <c r="FXU30" s="157"/>
      <c r="FXV30" s="156"/>
      <c r="FXW30" s="157"/>
      <c r="FXX30" s="157"/>
      <c r="FXY30" s="156"/>
      <c r="FXZ30" s="157"/>
      <c r="FYA30" s="157"/>
      <c r="FYB30" s="156"/>
      <c r="FYC30" s="157"/>
      <c r="FYD30" s="157"/>
      <c r="FYE30" s="156"/>
      <c r="FYF30" s="157"/>
      <c r="FYG30" s="157"/>
      <c r="FYH30" s="156"/>
      <c r="FYI30" s="157"/>
      <c r="FYJ30" s="157"/>
      <c r="FYK30" s="156"/>
      <c r="FYL30" s="157"/>
      <c r="FYM30" s="157"/>
      <c r="FYN30" s="156"/>
      <c r="FYO30" s="157"/>
      <c r="FYP30" s="157"/>
      <c r="FYQ30" s="156"/>
      <c r="FYR30" s="157"/>
      <c r="FYS30" s="157"/>
      <c r="FYT30" s="156"/>
      <c r="FYU30" s="157"/>
      <c r="FYV30" s="157"/>
      <c r="FYW30" s="156"/>
      <c r="FYX30" s="157"/>
      <c r="FYY30" s="157"/>
      <c r="FYZ30" s="156"/>
      <c r="FZA30" s="157"/>
      <c r="FZB30" s="157"/>
      <c r="FZC30" s="156"/>
      <c r="FZD30" s="157"/>
      <c r="FZE30" s="157"/>
      <c r="FZF30" s="156"/>
      <c r="FZG30" s="157"/>
      <c r="FZH30" s="157"/>
      <c r="FZI30" s="156"/>
      <c r="FZJ30" s="157"/>
      <c r="FZK30" s="157"/>
      <c r="FZL30" s="156"/>
      <c r="FZM30" s="157"/>
      <c r="FZN30" s="157"/>
      <c r="FZO30" s="156"/>
      <c r="FZP30" s="157"/>
      <c r="FZQ30" s="157"/>
      <c r="FZR30" s="156"/>
      <c r="FZS30" s="157"/>
      <c r="FZT30" s="157"/>
      <c r="FZU30" s="156"/>
      <c r="FZV30" s="157"/>
      <c r="FZW30" s="157"/>
      <c r="FZX30" s="156"/>
      <c r="FZY30" s="157"/>
      <c r="FZZ30" s="157"/>
      <c r="GAA30" s="156"/>
      <c r="GAB30" s="157"/>
      <c r="GAC30" s="157"/>
      <c r="GAD30" s="156"/>
      <c r="GAE30" s="157"/>
      <c r="GAF30" s="157"/>
      <c r="GAG30" s="156"/>
      <c r="GAH30" s="157"/>
      <c r="GAI30" s="157"/>
      <c r="GAJ30" s="156"/>
      <c r="GAK30" s="157"/>
      <c r="GAL30" s="157"/>
      <c r="GAM30" s="156"/>
      <c r="GAN30" s="157"/>
      <c r="GAO30" s="157"/>
      <c r="GAP30" s="156"/>
      <c r="GAQ30" s="157"/>
      <c r="GAR30" s="157"/>
      <c r="GAS30" s="156"/>
      <c r="GAT30" s="157"/>
      <c r="GAU30" s="157"/>
      <c r="GAV30" s="156"/>
      <c r="GAW30" s="157"/>
      <c r="GAX30" s="157"/>
      <c r="GAY30" s="156"/>
      <c r="GAZ30" s="157"/>
      <c r="GBA30" s="157"/>
      <c r="GBB30" s="156"/>
      <c r="GBC30" s="157"/>
      <c r="GBD30" s="157"/>
      <c r="GBE30" s="156"/>
      <c r="GBF30" s="157"/>
      <c r="GBG30" s="157"/>
      <c r="GBH30" s="156"/>
      <c r="GBI30" s="157"/>
      <c r="GBJ30" s="157"/>
      <c r="GBK30" s="156"/>
      <c r="GBL30" s="157"/>
      <c r="GBM30" s="157"/>
      <c r="GBN30" s="156"/>
      <c r="GBO30" s="157"/>
      <c r="GBP30" s="157"/>
      <c r="GBQ30" s="156"/>
      <c r="GBR30" s="157"/>
      <c r="GBS30" s="157"/>
      <c r="GBT30" s="156"/>
      <c r="GBU30" s="157"/>
      <c r="GBV30" s="157"/>
      <c r="GBW30" s="156"/>
      <c r="GBX30" s="157"/>
      <c r="GBY30" s="157"/>
      <c r="GBZ30" s="156"/>
      <c r="GCA30" s="157"/>
      <c r="GCB30" s="157"/>
      <c r="GCC30" s="156"/>
      <c r="GCD30" s="157"/>
      <c r="GCE30" s="157"/>
      <c r="GCF30" s="156"/>
      <c r="GCG30" s="157"/>
      <c r="GCH30" s="157"/>
      <c r="GCI30" s="156"/>
      <c r="GCJ30" s="157"/>
      <c r="GCK30" s="157"/>
      <c r="GCL30" s="156"/>
      <c r="GCM30" s="157"/>
      <c r="GCN30" s="157"/>
      <c r="GCO30" s="156"/>
      <c r="GCP30" s="157"/>
      <c r="GCQ30" s="157"/>
      <c r="GCR30" s="156"/>
      <c r="GCS30" s="157"/>
      <c r="GCT30" s="157"/>
      <c r="GCU30" s="156"/>
      <c r="GCV30" s="157"/>
      <c r="GCW30" s="157"/>
      <c r="GCX30" s="156"/>
      <c r="GCY30" s="157"/>
      <c r="GCZ30" s="157"/>
      <c r="GDA30" s="156"/>
      <c r="GDB30" s="157"/>
      <c r="GDC30" s="157"/>
      <c r="GDD30" s="156"/>
      <c r="GDE30" s="157"/>
      <c r="GDF30" s="157"/>
      <c r="GDG30" s="156"/>
      <c r="GDH30" s="157"/>
      <c r="GDI30" s="157"/>
      <c r="GDJ30" s="156"/>
      <c r="GDK30" s="157"/>
      <c r="GDL30" s="157"/>
      <c r="GDM30" s="156"/>
      <c r="GDN30" s="157"/>
      <c r="GDO30" s="157"/>
      <c r="GDP30" s="156"/>
      <c r="GDQ30" s="157"/>
      <c r="GDR30" s="157"/>
      <c r="GDS30" s="156"/>
      <c r="GDT30" s="157"/>
      <c r="GDU30" s="157"/>
      <c r="GDV30" s="156"/>
      <c r="GDW30" s="157"/>
      <c r="GDX30" s="157"/>
      <c r="GDY30" s="156"/>
      <c r="GDZ30" s="157"/>
      <c r="GEA30" s="157"/>
      <c r="GEB30" s="156"/>
      <c r="GEC30" s="157"/>
      <c r="GED30" s="157"/>
      <c r="GEE30" s="156"/>
      <c r="GEF30" s="157"/>
      <c r="GEG30" s="157"/>
      <c r="GEH30" s="156"/>
      <c r="GEI30" s="157"/>
      <c r="GEJ30" s="157"/>
      <c r="GEK30" s="156"/>
      <c r="GEL30" s="157"/>
      <c r="GEM30" s="157"/>
      <c r="GEN30" s="156"/>
      <c r="GEO30" s="157"/>
      <c r="GEP30" s="157"/>
      <c r="GEQ30" s="156"/>
      <c r="GER30" s="157"/>
      <c r="GES30" s="157"/>
      <c r="GET30" s="156"/>
      <c r="GEU30" s="157"/>
      <c r="GEV30" s="157"/>
      <c r="GEW30" s="156"/>
      <c r="GEX30" s="157"/>
      <c r="GEY30" s="157"/>
      <c r="GEZ30" s="156"/>
      <c r="GFA30" s="157"/>
      <c r="GFB30" s="157"/>
      <c r="GFC30" s="156"/>
      <c r="GFD30" s="157"/>
      <c r="GFE30" s="157"/>
      <c r="GFF30" s="156"/>
      <c r="GFG30" s="157"/>
      <c r="GFH30" s="157"/>
      <c r="GFI30" s="156"/>
      <c r="GFJ30" s="157"/>
      <c r="GFK30" s="157"/>
      <c r="GFL30" s="156"/>
      <c r="GFM30" s="157"/>
      <c r="GFN30" s="157"/>
      <c r="GFO30" s="156"/>
      <c r="GFP30" s="157"/>
      <c r="GFQ30" s="157"/>
      <c r="GFR30" s="156"/>
      <c r="GFS30" s="157"/>
      <c r="GFT30" s="157"/>
      <c r="GFU30" s="156"/>
      <c r="GFV30" s="157"/>
      <c r="GFW30" s="157"/>
      <c r="GFX30" s="156"/>
      <c r="GFY30" s="157"/>
      <c r="GFZ30" s="157"/>
      <c r="GGA30" s="156"/>
      <c r="GGB30" s="157"/>
      <c r="GGC30" s="157"/>
      <c r="GGD30" s="156"/>
      <c r="GGE30" s="157"/>
      <c r="GGF30" s="157"/>
      <c r="GGG30" s="156"/>
      <c r="GGH30" s="157"/>
      <c r="GGI30" s="157"/>
      <c r="GGJ30" s="156"/>
      <c r="GGK30" s="157"/>
      <c r="GGL30" s="157"/>
      <c r="GGM30" s="156"/>
      <c r="GGN30" s="157"/>
      <c r="GGO30" s="157"/>
      <c r="GGP30" s="156"/>
      <c r="GGQ30" s="157"/>
      <c r="GGR30" s="157"/>
      <c r="GGS30" s="156"/>
      <c r="GGT30" s="157"/>
      <c r="GGU30" s="157"/>
      <c r="GGV30" s="156"/>
      <c r="GGW30" s="157"/>
      <c r="GGX30" s="157"/>
      <c r="GGY30" s="156"/>
      <c r="GGZ30" s="157"/>
      <c r="GHA30" s="157"/>
      <c r="GHB30" s="156"/>
      <c r="GHC30" s="157"/>
      <c r="GHD30" s="157"/>
      <c r="GHE30" s="156"/>
      <c r="GHF30" s="157"/>
      <c r="GHG30" s="157"/>
      <c r="GHH30" s="156"/>
      <c r="GHI30" s="157"/>
      <c r="GHJ30" s="157"/>
      <c r="GHK30" s="156"/>
      <c r="GHL30" s="157"/>
      <c r="GHM30" s="157"/>
      <c r="GHN30" s="156"/>
      <c r="GHO30" s="157"/>
      <c r="GHP30" s="157"/>
      <c r="GHQ30" s="156"/>
      <c r="GHR30" s="157"/>
      <c r="GHS30" s="157"/>
      <c r="GHT30" s="156"/>
      <c r="GHU30" s="157"/>
      <c r="GHV30" s="157"/>
      <c r="GHW30" s="156"/>
      <c r="GHX30" s="157"/>
      <c r="GHY30" s="157"/>
      <c r="GHZ30" s="156"/>
      <c r="GIA30" s="157"/>
      <c r="GIB30" s="157"/>
      <c r="GIC30" s="156"/>
      <c r="GID30" s="157"/>
      <c r="GIE30" s="157"/>
      <c r="GIF30" s="156"/>
      <c r="GIG30" s="157"/>
      <c r="GIH30" s="157"/>
      <c r="GII30" s="156"/>
      <c r="GIJ30" s="157"/>
      <c r="GIK30" s="157"/>
      <c r="GIL30" s="156"/>
      <c r="GIM30" s="157"/>
      <c r="GIN30" s="157"/>
      <c r="GIO30" s="156"/>
      <c r="GIP30" s="157"/>
      <c r="GIQ30" s="157"/>
      <c r="GIR30" s="156"/>
      <c r="GIS30" s="157"/>
      <c r="GIT30" s="157"/>
      <c r="GIU30" s="156"/>
      <c r="GIV30" s="157"/>
      <c r="GIW30" s="157"/>
      <c r="GIX30" s="156"/>
      <c r="GIY30" s="157"/>
      <c r="GIZ30" s="157"/>
      <c r="GJA30" s="156"/>
      <c r="GJB30" s="157"/>
      <c r="GJC30" s="157"/>
      <c r="GJD30" s="156"/>
      <c r="GJE30" s="157"/>
      <c r="GJF30" s="157"/>
      <c r="GJG30" s="156"/>
      <c r="GJH30" s="157"/>
      <c r="GJI30" s="157"/>
      <c r="GJJ30" s="156"/>
      <c r="GJK30" s="157"/>
      <c r="GJL30" s="157"/>
      <c r="GJM30" s="156"/>
      <c r="GJN30" s="157"/>
      <c r="GJO30" s="157"/>
      <c r="GJP30" s="156"/>
      <c r="GJQ30" s="157"/>
      <c r="GJR30" s="157"/>
      <c r="GJS30" s="156"/>
      <c r="GJT30" s="157"/>
      <c r="GJU30" s="157"/>
      <c r="GJV30" s="156"/>
      <c r="GJW30" s="157"/>
      <c r="GJX30" s="157"/>
      <c r="GJY30" s="156"/>
      <c r="GJZ30" s="157"/>
      <c r="GKA30" s="157"/>
      <c r="GKB30" s="156"/>
      <c r="GKC30" s="157"/>
      <c r="GKD30" s="157"/>
      <c r="GKE30" s="156"/>
      <c r="GKF30" s="157"/>
      <c r="GKG30" s="157"/>
      <c r="GKH30" s="156"/>
      <c r="GKI30" s="157"/>
      <c r="GKJ30" s="157"/>
      <c r="GKK30" s="156"/>
      <c r="GKL30" s="157"/>
      <c r="GKM30" s="157"/>
      <c r="GKN30" s="156"/>
      <c r="GKO30" s="157"/>
      <c r="GKP30" s="157"/>
      <c r="GKQ30" s="156"/>
      <c r="GKR30" s="157"/>
      <c r="GKS30" s="157"/>
      <c r="GKT30" s="156"/>
      <c r="GKU30" s="157"/>
      <c r="GKV30" s="157"/>
      <c r="GKW30" s="156"/>
      <c r="GKX30" s="157"/>
      <c r="GKY30" s="157"/>
      <c r="GKZ30" s="156"/>
      <c r="GLA30" s="157"/>
      <c r="GLB30" s="157"/>
      <c r="GLC30" s="156"/>
      <c r="GLD30" s="157"/>
      <c r="GLE30" s="157"/>
      <c r="GLF30" s="156"/>
      <c r="GLG30" s="157"/>
      <c r="GLH30" s="157"/>
      <c r="GLI30" s="156"/>
      <c r="GLJ30" s="157"/>
      <c r="GLK30" s="157"/>
      <c r="GLL30" s="156"/>
      <c r="GLM30" s="157"/>
      <c r="GLN30" s="157"/>
      <c r="GLO30" s="156"/>
      <c r="GLP30" s="157"/>
      <c r="GLQ30" s="157"/>
      <c r="GLR30" s="156"/>
      <c r="GLS30" s="157"/>
      <c r="GLT30" s="157"/>
      <c r="GLU30" s="156"/>
      <c r="GLV30" s="157"/>
      <c r="GLW30" s="157"/>
      <c r="GLX30" s="156"/>
      <c r="GLY30" s="157"/>
      <c r="GLZ30" s="157"/>
      <c r="GMA30" s="156"/>
      <c r="GMB30" s="157"/>
      <c r="GMC30" s="157"/>
      <c r="GMD30" s="156"/>
      <c r="GME30" s="157"/>
      <c r="GMF30" s="157"/>
      <c r="GMG30" s="156"/>
      <c r="GMH30" s="157"/>
      <c r="GMI30" s="157"/>
      <c r="GMJ30" s="156"/>
      <c r="GMK30" s="157"/>
      <c r="GML30" s="157"/>
      <c r="GMM30" s="156"/>
      <c r="GMN30" s="157"/>
      <c r="GMO30" s="157"/>
      <c r="GMP30" s="156"/>
      <c r="GMQ30" s="157"/>
      <c r="GMR30" s="157"/>
      <c r="GMS30" s="156"/>
      <c r="GMT30" s="157"/>
      <c r="GMU30" s="157"/>
      <c r="GMV30" s="156"/>
      <c r="GMW30" s="157"/>
      <c r="GMX30" s="157"/>
      <c r="GMY30" s="156"/>
      <c r="GMZ30" s="157"/>
      <c r="GNA30" s="157"/>
      <c r="GNB30" s="156"/>
      <c r="GNC30" s="157"/>
      <c r="GND30" s="157"/>
      <c r="GNE30" s="156"/>
      <c r="GNF30" s="157"/>
      <c r="GNG30" s="157"/>
      <c r="GNH30" s="156"/>
      <c r="GNI30" s="157"/>
      <c r="GNJ30" s="157"/>
      <c r="GNK30" s="156"/>
      <c r="GNL30" s="157"/>
      <c r="GNM30" s="157"/>
      <c r="GNN30" s="156"/>
      <c r="GNO30" s="157"/>
      <c r="GNP30" s="157"/>
      <c r="GNQ30" s="156"/>
      <c r="GNR30" s="157"/>
      <c r="GNS30" s="157"/>
      <c r="GNT30" s="156"/>
      <c r="GNU30" s="157"/>
      <c r="GNV30" s="157"/>
      <c r="GNW30" s="156"/>
      <c r="GNX30" s="157"/>
      <c r="GNY30" s="157"/>
      <c r="GNZ30" s="156"/>
      <c r="GOA30" s="157"/>
      <c r="GOB30" s="157"/>
      <c r="GOC30" s="156"/>
      <c r="GOD30" s="157"/>
      <c r="GOE30" s="157"/>
      <c r="GOF30" s="156"/>
      <c r="GOG30" s="157"/>
      <c r="GOH30" s="157"/>
      <c r="GOI30" s="156"/>
      <c r="GOJ30" s="157"/>
      <c r="GOK30" s="157"/>
      <c r="GOL30" s="156"/>
      <c r="GOM30" s="157"/>
      <c r="GON30" s="157"/>
      <c r="GOO30" s="156"/>
      <c r="GOP30" s="157"/>
      <c r="GOQ30" s="157"/>
      <c r="GOR30" s="156"/>
      <c r="GOS30" s="157"/>
      <c r="GOT30" s="157"/>
      <c r="GOU30" s="156"/>
      <c r="GOV30" s="157"/>
      <c r="GOW30" s="157"/>
      <c r="GOX30" s="156"/>
      <c r="GOY30" s="157"/>
      <c r="GOZ30" s="157"/>
      <c r="GPA30" s="156"/>
      <c r="GPB30" s="157"/>
      <c r="GPC30" s="157"/>
      <c r="GPD30" s="156"/>
      <c r="GPE30" s="157"/>
      <c r="GPF30" s="157"/>
      <c r="GPG30" s="156"/>
      <c r="GPH30" s="157"/>
      <c r="GPI30" s="157"/>
      <c r="GPJ30" s="156"/>
      <c r="GPK30" s="157"/>
      <c r="GPL30" s="157"/>
      <c r="GPM30" s="156"/>
      <c r="GPN30" s="157"/>
      <c r="GPO30" s="157"/>
      <c r="GPP30" s="156"/>
      <c r="GPQ30" s="157"/>
      <c r="GPR30" s="157"/>
      <c r="GPS30" s="156"/>
      <c r="GPT30" s="157"/>
      <c r="GPU30" s="157"/>
      <c r="GPV30" s="156"/>
      <c r="GPW30" s="157"/>
      <c r="GPX30" s="157"/>
      <c r="GPY30" s="156"/>
      <c r="GPZ30" s="157"/>
      <c r="GQA30" s="157"/>
      <c r="GQB30" s="156"/>
      <c r="GQC30" s="157"/>
      <c r="GQD30" s="157"/>
      <c r="GQE30" s="156"/>
      <c r="GQF30" s="157"/>
      <c r="GQG30" s="157"/>
      <c r="GQH30" s="156"/>
      <c r="GQI30" s="157"/>
      <c r="GQJ30" s="157"/>
      <c r="GQK30" s="156"/>
      <c r="GQL30" s="157"/>
      <c r="GQM30" s="157"/>
      <c r="GQN30" s="156"/>
      <c r="GQO30" s="157"/>
      <c r="GQP30" s="157"/>
      <c r="GQQ30" s="156"/>
      <c r="GQR30" s="157"/>
      <c r="GQS30" s="157"/>
      <c r="GQT30" s="156"/>
      <c r="GQU30" s="157"/>
      <c r="GQV30" s="157"/>
      <c r="GQW30" s="156"/>
      <c r="GQX30" s="157"/>
      <c r="GQY30" s="157"/>
      <c r="GQZ30" s="156"/>
      <c r="GRA30" s="157"/>
      <c r="GRB30" s="157"/>
      <c r="GRC30" s="156"/>
      <c r="GRD30" s="157"/>
      <c r="GRE30" s="157"/>
      <c r="GRF30" s="156"/>
      <c r="GRG30" s="157"/>
      <c r="GRH30" s="157"/>
      <c r="GRI30" s="156"/>
      <c r="GRJ30" s="157"/>
      <c r="GRK30" s="157"/>
      <c r="GRL30" s="156"/>
      <c r="GRM30" s="157"/>
      <c r="GRN30" s="157"/>
      <c r="GRO30" s="156"/>
      <c r="GRP30" s="157"/>
      <c r="GRQ30" s="157"/>
      <c r="GRR30" s="156"/>
      <c r="GRS30" s="157"/>
      <c r="GRT30" s="157"/>
      <c r="GRU30" s="156"/>
      <c r="GRV30" s="157"/>
      <c r="GRW30" s="157"/>
      <c r="GRX30" s="156"/>
      <c r="GRY30" s="157"/>
      <c r="GRZ30" s="157"/>
      <c r="GSA30" s="156"/>
      <c r="GSB30" s="157"/>
      <c r="GSC30" s="157"/>
      <c r="GSD30" s="156"/>
      <c r="GSE30" s="157"/>
      <c r="GSF30" s="157"/>
      <c r="GSG30" s="156"/>
      <c r="GSH30" s="157"/>
      <c r="GSI30" s="157"/>
      <c r="GSJ30" s="156"/>
      <c r="GSK30" s="157"/>
      <c r="GSL30" s="157"/>
      <c r="GSM30" s="156"/>
      <c r="GSN30" s="157"/>
      <c r="GSO30" s="157"/>
      <c r="GSP30" s="156"/>
      <c r="GSQ30" s="157"/>
      <c r="GSR30" s="157"/>
      <c r="GSS30" s="156"/>
      <c r="GST30" s="157"/>
      <c r="GSU30" s="157"/>
      <c r="GSV30" s="156"/>
      <c r="GSW30" s="157"/>
      <c r="GSX30" s="157"/>
      <c r="GSY30" s="156"/>
      <c r="GSZ30" s="157"/>
      <c r="GTA30" s="157"/>
      <c r="GTB30" s="156"/>
      <c r="GTC30" s="157"/>
      <c r="GTD30" s="157"/>
      <c r="GTE30" s="156"/>
      <c r="GTF30" s="157"/>
      <c r="GTG30" s="157"/>
      <c r="GTH30" s="156"/>
      <c r="GTI30" s="157"/>
      <c r="GTJ30" s="157"/>
      <c r="GTK30" s="156"/>
      <c r="GTL30" s="157"/>
      <c r="GTM30" s="157"/>
      <c r="GTN30" s="156"/>
      <c r="GTO30" s="157"/>
      <c r="GTP30" s="157"/>
      <c r="GTQ30" s="156"/>
      <c r="GTR30" s="157"/>
      <c r="GTS30" s="157"/>
      <c r="GTT30" s="156"/>
      <c r="GTU30" s="157"/>
      <c r="GTV30" s="157"/>
      <c r="GTW30" s="156"/>
      <c r="GTX30" s="157"/>
      <c r="GTY30" s="157"/>
      <c r="GTZ30" s="156"/>
      <c r="GUA30" s="157"/>
      <c r="GUB30" s="157"/>
      <c r="GUC30" s="156"/>
      <c r="GUD30" s="157"/>
      <c r="GUE30" s="157"/>
      <c r="GUF30" s="156"/>
      <c r="GUG30" s="157"/>
      <c r="GUH30" s="157"/>
      <c r="GUI30" s="156"/>
      <c r="GUJ30" s="157"/>
      <c r="GUK30" s="157"/>
      <c r="GUL30" s="156"/>
      <c r="GUM30" s="157"/>
      <c r="GUN30" s="157"/>
      <c r="GUO30" s="156"/>
      <c r="GUP30" s="157"/>
      <c r="GUQ30" s="157"/>
      <c r="GUR30" s="156"/>
      <c r="GUS30" s="157"/>
      <c r="GUT30" s="157"/>
      <c r="GUU30" s="156"/>
      <c r="GUV30" s="157"/>
      <c r="GUW30" s="157"/>
      <c r="GUX30" s="156"/>
      <c r="GUY30" s="157"/>
      <c r="GUZ30" s="157"/>
      <c r="GVA30" s="156"/>
      <c r="GVB30" s="157"/>
      <c r="GVC30" s="157"/>
      <c r="GVD30" s="156"/>
      <c r="GVE30" s="157"/>
      <c r="GVF30" s="157"/>
      <c r="GVG30" s="156"/>
      <c r="GVH30" s="157"/>
      <c r="GVI30" s="157"/>
      <c r="GVJ30" s="156"/>
      <c r="GVK30" s="157"/>
      <c r="GVL30" s="157"/>
      <c r="GVM30" s="156"/>
      <c r="GVN30" s="157"/>
      <c r="GVO30" s="157"/>
      <c r="GVP30" s="156"/>
      <c r="GVQ30" s="157"/>
      <c r="GVR30" s="157"/>
      <c r="GVS30" s="156"/>
      <c r="GVT30" s="157"/>
      <c r="GVU30" s="157"/>
      <c r="GVV30" s="156"/>
      <c r="GVW30" s="157"/>
      <c r="GVX30" s="157"/>
      <c r="GVY30" s="156"/>
      <c r="GVZ30" s="157"/>
      <c r="GWA30" s="157"/>
      <c r="GWB30" s="156"/>
      <c r="GWC30" s="157"/>
      <c r="GWD30" s="157"/>
      <c r="GWE30" s="156"/>
      <c r="GWF30" s="157"/>
      <c r="GWG30" s="157"/>
      <c r="GWH30" s="156"/>
      <c r="GWI30" s="157"/>
      <c r="GWJ30" s="157"/>
      <c r="GWK30" s="156"/>
      <c r="GWL30" s="157"/>
      <c r="GWM30" s="157"/>
      <c r="GWN30" s="156"/>
      <c r="GWO30" s="157"/>
      <c r="GWP30" s="157"/>
      <c r="GWQ30" s="156"/>
      <c r="GWR30" s="157"/>
      <c r="GWS30" s="157"/>
      <c r="GWT30" s="156"/>
      <c r="GWU30" s="157"/>
      <c r="GWV30" s="157"/>
      <c r="GWW30" s="156"/>
      <c r="GWX30" s="157"/>
      <c r="GWY30" s="157"/>
      <c r="GWZ30" s="156"/>
      <c r="GXA30" s="157"/>
      <c r="GXB30" s="157"/>
      <c r="GXC30" s="156"/>
      <c r="GXD30" s="157"/>
      <c r="GXE30" s="157"/>
      <c r="GXF30" s="156"/>
      <c r="GXG30" s="157"/>
      <c r="GXH30" s="157"/>
      <c r="GXI30" s="156"/>
      <c r="GXJ30" s="157"/>
      <c r="GXK30" s="157"/>
      <c r="GXL30" s="156"/>
      <c r="GXM30" s="157"/>
      <c r="GXN30" s="157"/>
      <c r="GXO30" s="156"/>
      <c r="GXP30" s="157"/>
      <c r="GXQ30" s="157"/>
      <c r="GXR30" s="156"/>
      <c r="GXS30" s="157"/>
      <c r="GXT30" s="157"/>
      <c r="GXU30" s="156"/>
      <c r="GXV30" s="157"/>
      <c r="GXW30" s="157"/>
      <c r="GXX30" s="156"/>
      <c r="GXY30" s="157"/>
      <c r="GXZ30" s="157"/>
      <c r="GYA30" s="156"/>
      <c r="GYB30" s="157"/>
      <c r="GYC30" s="157"/>
      <c r="GYD30" s="156"/>
      <c r="GYE30" s="157"/>
      <c r="GYF30" s="157"/>
      <c r="GYG30" s="156"/>
      <c r="GYH30" s="157"/>
      <c r="GYI30" s="157"/>
      <c r="GYJ30" s="156"/>
      <c r="GYK30" s="157"/>
      <c r="GYL30" s="157"/>
      <c r="GYM30" s="156"/>
      <c r="GYN30" s="157"/>
      <c r="GYO30" s="157"/>
      <c r="GYP30" s="156"/>
      <c r="GYQ30" s="157"/>
      <c r="GYR30" s="157"/>
      <c r="GYS30" s="156"/>
      <c r="GYT30" s="157"/>
      <c r="GYU30" s="157"/>
      <c r="GYV30" s="156"/>
      <c r="GYW30" s="157"/>
      <c r="GYX30" s="157"/>
      <c r="GYY30" s="156"/>
      <c r="GYZ30" s="157"/>
      <c r="GZA30" s="157"/>
      <c r="GZB30" s="156"/>
      <c r="GZC30" s="157"/>
      <c r="GZD30" s="157"/>
      <c r="GZE30" s="156"/>
      <c r="GZF30" s="157"/>
      <c r="GZG30" s="157"/>
      <c r="GZH30" s="156"/>
      <c r="GZI30" s="157"/>
      <c r="GZJ30" s="157"/>
      <c r="GZK30" s="156"/>
      <c r="GZL30" s="157"/>
      <c r="GZM30" s="157"/>
      <c r="GZN30" s="156"/>
      <c r="GZO30" s="157"/>
      <c r="GZP30" s="157"/>
      <c r="GZQ30" s="156"/>
      <c r="GZR30" s="157"/>
      <c r="GZS30" s="157"/>
      <c r="GZT30" s="156"/>
      <c r="GZU30" s="157"/>
      <c r="GZV30" s="157"/>
      <c r="GZW30" s="156"/>
      <c r="GZX30" s="157"/>
      <c r="GZY30" s="157"/>
      <c r="GZZ30" s="156"/>
      <c r="HAA30" s="157"/>
      <c r="HAB30" s="157"/>
      <c r="HAC30" s="156"/>
      <c r="HAD30" s="157"/>
      <c r="HAE30" s="157"/>
      <c r="HAF30" s="156"/>
      <c r="HAG30" s="157"/>
      <c r="HAH30" s="157"/>
      <c r="HAI30" s="156"/>
      <c r="HAJ30" s="157"/>
      <c r="HAK30" s="157"/>
      <c r="HAL30" s="156"/>
      <c r="HAM30" s="157"/>
      <c r="HAN30" s="157"/>
      <c r="HAO30" s="156"/>
      <c r="HAP30" s="157"/>
      <c r="HAQ30" s="157"/>
      <c r="HAR30" s="156"/>
      <c r="HAS30" s="157"/>
      <c r="HAT30" s="157"/>
      <c r="HAU30" s="156"/>
      <c r="HAV30" s="157"/>
      <c r="HAW30" s="157"/>
      <c r="HAX30" s="156"/>
      <c r="HAY30" s="157"/>
      <c r="HAZ30" s="157"/>
      <c r="HBA30" s="156"/>
      <c r="HBB30" s="157"/>
      <c r="HBC30" s="157"/>
      <c r="HBD30" s="156"/>
      <c r="HBE30" s="157"/>
      <c r="HBF30" s="157"/>
      <c r="HBG30" s="156"/>
      <c r="HBH30" s="157"/>
      <c r="HBI30" s="157"/>
      <c r="HBJ30" s="156"/>
      <c r="HBK30" s="157"/>
      <c r="HBL30" s="157"/>
      <c r="HBM30" s="156"/>
      <c r="HBN30" s="157"/>
      <c r="HBO30" s="157"/>
      <c r="HBP30" s="156"/>
      <c r="HBQ30" s="157"/>
      <c r="HBR30" s="157"/>
      <c r="HBS30" s="156"/>
      <c r="HBT30" s="157"/>
      <c r="HBU30" s="157"/>
      <c r="HBV30" s="156"/>
      <c r="HBW30" s="157"/>
      <c r="HBX30" s="157"/>
      <c r="HBY30" s="156"/>
      <c r="HBZ30" s="157"/>
      <c r="HCA30" s="157"/>
      <c r="HCB30" s="156"/>
      <c r="HCC30" s="157"/>
      <c r="HCD30" s="157"/>
      <c r="HCE30" s="156"/>
      <c r="HCF30" s="157"/>
      <c r="HCG30" s="157"/>
      <c r="HCH30" s="156"/>
      <c r="HCI30" s="157"/>
      <c r="HCJ30" s="157"/>
      <c r="HCK30" s="156"/>
      <c r="HCL30" s="157"/>
      <c r="HCM30" s="157"/>
      <c r="HCN30" s="156"/>
      <c r="HCO30" s="157"/>
      <c r="HCP30" s="157"/>
      <c r="HCQ30" s="156"/>
      <c r="HCR30" s="157"/>
      <c r="HCS30" s="157"/>
      <c r="HCT30" s="156"/>
      <c r="HCU30" s="157"/>
      <c r="HCV30" s="157"/>
      <c r="HCW30" s="156"/>
      <c r="HCX30" s="157"/>
      <c r="HCY30" s="157"/>
      <c r="HCZ30" s="156"/>
      <c r="HDA30" s="157"/>
      <c r="HDB30" s="157"/>
      <c r="HDC30" s="156"/>
      <c r="HDD30" s="157"/>
      <c r="HDE30" s="157"/>
      <c r="HDF30" s="156"/>
      <c r="HDG30" s="157"/>
      <c r="HDH30" s="157"/>
      <c r="HDI30" s="156"/>
      <c r="HDJ30" s="157"/>
      <c r="HDK30" s="157"/>
      <c r="HDL30" s="156"/>
      <c r="HDM30" s="157"/>
      <c r="HDN30" s="157"/>
      <c r="HDO30" s="156"/>
      <c r="HDP30" s="157"/>
      <c r="HDQ30" s="157"/>
      <c r="HDR30" s="156"/>
      <c r="HDS30" s="157"/>
      <c r="HDT30" s="157"/>
      <c r="HDU30" s="156"/>
      <c r="HDV30" s="157"/>
      <c r="HDW30" s="157"/>
      <c r="HDX30" s="156"/>
      <c r="HDY30" s="157"/>
      <c r="HDZ30" s="157"/>
      <c r="HEA30" s="156"/>
      <c r="HEB30" s="157"/>
      <c r="HEC30" s="157"/>
      <c r="HED30" s="156"/>
      <c r="HEE30" s="157"/>
      <c r="HEF30" s="157"/>
      <c r="HEG30" s="156"/>
      <c r="HEH30" s="157"/>
      <c r="HEI30" s="157"/>
      <c r="HEJ30" s="156"/>
      <c r="HEK30" s="157"/>
      <c r="HEL30" s="157"/>
      <c r="HEM30" s="156"/>
      <c r="HEN30" s="157"/>
      <c r="HEO30" s="157"/>
      <c r="HEP30" s="156"/>
      <c r="HEQ30" s="157"/>
      <c r="HER30" s="157"/>
      <c r="HES30" s="156"/>
      <c r="HET30" s="157"/>
      <c r="HEU30" s="157"/>
      <c r="HEV30" s="156"/>
      <c r="HEW30" s="157"/>
      <c r="HEX30" s="157"/>
      <c r="HEY30" s="156"/>
      <c r="HEZ30" s="157"/>
      <c r="HFA30" s="157"/>
      <c r="HFB30" s="156"/>
      <c r="HFC30" s="157"/>
      <c r="HFD30" s="157"/>
      <c r="HFE30" s="156"/>
      <c r="HFF30" s="157"/>
      <c r="HFG30" s="157"/>
      <c r="HFH30" s="156"/>
      <c r="HFI30" s="157"/>
      <c r="HFJ30" s="157"/>
      <c r="HFK30" s="156"/>
      <c r="HFL30" s="157"/>
      <c r="HFM30" s="157"/>
      <c r="HFN30" s="156"/>
      <c r="HFO30" s="157"/>
      <c r="HFP30" s="157"/>
      <c r="HFQ30" s="156"/>
      <c r="HFR30" s="157"/>
      <c r="HFS30" s="157"/>
      <c r="HFT30" s="156"/>
      <c r="HFU30" s="157"/>
      <c r="HFV30" s="157"/>
      <c r="HFW30" s="156"/>
      <c r="HFX30" s="157"/>
      <c r="HFY30" s="157"/>
      <c r="HFZ30" s="156"/>
      <c r="HGA30" s="157"/>
      <c r="HGB30" s="157"/>
      <c r="HGC30" s="156"/>
      <c r="HGD30" s="157"/>
      <c r="HGE30" s="157"/>
      <c r="HGF30" s="156"/>
      <c r="HGG30" s="157"/>
      <c r="HGH30" s="157"/>
      <c r="HGI30" s="156"/>
      <c r="HGJ30" s="157"/>
      <c r="HGK30" s="157"/>
      <c r="HGL30" s="156"/>
      <c r="HGM30" s="157"/>
      <c r="HGN30" s="157"/>
      <c r="HGO30" s="156"/>
      <c r="HGP30" s="157"/>
      <c r="HGQ30" s="157"/>
      <c r="HGR30" s="156"/>
      <c r="HGS30" s="157"/>
      <c r="HGT30" s="157"/>
      <c r="HGU30" s="156"/>
      <c r="HGV30" s="157"/>
      <c r="HGW30" s="157"/>
      <c r="HGX30" s="156"/>
      <c r="HGY30" s="157"/>
      <c r="HGZ30" s="157"/>
      <c r="HHA30" s="156"/>
      <c r="HHB30" s="157"/>
      <c r="HHC30" s="157"/>
      <c r="HHD30" s="156"/>
      <c r="HHE30" s="157"/>
      <c r="HHF30" s="157"/>
      <c r="HHG30" s="156"/>
      <c r="HHH30" s="157"/>
      <c r="HHI30" s="157"/>
      <c r="HHJ30" s="156"/>
      <c r="HHK30" s="157"/>
      <c r="HHL30" s="157"/>
      <c r="HHM30" s="156"/>
      <c r="HHN30" s="157"/>
      <c r="HHO30" s="157"/>
      <c r="HHP30" s="156"/>
      <c r="HHQ30" s="157"/>
      <c r="HHR30" s="157"/>
      <c r="HHS30" s="156"/>
      <c r="HHT30" s="157"/>
      <c r="HHU30" s="157"/>
      <c r="HHV30" s="156"/>
      <c r="HHW30" s="157"/>
      <c r="HHX30" s="157"/>
      <c r="HHY30" s="156"/>
      <c r="HHZ30" s="157"/>
      <c r="HIA30" s="157"/>
      <c r="HIB30" s="156"/>
      <c r="HIC30" s="157"/>
      <c r="HID30" s="157"/>
      <c r="HIE30" s="156"/>
      <c r="HIF30" s="157"/>
      <c r="HIG30" s="157"/>
      <c r="HIH30" s="156"/>
      <c r="HII30" s="157"/>
      <c r="HIJ30" s="157"/>
      <c r="HIK30" s="156"/>
      <c r="HIL30" s="157"/>
      <c r="HIM30" s="157"/>
      <c r="HIN30" s="156"/>
      <c r="HIO30" s="157"/>
      <c r="HIP30" s="157"/>
      <c r="HIQ30" s="156"/>
      <c r="HIR30" s="157"/>
      <c r="HIS30" s="157"/>
      <c r="HIT30" s="156"/>
      <c r="HIU30" s="157"/>
      <c r="HIV30" s="157"/>
      <c r="HIW30" s="156"/>
      <c r="HIX30" s="157"/>
      <c r="HIY30" s="157"/>
      <c r="HIZ30" s="156"/>
      <c r="HJA30" s="157"/>
      <c r="HJB30" s="157"/>
      <c r="HJC30" s="156"/>
      <c r="HJD30" s="157"/>
      <c r="HJE30" s="157"/>
      <c r="HJF30" s="156"/>
      <c r="HJG30" s="157"/>
      <c r="HJH30" s="157"/>
      <c r="HJI30" s="156"/>
      <c r="HJJ30" s="157"/>
      <c r="HJK30" s="157"/>
      <c r="HJL30" s="156"/>
      <c r="HJM30" s="157"/>
      <c r="HJN30" s="157"/>
      <c r="HJO30" s="156"/>
      <c r="HJP30" s="157"/>
      <c r="HJQ30" s="157"/>
      <c r="HJR30" s="156"/>
      <c r="HJS30" s="157"/>
      <c r="HJT30" s="157"/>
      <c r="HJU30" s="156"/>
      <c r="HJV30" s="157"/>
      <c r="HJW30" s="157"/>
      <c r="HJX30" s="156"/>
      <c r="HJY30" s="157"/>
      <c r="HJZ30" s="157"/>
      <c r="HKA30" s="156"/>
      <c r="HKB30" s="157"/>
      <c r="HKC30" s="157"/>
      <c r="HKD30" s="156"/>
      <c r="HKE30" s="157"/>
      <c r="HKF30" s="157"/>
      <c r="HKG30" s="156"/>
      <c r="HKH30" s="157"/>
      <c r="HKI30" s="157"/>
      <c r="HKJ30" s="156"/>
      <c r="HKK30" s="157"/>
      <c r="HKL30" s="157"/>
      <c r="HKM30" s="156"/>
      <c r="HKN30" s="157"/>
      <c r="HKO30" s="157"/>
      <c r="HKP30" s="156"/>
      <c r="HKQ30" s="157"/>
      <c r="HKR30" s="157"/>
      <c r="HKS30" s="156"/>
      <c r="HKT30" s="157"/>
      <c r="HKU30" s="157"/>
      <c r="HKV30" s="156"/>
      <c r="HKW30" s="157"/>
      <c r="HKX30" s="157"/>
      <c r="HKY30" s="156"/>
      <c r="HKZ30" s="157"/>
      <c r="HLA30" s="157"/>
      <c r="HLB30" s="156"/>
      <c r="HLC30" s="157"/>
      <c r="HLD30" s="157"/>
      <c r="HLE30" s="156"/>
      <c r="HLF30" s="157"/>
      <c r="HLG30" s="157"/>
      <c r="HLH30" s="156"/>
      <c r="HLI30" s="157"/>
      <c r="HLJ30" s="157"/>
      <c r="HLK30" s="156"/>
      <c r="HLL30" s="157"/>
      <c r="HLM30" s="157"/>
      <c r="HLN30" s="156"/>
      <c r="HLO30" s="157"/>
      <c r="HLP30" s="157"/>
      <c r="HLQ30" s="156"/>
      <c r="HLR30" s="157"/>
      <c r="HLS30" s="157"/>
      <c r="HLT30" s="156"/>
      <c r="HLU30" s="157"/>
      <c r="HLV30" s="157"/>
      <c r="HLW30" s="156"/>
      <c r="HLX30" s="157"/>
      <c r="HLY30" s="157"/>
      <c r="HLZ30" s="156"/>
      <c r="HMA30" s="157"/>
      <c r="HMB30" s="157"/>
      <c r="HMC30" s="156"/>
      <c r="HMD30" s="157"/>
      <c r="HME30" s="157"/>
      <c r="HMF30" s="156"/>
      <c r="HMG30" s="157"/>
      <c r="HMH30" s="157"/>
      <c r="HMI30" s="156"/>
      <c r="HMJ30" s="157"/>
      <c r="HMK30" s="157"/>
      <c r="HML30" s="156"/>
      <c r="HMM30" s="157"/>
      <c r="HMN30" s="157"/>
      <c r="HMO30" s="156"/>
      <c r="HMP30" s="157"/>
      <c r="HMQ30" s="157"/>
      <c r="HMR30" s="156"/>
      <c r="HMS30" s="157"/>
      <c r="HMT30" s="157"/>
      <c r="HMU30" s="156"/>
      <c r="HMV30" s="157"/>
      <c r="HMW30" s="157"/>
      <c r="HMX30" s="156"/>
      <c r="HMY30" s="157"/>
      <c r="HMZ30" s="157"/>
      <c r="HNA30" s="156"/>
      <c r="HNB30" s="157"/>
      <c r="HNC30" s="157"/>
      <c r="HND30" s="156"/>
      <c r="HNE30" s="157"/>
      <c r="HNF30" s="157"/>
      <c r="HNG30" s="156"/>
      <c r="HNH30" s="157"/>
      <c r="HNI30" s="157"/>
      <c r="HNJ30" s="156"/>
      <c r="HNK30" s="157"/>
      <c r="HNL30" s="157"/>
      <c r="HNM30" s="156"/>
      <c r="HNN30" s="157"/>
      <c r="HNO30" s="157"/>
      <c r="HNP30" s="156"/>
      <c r="HNQ30" s="157"/>
      <c r="HNR30" s="157"/>
      <c r="HNS30" s="156"/>
      <c r="HNT30" s="157"/>
      <c r="HNU30" s="157"/>
      <c r="HNV30" s="156"/>
      <c r="HNW30" s="157"/>
      <c r="HNX30" s="157"/>
      <c r="HNY30" s="156"/>
      <c r="HNZ30" s="157"/>
      <c r="HOA30" s="157"/>
      <c r="HOB30" s="156"/>
      <c r="HOC30" s="157"/>
      <c r="HOD30" s="157"/>
      <c r="HOE30" s="156"/>
      <c r="HOF30" s="157"/>
      <c r="HOG30" s="157"/>
      <c r="HOH30" s="156"/>
      <c r="HOI30" s="157"/>
      <c r="HOJ30" s="157"/>
      <c r="HOK30" s="156"/>
      <c r="HOL30" s="157"/>
      <c r="HOM30" s="157"/>
      <c r="HON30" s="156"/>
      <c r="HOO30" s="157"/>
      <c r="HOP30" s="157"/>
      <c r="HOQ30" s="156"/>
      <c r="HOR30" s="157"/>
      <c r="HOS30" s="157"/>
      <c r="HOT30" s="156"/>
      <c r="HOU30" s="157"/>
      <c r="HOV30" s="157"/>
      <c r="HOW30" s="156"/>
      <c r="HOX30" s="157"/>
      <c r="HOY30" s="157"/>
      <c r="HOZ30" s="156"/>
      <c r="HPA30" s="157"/>
      <c r="HPB30" s="157"/>
      <c r="HPC30" s="156"/>
      <c r="HPD30" s="157"/>
      <c r="HPE30" s="157"/>
      <c r="HPF30" s="156"/>
      <c r="HPG30" s="157"/>
      <c r="HPH30" s="157"/>
      <c r="HPI30" s="156"/>
      <c r="HPJ30" s="157"/>
      <c r="HPK30" s="157"/>
      <c r="HPL30" s="156"/>
      <c r="HPM30" s="157"/>
      <c r="HPN30" s="157"/>
      <c r="HPO30" s="156"/>
      <c r="HPP30" s="157"/>
      <c r="HPQ30" s="157"/>
      <c r="HPR30" s="156"/>
      <c r="HPS30" s="157"/>
      <c r="HPT30" s="157"/>
      <c r="HPU30" s="156"/>
      <c r="HPV30" s="157"/>
      <c r="HPW30" s="157"/>
      <c r="HPX30" s="156"/>
      <c r="HPY30" s="157"/>
      <c r="HPZ30" s="157"/>
      <c r="HQA30" s="156"/>
      <c r="HQB30" s="157"/>
      <c r="HQC30" s="157"/>
      <c r="HQD30" s="156"/>
      <c r="HQE30" s="157"/>
      <c r="HQF30" s="157"/>
      <c r="HQG30" s="156"/>
      <c r="HQH30" s="157"/>
      <c r="HQI30" s="157"/>
      <c r="HQJ30" s="156"/>
      <c r="HQK30" s="157"/>
      <c r="HQL30" s="157"/>
      <c r="HQM30" s="156"/>
      <c r="HQN30" s="157"/>
      <c r="HQO30" s="157"/>
      <c r="HQP30" s="156"/>
      <c r="HQQ30" s="157"/>
      <c r="HQR30" s="157"/>
      <c r="HQS30" s="156"/>
      <c r="HQT30" s="157"/>
      <c r="HQU30" s="157"/>
      <c r="HQV30" s="156"/>
      <c r="HQW30" s="157"/>
      <c r="HQX30" s="157"/>
      <c r="HQY30" s="156"/>
      <c r="HQZ30" s="157"/>
      <c r="HRA30" s="157"/>
      <c r="HRB30" s="156"/>
      <c r="HRC30" s="157"/>
      <c r="HRD30" s="157"/>
      <c r="HRE30" s="156"/>
      <c r="HRF30" s="157"/>
      <c r="HRG30" s="157"/>
      <c r="HRH30" s="156"/>
      <c r="HRI30" s="157"/>
      <c r="HRJ30" s="157"/>
      <c r="HRK30" s="156"/>
      <c r="HRL30" s="157"/>
      <c r="HRM30" s="157"/>
      <c r="HRN30" s="156"/>
      <c r="HRO30" s="157"/>
      <c r="HRP30" s="157"/>
      <c r="HRQ30" s="156"/>
      <c r="HRR30" s="157"/>
      <c r="HRS30" s="157"/>
      <c r="HRT30" s="156"/>
      <c r="HRU30" s="157"/>
      <c r="HRV30" s="157"/>
      <c r="HRW30" s="156"/>
      <c r="HRX30" s="157"/>
      <c r="HRY30" s="157"/>
      <c r="HRZ30" s="156"/>
      <c r="HSA30" s="157"/>
      <c r="HSB30" s="157"/>
      <c r="HSC30" s="156"/>
      <c r="HSD30" s="157"/>
      <c r="HSE30" s="157"/>
      <c r="HSF30" s="156"/>
      <c r="HSG30" s="157"/>
      <c r="HSH30" s="157"/>
      <c r="HSI30" s="156"/>
      <c r="HSJ30" s="157"/>
      <c r="HSK30" s="157"/>
      <c r="HSL30" s="156"/>
      <c r="HSM30" s="157"/>
      <c r="HSN30" s="157"/>
      <c r="HSO30" s="156"/>
      <c r="HSP30" s="157"/>
      <c r="HSQ30" s="157"/>
      <c r="HSR30" s="156"/>
      <c r="HSS30" s="157"/>
      <c r="HST30" s="157"/>
      <c r="HSU30" s="156"/>
      <c r="HSV30" s="157"/>
      <c r="HSW30" s="157"/>
      <c r="HSX30" s="156"/>
      <c r="HSY30" s="157"/>
      <c r="HSZ30" s="157"/>
      <c r="HTA30" s="156"/>
      <c r="HTB30" s="157"/>
      <c r="HTC30" s="157"/>
      <c r="HTD30" s="156"/>
      <c r="HTE30" s="157"/>
      <c r="HTF30" s="157"/>
      <c r="HTG30" s="156"/>
      <c r="HTH30" s="157"/>
      <c r="HTI30" s="157"/>
      <c r="HTJ30" s="156"/>
      <c r="HTK30" s="157"/>
      <c r="HTL30" s="157"/>
      <c r="HTM30" s="156"/>
      <c r="HTN30" s="157"/>
      <c r="HTO30" s="157"/>
      <c r="HTP30" s="156"/>
      <c r="HTQ30" s="157"/>
      <c r="HTR30" s="157"/>
      <c r="HTS30" s="156"/>
      <c r="HTT30" s="157"/>
      <c r="HTU30" s="157"/>
      <c r="HTV30" s="156"/>
      <c r="HTW30" s="157"/>
      <c r="HTX30" s="157"/>
      <c r="HTY30" s="156"/>
      <c r="HTZ30" s="157"/>
      <c r="HUA30" s="157"/>
      <c r="HUB30" s="156"/>
      <c r="HUC30" s="157"/>
      <c r="HUD30" s="157"/>
      <c r="HUE30" s="156"/>
      <c r="HUF30" s="157"/>
      <c r="HUG30" s="157"/>
      <c r="HUH30" s="156"/>
      <c r="HUI30" s="157"/>
      <c r="HUJ30" s="157"/>
      <c r="HUK30" s="156"/>
      <c r="HUL30" s="157"/>
      <c r="HUM30" s="157"/>
      <c r="HUN30" s="156"/>
      <c r="HUO30" s="157"/>
      <c r="HUP30" s="157"/>
      <c r="HUQ30" s="156"/>
      <c r="HUR30" s="157"/>
      <c r="HUS30" s="157"/>
      <c r="HUT30" s="156"/>
      <c r="HUU30" s="157"/>
      <c r="HUV30" s="157"/>
      <c r="HUW30" s="156"/>
      <c r="HUX30" s="157"/>
      <c r="HUY30" s="157"/>
      <c r="HUZ30" s="156"/>
      <c r="HVA30" s="157"/>
      <c r="HVB30" s="157"/>
      <c r="HVC30" s="156"/>
      <c r="HVD30" s="157"/>
      <c r="HVE30" s="157"/>
      <c r="HVF30" s="156"/>
      <c r="HVG30" s="157"/>
      <c r="HVH30" s="157"/>
      <c r="HVI30" s="156"/>
      <c r="HVJ30" s="157"/>
      <c r="HVK30" s="157"/>
      <c r="HVL30" s="156"/>
      <c r="HVM30" s="157"/>
      <c r="HVN30" s="157"/>
      <c r="HVO30" s="156"/>
      <c r="HVP30" s="157"/>
      <c r="HVQ30" s="157"/>
      <c r="HVR30" s="156"/>
      <c r="HVS30" s="157"/>
      <c r="HVT30" s="157"/>
      <c r="HVU30" s="156"/>
      <c r="HVV30" s="157"/>
      <c r="HVW30" s="157"/>
      <c r="HVX30" s="156"/>
      <c r="HVY30" s="157"/>
      <c r="HVZ30" s="157"/>
      <c r="HWA30" s="156"/>
      <c r="HWB30" s="157"/>
      <c r="HWC30" s="157"/>
      <c r="HWD30" s="156"/>
      <c r="HWE30" s="157"/>
      <c r="HWF30" s="157"/>
      <c r="HWG30" s="156"/>
      <c r="HWH30" s="157"/>
      <c r="HWI30" s="157"/>
      <c r="HWJ30" s="156"/>
      <c r="HWK30" s="157"/>
      <c r="HWL30" s="157"/>
      <c r="HWM30" s="156"/>
      <c r="HWN30" s="157"/>
      <c r="HWO30" s="157"/>
      <c r="HWP30" s="156"/>
      <c r="HWQ30" s="157"/>
      <c r="HWR30" s="157"/>
      <c r="HWS30" s="156"/>
      <c r="HWT30" s="157"/>
      <c r="HWU30" s="157"/>
      <c r="HWV30" s="156"/>
      <c r="HWW30" s="157"/>
      <c r="HWX30" s="157"/>
      <c r="HWY30" s="156"/>
      <c r="HWZ30" s="157"/>
      <c r="HXA30" s="157"/>
      <c r="HXB30" s="156"/>
      <c r="HXC30" s="157"/>
      <c r="HXD30" s="157"/>
      <c r="HXE30" s="156"/>
      <c r="HXF30" s="157"/>
      <c r="HXG30" s="157"/>
      <c r="HXH30" s="156"/>
      <c r="HXI30" s="157"/>
      <c r="HXJ30" s="157"/>
      <c r="HXK30" s="156"/>
      <c r="HXL30" s="157"/>
      <c r="HXM30" s="157"/>
      <c r="HXN30" s="156"/>
      <c r="HXO30" s="157"/>
      <c r="HXP30" s="157"/>
      <c r="HXQ30" s="156"/>
      <c r="HXR30" s="157"/>
      <c r="HXS30" s="157"/>
      <c r="HXT30" s="156"/>
      <c r="HXU30" s="157"/>
      <c r="HXV30" s="157"/>
      <c r="HXW30" s="156"/>
      <c r="HXX30" s="157"/>
      <c r="HXY30" s="157"/>
      <c r="HXZ30" s="156"/>
      <c r="HYA30" s="157"/>
      <c r="HYB30" s="157"/>
      <c r="HYC30" s="156"/>
      <c r="HYD30" s="157"/>
      <c r="HYE30" s="157"/>
      <c r="HYF30" s="156"/>
      <c r="HYG30" s="157"/>
      <c r="HYH30" s="157"/>
      <c r="HYI30" s="156"/>
      <c r="HYJ30" s="157"/>
      <c r="HYK30" s="157"/>
      <c r="HYL30" s="156"/>
      <c r="HYM30" s="157"/>
      <c r="HYN30" s="157"/>
      <c r="HYO30" s="156"/>
      <c r="HYP30" s="157"/>
      <c r="HYQ30" s="157"/>
      <c r="HYR30" s="156"/>
      <c r="HYS30" s="157"/>
      <c r="HYT30" s="157"/>
      <c r="HYU30" s="156"/>
      <c r="HYV30" s="157"/>
      <c r="HYW30" s="157"/>
      <c r="HYX30" s="156"/>
      <c r="HYY30" s="157"/>
      <c r="HYZ30" s="157"/>
      <c r="HZA30" s="156"/>
      <c r="HZB30" s="157"/>
      <c r="HZC30" s="157"/>
      <c r="HZD30" s="156"/>
      <c r="HZE30" s="157"/>
      <c r="HZF30" s="157"/>
      <c r="HZG30" s="156"/>
      <c r="HZH30" s="157"/>
      <c r="HZI30" s="157"/>
      <c r="HZJ30" s="156"/>
      <c r="HZK30" s="157"/>
      <c r="HZL30" s="157"/>
      <c r="HZM30" s="156"/>
      <c r="HZN30" s="157"/>
      <c r="HZO30" s="157"/>
      <c r="HZP30" s="156"/>
      <c r="HZQ30" s="157"/>
      <c r="HZR30" s="157"/>
      <c r="HZS30" s="156"/>
      <c r="HZT30" s="157"/>
      <c r="HZU30" s="157"/>
      <c r="HZV30" s="156"/>
      <c r="HZW30" s="157"/>
      <c r="HZX30" s="157"/>
      <c r="HZY30" s="156"/>
      <c r="HZZ30" s="157"/>
      <c r="IAA30" s="157"/>
      <c r="IAB30" s="156"/>
      <c r="IAC30" s="157"/>
      <c r="IAD30" s="157"/>
      <c r="IAE30" s="156"/>
      <c r="IAF30" s="157"/>
      <c r="IAG30" s="157"/>
      <c r="IAH30" s="156"/>
      <c r="IAI30" s="157"/>
      <c r="IAJ30" s="157"/>
      <c r="IAK30" s="156"/>
      <c r="IAL30" s="157"/>
      <c r="IAM30" s="157"/>
      <c r="IAN30" s="156"/>
      <c r="IAO30" s="157"/>
      <c r="IAP30" s="157"/>
      <c r="IAQ30" s="156"/>
      <c r="IAR30" s="157"/>
      <c r="IAS30" s="157"/>
      <c r="IAT30" s="156"/>
      <c r="IAU30" s="157"/>
      <c r="IAV30" s="157"/>
      <c r="IAW30" s="156"/>
      <c r="IAX30" s="157"/>
      <c r="IAY30" s="157"/>
      <c r="IAZ30" s="156"/>
      <c r="IBA30" s="157"/>
      <c r="IBB30" s="157"/>
      <c r="IBC30" s="156"/>
      <c r="IBD30" s="157"/>
      <c r="IBE30" s="157"/>
      <c r="IBF30" s="156"/>
      <c r="IBG30" s="157"/>
      <c r="IBH30" s="157"/>
      <c r="IBI30" s="156"/>
      <c r="IBJ30" s="157"/>
      <c r="IBK30" s="157"/>
      <c r="IBL30" s="156"/>
      <c r="IBM30" s="157"/>
      <c r="IBN30" s="157"/>
      <c r="IBO30" s="156"/>
      <c r="IBP30" s="157"/>
      <c r="IBQ30" s="157"/>
      <c r="IBR30" s="156"/>
      <c r="IBS30" s="157"/>
      <c r="IBT30" s="157"/>
      <c r="IBU30" s="156"/>
      <c r="IBV30" s="157"/>
      <c r="IBW30" s="157"/>
      <c r="IBX30" s="156"/>
      <c r="IBY30" s="157"/>
      <c r="IBZ30" s="157"/>
      <c r="ICA30" s="156"/>
      <c r="ICB30" s="157"/>
      <c r="ICC30" s="157"/>
      <c r="ICD30" s="156"/>
      <c r="ICE30" s="157"/>
      <c r="ICF30" s="157"/>
      <c r="ICG30" s="156"/>
      <c r="ICH30" s="157"/>
      <c r="ICI30" s="157"/>
      <c r="ICJ30" s="156"/>
      <c r="ICK30" s="157"/>
      <c r="ICL30" s="157"/>
      <c r="ICM30" s="156"/>
      <c r="ICN30" s="157"/>
      <c r="ICO30" s="157"/>
      <c r="ICP30" s="156"/>
      <c r="ICQ30" s="157"/>
      <c r="ICR30" s="157"/>
      <c r="ICS30" s="156"/>
      <c r="ICT30" s="157"/>
      <c r="ICU30" s="157"/>
      <c r="ICV30" s="156"/>
      <c r="ICW30" s="157"/>
      <c r="ICX30" s="157"/>
      <c r="ICY30" s="156"/>
      <c r="ICZ30" s="157"/>
      <c r="IDA30" s="157"/>
      <c r="IDB30" s="156"/>
      <c r="IDC30" s="157"/>
      <c r="IDD30" s="157"/>
      <c r="IDE30" s="156"/>
      <c r="IDF30" s="157"/>
      <c r="IDG30" s="157"/>
      <c r="IDH30" s="156"/>
      <c r="IDI30" s="157"/>
      <c r="IDJ30" s="157"/>
      <c r="IDK30" s="156"/>
      <c r="IDL30" s="157"/>
      <c r="IDM30" s="157"/>
      <c r="IDN30" s="156"/>
      <c r="IDO30" s="157"/>
      <c r="IDP30" s="157"/>
      <c r="IDQ30" s="156"/>
      <c r="IDR30" s="157"/>
      <c r="IDS30" s="157"/>
      <c r="IDT30" s="156"/>
      <c r="IDU30" s="157"/>
      <c r="IDV30" s="157"/>
      <c r="IDW30" s="156"/>
      <c r="IDX30" s="157"/>
      <c r="IDY30" s="157"/>
      <c r="IDZ30" s="156"/>
      <c r="IEA30" s="157"/>
      <c r="IEB30" s="157"/>
      <c r="IEC30" s="156"/>
      <c r="IED30" s="157"/>
      <c r="IEE30" s="157"/>
      <c r="IEF30" s="156"/>
      <c r="IEG30" s="157"/>
      <c r="IEH30" s="157"/>
      <c r="IEI30" s="156"/>
      <c r="IEJ30" s="157"/>
      <c r="IEK30" s="157"/>
      <c r="IEL30" s="156"/>
      <c r="IEM30" s="157"/>
      <c r="IEN30" s="157"/>
      <c r="IEO30" s="156"/>
      <c r="IEP30" s="157"/>
      <c r="IEQ30" s="157"/>
      <c r="IER30" s="156"/>
      <c r="IES30" s="157"/>
      <c r="IET30" s="157"/>
      <c r="IEU30" s="156"/>
      <c r="IEV30" s="157"/>
      <c r="IEW30" s="157"/>
      <c r="IEX30" s="156"/>
      <c r="IEY30" s="157"/>
      <c r="IEZ30" s="157"/>
      <c r="IFA30" s="156"/>
      <c r="IFB30" s="157"/>
      <c r="IFC30" s="157"/>
      <c r="IFD30" s="156"/>
      <c r="IFE30" s="157"/>
      <c r="IFF30" s="157"/>
      <c r="IFG30" s="156"/>
      <c r="IFH30" s="157"/>
      <c r="IFI30" s="157"/>
      <c r="IFJ30" s="156"/>
      <c r="IFK30" s="157"/>
      <c r="IFL30" s="157"/>
      <c r="IFM30" s="156"/>
      <c r="IFN30" s="157"/>
      <c r="IFO30" s="157"/>
      <c r="IFP30" s="156"/>
      <c r="IFQ30" s="157"/>
      <c r="IFR30" s="157"/>
      <c r="IFS30" s="156"/>
      <c r="IFT30" s="157"/>
      <c r="IFU30" s="157"/>
      <c r="IFV30" s="156"/>
      <c r="IFW30" s="157"/>
      <c r="IFX30" s="157"/>
      <c r="IFY30" s="156"/>
      <c r="IFZ30" s="157"/>
      <c r="IGA30" s="157"/>
      <c r="IGB30" s="156"/>
      <c r="IGC30" s="157"/>
      <c r="IGD30" s="157"/>
      <c r="IGE30" s="156"/>
      <c r="IGF30" s="157"/>
      <c r="IGG30" s="157"/>
      <c r="IGH30" s="156"/>
      <c r="IGI30" s="157"/>
      <c r="IGJ30" s="157"/>
      <c r="IGK30" s="156"/>
      <c r="IGL30" s="157"/>
      <c r="IGM30" s="157"/>
      <c r="IGN30" s="156"/>
      <c r="IGO30" s="157"/>
      <c r="IGP30" s="157"/>
      <c r="IGQ30" s="156"/>
      <c r="IGR30" s="157"/>
      <c r="IGS30" s="157"/>
      <c r="IGT30" s="156"/>
      <c r="IGU30" s="157"/>
      <c r="IGV30" s="157"/>
      <c r="IGW30" s="156"/>
      <c r="IGX30" s="157"/>
      <c r="IGY30" s="157"/>
      <c r="IGZ30" s="156"/>
      <c r="IHA30" s="157"/>
      <c r="IHB30" s="157"/>
      <c r="IHC30" s="156"/>
      <c r="IHD30" s="157"/>
      <c r="IHE30" s="157"/>
      <c r="IHF30" s="156"/>
      <c r="IHG30" s="157"/>
      <c r="IHH30" s="157"/>
      <c r="IHI30" s="156"/>
      <c r="IHJ30" s="157"/>
      <c r="IHK30" s="157"/>
      <c r="IHL30" s="156"/>
      <c r="IHM30" s="157"/>
      <c r="IHN30" s="157"/>
      <c r="IHO30" s="156"/>
      <c r="IHP30" s="157"/>
      <c r="IHQ30" s="157"/>
      <c r="IHR30" s="156"/>
      <c r="IHS30" s="157"/>
      <c r="IHT30" s="157"/>
      <c r="IHU30" s="156"/>
      <c r="IHV30" s="157"/>
      <c r="IHW30" s="157"/>
      <c r="IHX30" s="156"/>
      <c r="IHY30" s="157"/>
      <c r="IHZ30" s="157"/>
      <c r="IIA30" s="156"/>
      <c r="IIB30" s="157"/>
      <c r="IIC30" s="157"/>
      <c r="IID30" s="156"/>
      <c r="IIE30" s="157"/>
      <c r="IIF30" s="157"/>
      <c r="IIG30" s="156"/>
      <c r="IIH30" s="157"/>
      <c r="III30" s="157"/>
      <c r="IIJ30" s="156"/>
      <c r="IIK30" s="157"/>
      <c r="IIL30" s="157"/>
      <c r="IIM30" s="156"/>
      <c r="IIN30" s="157"/>
      <c r="IIO30" s="157"/>
      <c r="IIP30" s="156"/>
      <c r="IIQ30" s="157"/>
      <c r="IIR30" s="157"/>
      <c r="IIS30" s="156"/>
      <c r="IIT30" s="157"/>
      <c r="IIU30" s="157"/>
      <c r="IIV30" s="156"/>
      <c r="IIW30" s="157"/>
      <c r="IIX30" s="157"/>
      <c r="IIY30" s="156"/>
      <c r="IIZ30" s="157"/>
      <c r="IJA30" s="157"/>
      <c r="IJB30" s="156"/>
      <c r="IJC30" s="157"/>
      <c r="IJD30" s="157"/>
      <c r="IJE30" s="156"/>
      <c r="IJF30" s="157"/>
      <c r="IJG30" s="157"/>
      <c r="IJH30" s="156"/>
      <c r="IJI30" s="157"/>
      <c r="IJJ30" s="157"/>
      <c r="IJK30" s="156"/>
      <c r="IJL30" s="157"/>
      <c r="IJM30" s="157"/>
      <c r="IJN30" s="156"/>
      <c r="IJO30" s="157"/>
      <c r="IJP30" s="157"/>
      <c r="IJQ30" s="156"/>
      <c r="IJR30" s="157"/>
      <c r="IJS30" s="157"/>
      <c r="IJT30" s="156"/>
      <c r="IJU30" s="157"/>
      <c r="IJV30" s="157"/>
      <c r="IJW30" s="156"/>
      <c r="IJX30" s="157"/>
      <c r="IJY30" s="157"/>
      <c r="IJZ30" s="156"/>
      <c r="IKA30" s="157"/>
      <c r="IKB30" s="157"/>
      <c r="IKC30" s="156"/>
      <c r="IKD30" s="157"/>
      <c r="IKE30" s="157"/>
      <c r="IKF30" s="156"/>
      <c r="IKG30" s="157"/>
      <c r="IKH30" s="157"/>
      <c r="IKI30" s="156"/>
      <c r="IKJ30" s="157"/>
      <c r="IKK30" s="157"/>
      <c r="IKL30" s="156"/>
      <c r="IKM30" s="157"/>
      <c r="IKN30" s="157"/>
      <c r="IKO30" s="156"/>
      <c r="IKP30" s="157"/>
      <c r="IKQ30" s="157"/>
      <c r="IKR30" s="156"/>
      <c r="IKS30" s="157"/>
      <c r="IKT30" s="157"/>
      <c r="IKU30" s="156"/>
      <c r="IKV30" s="157"/>
      <c r="IKW30" s="157"/>
      <c r="IKX30" s="156"/>
      <c r="IKY30" s="157"/>
      <c r="IKZ30" s="157"/>
      <c r="ILA30" s="156"/>
      <c r="ILB30" s="157"/>
      <c r="ILC30" s="157"/>
      <c r="ILD30" s="156"/>
      <c r="ILE30" s="157"/>
      <c r="ILF30" s="157"/>
      <c r="ILG30" s="156"/>
      <c r="ILH30" s="157"/>
      <c r="ILI30" s="157"/>
      <c r="ILJ30" s="156"/>
      <c r="ILK30" s="157"/>
      <c r="ILL30" s="157"/>
      <c r="ILM30" s="156"/>
      <c r="ILN30" s="157"/>
      <c r="ILO30" s="157"/>
      <c r="ILP30" s="156"/>
      <c r="ILQ30" s="157"/>
      <c r="ILR30" s="157"/>
      <c r="ILS30" s="156"/>
      <c r="ILT30" s="157"/>
      <c r="ILU30" s="157"/>
      <c r="ILV30" s="156"/>
      <c r="ILW30" s="157"/>
      <c r="ILX30" s="157"/>
      <c r="ILY30" s="156"/>
      <c r="ILZ30" s="157"/>
      <c r="IMA30" s="157"/>
      <c r="IMB30" s="156"/>
      <c r="IMC30" s="157"/>
      <c r="IMD30" s="157"/>
      <c r="IME30" s="156"/>
      <c r="IMF30" s="157"/>
      <c r="IMG30" s="157"/>
      <c r="IMH30" s="156"/>
      <c r="IMI30" s="157"/>
      <c r="IMJ30" s="157"/>
      <c r="IMK30" s="156"/>
      <c r="IML30" s="157"/>
      <c r="IMM30" s="157"/>
      <c r="IMN30" s="156"/>
      <c r="IMO30" s="157"/>
      <c r="IMP30" s="157"/>
      <c r="IMQ30" s="156"/>
      <c r="IMR30" s="157"/>
      <c r="IMS30" s="157"/>
      <c r="IMT30" s="156"/>
      <c r="IMU30" s="157"/>
      <c r="IMV30" s="157"/>
      <c r="IMW30" s="156"/>
      <c r="IMX30" s="157"/>
      <c r="IMY30" s="157"/>
      <c r="IMZ30" s="156"/>
      <c r="INA30" s="157"/>
      <c r="INB30" s="157"/>
      <c r="INC30" s="156"/>
      <c r="IND30" s="157"/>
      <c r="INE30" s="157"/>
      <c r="INF30" s="156"/>
      <c r="ING30" s="157"/>
      <c r="INH30" s="157"/>
      <c r="INI30" s="156"/>
      <c r="INJ30" s="157"/>
      <c r="INK30" s="157"/>
      <c r="INL30" s="156"/>
      <c r="INM30" s="157"/>
      <c r="INN30" s="157"/>
      <c r="INO30" s="156"/>
      <c r="INP30" s="157"/>
      <c r="INQ30" s="157"/>
      <c r="INR30" s="156"/>
      <c r="INS30" s="157"/>
      <c r="INT30" s="157"/>
      <c r="INU30" s="156"/>
      <c r="INV30" s="157"/>
      <c r="INW30" s="157"/>
      <c r="INX30" s="156"/>
      <c r="INY30" s="157"/>
      <c r="INZ30" s="157"/>
      <c r="IOA30" s="156"/>
      <c r="IOB30" s="157"/>
      <c r="IOC30" s="157"/>
      <c r="IOD30" s="156"/>
      <c r="IOE30" s="157"/>
      <c r="IOF30" s="157"/>
      <c r="IOG30" s="156"/>
      <c r="IOH30" s="157"/>
      <c r="IOI30" s="157"/>
      <c r="IOJ30" s="156"/>
      <c r="IOK30" s="157"/>
      <c r="IOL30" s="157"/>
      <c r="IOM30" s="156"/>
      <c r="ION30" s="157"/>
      <c r="IOO30" s="157"/>
      <c r="IOP30" s="156"/>
      <c r="IOQ30" s="157"/>
      <c r="IOR30" s="157"/>
      <c r="IOS30" s="156"/>
      <c r="IOT30" s="157"/>
      <c r="IOU30" s="157"/>
      <c r="IOV30" s="156"/>
      <c r="IOW30" s="157"/>
      <c r="IOX30" s="157"/>
      <c r="IOY30" s="156"/>
      <c r="IOZ30" s="157"/>
      <c r="IPA30" s="157"/>
      <c r="IPB30" s="156"/>
      <c r="IPC30" s="157"/>
      <c r="IPD30" s="157"/>
      <c r="IPE30" s="156"/>
      <c r="IPF30" s="157"/>
      <c r="IPG30" s="157"/>
      <c r="IPH30" s="156"/>
      <c r="IPI30" s="157"/>
      <c r="IPJ30" s="157"/>
      <c r="IPK30" s="156"/>
      <c r="IPL30" s="157"/>
      <c r="IPM30" s="157"/>
      <c r="IPN30" s="156"/>
      <c r="IPO30" s="157"/>
      <c r="IPP30" s="157"/>
      <c r="IPQ30" s="156"/>
      <c r="IPR30" s="157"/>
      <c r="IPS30" s="157"/>
      <c r="IPT30" s="156"/>
      <c r="IPU30" s="157"/>
      <c r="IPV30" s="157"/>
      <c r="IPW30" s="156"/>
      <c r="IPX30" s="157"/>
      <c r="IPY30" s="157"/>
      <c r="IPZ30" s="156"/>
      <c r="IQA30" s="157"/>
      <c r="IQB30" s="157"/>
      <c r="IQC30" s="156"/>
      <c r="IQD30" s="157"/>
      <c r="IQE30" s="157"/>
      <c r="IQF30" s="156"/>
      <c r="IQG30" s="157"/>
      <c r="IQH30" s="157"/>
      <c r="IQI30" s="156"/>
      <c r="IQJ30" s="157"/>
      <c r="IQK30" s="157"/>
      <c r="IQL30" s="156"/>
      <c r="IQM30" s="157"/>
      <c r="IQN30" s="157"/>
      <c r="IQO30" s="156"/>
      <c r="IQP30" s="157"/>
      <c r="IQQ30" s="157"/>
      <c r="IQR30" s="156"/>
      <c r="IQS30" s="157"/>
      <c r="IQT30" s="157"/>
      <c r="IQU30" s="156"/>
      <c r="IQV30" s="157"/>
      <c r="IQW30" s="157"/>
      <c r="IQX30" s="156"/>
      <c r="IQY30" s="157"/>
      <c r="IQZ30" s="157"/>
      <c r="IRA30" s="156"/>
      <c r="IRB30" s="157"/>
      <c r="IRC30" s="157"/>
      <c r="IRD30" s="156"/>
      <c r="IRE30" s="157"/>
      <c r="IRF30" s="157"/>
      <c r="IRG30" s="156"/>
      <c r="IRH30" s="157"/>
      <c r="IRI30" s="157"/>
      <c r="IRJ30" s="156"/>
      <c r="IRK30" s="157"/>
      <c r="IRL30" s="157"/>
      <c r="IRM30" s="156"/>
      <c r="IRN30" s="157"/>
      <c r="IRO30" s="157"/>
      <c r="IRP30" s="156"/>
      <c r="IRQ30" s="157"/>
      <c r="IRR30" s="157"/>
      <c r="IRS30" s="156"/>
      <c r="IRT30" s="157"/>
      <c r="IRU30" s="157"/>
      <c r="IRV30" s="156"/>
      <c r="IRW30" s="157"/>
      <c r="IRX30" s="157"/>
      <c r="IRY30" s="156"/>
      <c r="IRZ30" s="157"/>
      <c r="ISA30" s="157"/>
      <c r="ISB30" s="156"/>
      <c r="ISC30" s="157"/>
      <c r="ISD30" s="157"/>
      <c r="ISE30" s="156"/>
      <c r="ISF30" s="157"/>
      <c r="ISG30" s="157"/>
      <c r="ISH30" s="156"/>
      <c r="ISI30" s="157"/>
      <c r="ISJ30" s="157"/>
      <c r="ISK30" s="156"/>
      <c r="ISL30" s="157"/>
      <c r="ISM30" s="157"/>
      <c r="ISN30" s="156"/>
      <c r="ISO30" s="157"/>
      <c r="ISP30" s="157"/>
      <c r="ISQ30" s="156"/>
      <c r="ISR30" s="157"/>
      <c r="ISS30" s="157"/>
      <c r="IST30" s="156"/>
      <c r="ISU30" s="157"/>
      <c r="ISV30" s="157"/>
      <c r="ISW30" s="156"/>
      <c r="ISX30" s="157"/>
      <c r="ISY30" s="157"/>
      <c r="ISZ30" s="156"/>
      <c r="ITA30" s="157"/>
      <c r="ITB30" s="157"/>
      <c r="ITC30" s="156"/>
      <c r="ITD30" s="157"/>
      <c r="ITE30" s="157"/>
      <c r="ITF30" s="156"/>
      <c r="ITG30" s="157"/>
      <c r="ITH30" s="157"/>
      <c r="ITI30" s="156"/>
      <c r="ITJ30" s="157"/>
      <c r="ITK30" s="157"/>
      <c r="ITL30" s="156"/>
      <c r="ITM30" s="157"/>
      <c r="ITN30" s="157"/>
      <c r="ITO30" s="156"/>
      <c r="ITP30" s="157"/>
      <c r="ITQ30" s="157"/>
      <c r="ITR30" s="156"/>
      <c r="ITS30" s="157"/>
      <c r="ITT30" s="157"/>
      <c r="ITU30" s="156"/>
      <c r="ITV30" s="157"/>
      <c r="ITW30" s="157"/>
      <c r="ITX30" s="156"/>
      <c r="ITY30" s="157"/>
      <c r="ITZ30" s="157"/>
      <c r="IUA30" s="156"/>
      <c r="IUB30" s="157"/>
      <c r="IUC30" s="157"/>
      <c r="IUD30" s="156"/>
      <c r="IUE30" s="157"/>
      <c r="IUF30" s="157"/>
      <c r="IUG30" s="156"/>
      <c r="IUH30" s="157"/>
      <c r="IUI30" s="157"/>
      <c r="IUJ30" s="156"/>
      <c r="IUK30" s="157"/>
      <c r="IUL30" s="157"/>
      <c r="IUM30" s="156"/>
      <c r="IUN30" s="157"/>
      <c r="IUO30" s="157"/>
      <c r="IUP30" s="156"/>
      <c r="IUQ30" s="157"/>
      <c r="IUR30" s="157"/>
      <c r="IUS30" s="156"/>
      <c r="IUT30" s="157"/>
      <c r="IUU30" s="157"/>
      <c r="IUV30" s="156"/>
      <c r="IUW30" s="157"/>
      <c r="IUX30" s="157"/>
      <c r="IUY30" s="156"/>
      <c r="IUZ30" s="157"/>
      <c r="IVA30" s="157"/>
      <c r="IVB30" s="156"/>
      <c r="IVC30" s="157"/>
      <c r="IVD30" s="157"/>
      <c r="IVE30" s="156"/>
      <c r="IVF30" s="157"/>
      <c r="IVG30" s="157"/>
      <c r="IVH30" s="156"/>
      <c r="IVI30" s="157"/>
      <c r="IVJ30" s="157"/>
      <c r="IVK30" s="156"/>
      <c r="IVL30" s="157"/>
      <c r="IVM30" s="157"/>
      <c r="IVN30" s="156"/>
      <c r="IVO30" s="157"/>
      <c r="IVP30" s="157"/>
      <c r="IVQ30" s="156"/>
      <c r="IVR30" s="157"/>
      <c r="IVS30" s="157"/>
      <c r="IVT30" s="156"/>
      <c r="IVU30" s="157"/>
      <c r="IVV30" s="157"/>
      <c r="IVW30" s="156"/>
      <c r="IVX30" s="157"/>
      <c r="IVY30" s="157"/>
      <c r="IVZ30" s="156"/>
      <c r="IWA30" s="157"/>
      <c r="IWB30" s="157"/>
      <c r="IWC30" s="156"/>
      <c r="IWD30" s="157"/>
      <c r="IWE30" s="157"/>
      <c r="IWF30" s="156"/>
      <c r="IWG30" s="157"/>
      <c r="IWH30" s="157"/>
      <c r="IWI30" s="156"/>
      <c r="IWJ30" s="157"/>
      <c r="IWK30" s="157"/>
      <c r="IWL30" s="156"/>
      <c r="IWM30" s="157"/>
      <c r="IWN30" s="157"/>
      <c r="IWO30" s="156"/>
      <c r="IWP30" s="157"/>
      <c r="IWQ30" s="157"/>
      <c r="IWR30" s="156"/>
      <c r="IWS30" s="157"/>
      <c r="IWT30" s="157"/>
      <c r="IWU30" s="156"/>
      <c r="IWV30" s="157"/>
      <c r="IWW30" s="157"/>
      <c r="IWX30" s="156"/>
      <c r="IWY30" s="157"/>
      <c r="IWZ30" s="157"/>
      <c r="IXA30" s="156"/>
      <c r="IXB30" s="157"/>
      <c r="IXC30" s="157"/>
      <c r="IXD30" s="156"/>
      <c r="IXE30" s="157"/>
      <c r="IXF30" s="157"/>
      <c r="IXG30" s="156"/>
      <c r="IXH30" s="157"/>
      <c r="IXI30" s="157"/>
      <c r="IXJ30" s="156"/>
      <c r="IXK30" s="157"/>
      <c r="IXL30" s="157"/>
      <c r="IXM30" s="156"/>
      <c r="IXN30" s="157"/>
      <c r="IXO30" s="157"/>
      <c r="IXP30" s="156"/>
      <c r="IXQ30" s="157"/>
      <c r="IXR30" s="157"/>
      <c r="IXS30" s="156"/>
      <c r="IXT30" s="157"/>
      <c r="IXU30" s="157"/>
      <c r="IXV30" s="156"/>
      <c r="IXW30" s="157"/>
      <c r="IXX30" s="157"/>
      <c r="IXY30" s="156"/>
      <c r="IXZ30" s="157"/>
      <c r="IYA30" s="157"/>
      <c r="IYB30" s="156"/>
      <c r="IYC30" s="157"/>
      <c r="IYD30" s="157"/>
      <c r="IYE30" s="156"/>
      <c r="IYF30" s="157"/>
      <c r="IYG30" s="157"/>
      <c r="IYH30" s="156"/>
      <c r="IYI30" s="157"/>
      <c r="IYJ30" s="157"/>
      <c r="IYK30" s="156"/>
      <c r="IYL30" s="157"/>
      <c r="IYM30" s="157"/>
      <c r="IYN30" s="156"/>
      <c r="IYO30" s="157"/>
      <c r="IYP30" s="157"/>
      <c r="IYQ30" s="156"/>
      <c r="IYR30" s="157"/>
      <c r="IYS30" s="157"/>
      <c r="IYT30" s="156"/>
      <c r="IYU30" s="157"/>
      <c r="IYV30" s="157"/>
      <c r="IYW30" s="156"/>
      <c r="IYX30" s="157"/>
      <c r="IYY30" s="157"/>
      <c r="IYZ30" s="156"/>
      <c r="IZA30" s="157"/>
      <c r="IZB30" s="157"/>
      <c r="IZC30" s="156"/>
      <c r="IZD30" s="157"/>
      <c r="IZE30" s="157"/>
      <c r="IZF30" s="156"/>
      <c r="IZG30" s="157"/>
      <c r="IZH30" s="157"/>
      <c r="IZI30" s="156"/>
      <c r="IZJ30" s="157"/>
      <c r="IZK30" s="157"/>
      <c r="IZL30" s="156"/>
      <c r="IZM30" s="157"/>
      <c r="IZN30" s="157"/>
      <c r="IZO30" s="156"/>
      <c r="IZP30" s="157"/>
      <c r="IZQ30" s="157"/>
      <c r="IZR30" s="156"/>
      <c r="IZS30" s="157"/>
      <c r="IZT30" s="157"/>
      <c r="IZU30" s="156"/>
      <c r="IZV30" s="157"/>
      <c r="IZW30" s="157"/>
      <c r="IZX30" s="156"/>
      <c r="IZY30" s="157"/>
      <c r="IZZ30" s="157"/>
      <c r="JAA30" s="156"/>
      <c r="JAB30" s="157"/>
      <c r="JAC30" s="157"/>
      <c r="JAD30" s="156"/>
      <c r="JAE30" s="157"/>
      <c r="JAF30" s="157"/>
      <c r="JAG30" s="156"/>
      <c r="JAH30" s="157"/>
      <c r="JAI30" s="157"/>
      <c r="JAJ30" s="156"/>
      <c r="JAK30" s="157"/>
      <c r="JAL30" s="157"/>
      <c r="JAM30" s="156"/>
      <c r="JAN30" s="157"/>
      <c r="JAO30" s="157"/>
      <c r="JAP30" s="156"/>
      <c r="JAQ30" s="157"/>
      <c r="JAR30" s="157"/>
      <c r="JAS30" s="156"/>
      <c r="JAT30" s="157"/>
      <c r="JAU30" s="157"/>
      <c r="JAV30" s="156"/>
      <c r="JAW30" s="157"/>
      <c r="JAX30" s="157"/>
      <c r="JAY30" s="156"/>
      <c r="JAZ30" s="157"/>
      <c r="JBA30" s="157"/>
      <c r="JBB30" s="156"/>
      <c r="JBC30" s="157"/>
      <c r="JBD30" s="157"/>
      <c r="JBE30" s="156"/>
      <c r="JBF30" s="157"/>
      <c r="JBG30" s="157"/>
      <c r="JBH30" s="156"/>
      <c r="JBI30" s="157"/>
      <c r="JBJ30" s="157"/>
      <c r="JBK30" s="156"/>
      <c r="JBL30" s="157"/>
      <c r="JBM30" s="157"/>
      <c r="JBN30" s="156"/>
      <c r="JBO30" s="157"/>
      <c r="JBP30" s="157"/>
      <c r="JBQ30" s="156"/>
      <c r="JBR30" s="157"/>
      <c r="JBS30" s="157"/>
      <c r="JBT30" s="156"/>
      <c r="JBU30" s="157"/>
      <c r="JBV30" s="157"/>
      <c r="JBW30" s="156"/>
      <c r="JBX30" s="157"/>
      <c r="JBY30" s="157"/>
      <c r="JBZ30" s="156"/>
      <c r="JCA30" s="157"/>
      <c r="JCB30" s="157"/>
      <c r="JCC30" s="156"/>
      <c r="JCD30" s="157"/>
      <c r="JCE30" s="157"/>
      <c r="JCF30" s="156"/>
      <c r="JCG30" s="157"/>
      <c r="JCH30" s="157"/>
      <c r="JCI30" s="156"/>
      <c r="JCJ30" s="157"/>
      <c r="JCK30" s="157"/>
      <c r="JCL30" s="156"/>
      <c r="JCM30" s="157"/>
      <c r="JCN30" s="157"/>
      <c r="JCO30" s="156"/>
      <c r="JCP30" s="157"/>
      <c r="JCQ30" s="157"/>
      <c r="JCR30" s="156"/>
      <c r="JCS30" s="157"/>
      <c r="JCT30" s="157"/>
      <c r="JCU30" s="156"/>
      <c r="JCV30" s="157"/>
      <c r="JCW30" s="157"/>
      <c r="JCX30" s="156"/>
      <c r="JCY30" s="157"/>
      <c r="JCZ30" s="157"/>
      <c r="JDA30" s="156"/>
      <c r="JDB30" s="157"/>
      <c r="JDC30" s="157"/>
      <c r="JDD30" s="156"/>
      <c r="JDE30" s="157"/>
      <c r="JDF30" s="157"/>
      <c r="JDG30" s="156"/>
      <c r="JDH30" s="157"/>
      <c r="JDI30" s="157"/>
      <c r="JDJ30" s="156"/>
      <c r="JDK30" s="157"/>
      <c r="JDL30" s="157"/>
      <c r="JDM30" s="156"/>
      <c r="JDN30" s="157"/>
      <c r="JDO30" s="157"/>
      <c r="JDP30" s="156"/>
      <c r="JDQ30" s="157"/>
      <c r="JDR30" s="157"/>
      <c r="JDS30" s="156"/>
      <c r="JDT30" s="157"/>
      <c r="JDU30" s="157"/>
      <c r="JDV30" s="156"/>
      <c r="JDW30" s="157"/>
      <c r="JDX30" s="157"/>
      <c r="JDY30" s="156"/>
      <c r="JDZ30" s="157"/>
      <c r="JEA30" s="157"/>
      <c r="JEB30" s="156"/>
      <c r="JEC30" s="157"/>
      <c r="JED30" s="157"/>
      <c r="JEE30" s="156"/>
      <c r="JEF30" s="157"/>
      <c r="JEG30" s="157"/>
      <c r="JEH30" s="156"/>
      <c r="JEI30" s="157"/>
      <c r="JEJ30" s="157"/>
      <c r="JEK30" s="156"/>
      <c r="JEL30" s="157"/>
      <c r="JEM30" s="157"/>
      <c r="JEN30" s="156"/>
      <c r="JEO30" s="157"/>
      <c r="JEP30" s="157"/>
      <c r="JEQ30" s="156"/>
      <c r="JER30" s="157"/>
      <c r="JES30" s="157"/>
      <c r="JET30" s="156"/>
      <c r="JEU30" s="157"/>
      <c r="JEV30" s="157"/>
      <c r="JEW30" s="156"/>
      <c r="JEX30" s="157"/>
      <c r="JEY30" s="157"/>
      <c r="JEZ30" s="156"/>
      <c r="JFA30" s="157"/>
      <c r="JFB30" s="157"/>
      <c r="JFC30" s="156"/>
      <c r="JFD30" s="157"/>
      <c r="JFE30" s="157"/>
      <c r="JFF30" s="156"/>
      <c r="JFG30" s="157"/>
      <c r="JFH30" s="157"/>
      <c r="JFI30" s="156"/>
      <c r="JFJ30" s="157"/>
      <c r="JFK30" s="157"/>
      <c r="JFL30" s="156"/>
      <c r="JFM30" s="157"/>
      <c r="JFN30" s="157"/>
      <c r="JFO30" s="156"/>
      <c r="JFP30" s="157"/>
      <c r="JFQ30" s="157"/>
      <c r="JFR30" s="156"/>
      <c r="JFS30" s="157"/>
      <c r="JFT30" s="157"/>
      <c r="JFU30" s="156"/>
      <c r="JFV30" s="157"/>
      <c r="JFW30" s="157"/>
      <c r="JFX30" s="156"/>
      <c r="JFY30" s="157"/>
      <c r="JFZ30" s="157"/>
      <c r="JGA30" s="156"/>
      <c r="JGB30" s="157"/>
      <c r="JGC30" s="157"/>
      <c r="JGD30" s="156"/>
      <c r="JGE30" s="157"/>
      <c r="JGF30" s="157"/>
      <c r="JGG30" s="156"/>
      <c r="JGH30" s="157"/>
      <c r="JGI30" s="157"/>
      <c r="JGJ30" s="156"/>
      <c r="JGK30" s="157"/>
      <c r="JGL30" s="157"/>
      <c r="JGM30" s="156"/>
      <c r="JGN30" s="157"/>
      <c r="JGO30" s="157"/>
      <c r="JGP30" s="156"/>
      <c r="JGQ30" s="157"/>
      <c r="JGR30" s="157"/>
      <c r="JGS30" s="156"/>
      <c r="JGT30" s="157"/>
      <c r="JGU30" s="157"/>
      <c r="JGV30" s="156"/>
      <c r="JGW30" s="157"/>
      <c r="JGX30" s="157"/>
      <c r="JGY30" s="156"/>
      <c r="JGZ30" s="157"/>
      <c r="JHA30" s="157"/>
      <c r="JHB30" s="156"/>
      <c r="JHC30" s="157"/>
      <c r="JHD30" s="157"/>
      <c r="JHE30" s="156"/>
      <c r="JHF30" s="157"/>
      <c r="JHG30" s="157"/>
      <c r="JHH30" s="156"/>
      <c r="JHI30" s="157"/>
      <c r="JHJ30" s="157"/>
      <c r="JHK30" s="156"/>
      <c r="JHL30" s="157"/>
      <c r="JHM30" s="157"/>
      <c r="JHN30" s="156"/>
      <c r="JHO30" s="157"/>
      <c r="JHP30" s="157"/>
      <c r="JHQ30" s="156"/>
      <c r="JHR30" s="157"/>
      <c r="JHS30" s="157"/>
      <c r="JHT30" s="156"/>
      <c r="JHU30" s="157"/>
      <c r="JHV30" s="157"/>
      <c r="JHW30" s="156"/>
      <c r="JHX30" s="157"/>
      <c r="JHY30" s="157"/>
      <c r="JHZ30" s="156"/>
      <c r="JIA30" s="157"/>
      <c r="JIB30" s="157"/>
      <c r="JIC30" s="156"/>
      <c r="JID30" s="157"/>
      <c r="JIE30" s="157"/>
      <c r="JIF30" s="156"/>
      <c r="JIG30" s="157"/>
      <c r="JIH30" s="157"/>
      <c r="JII30" s="156"/>
      <c r="JIJ30" s="157"/>
      <c r="JIK30" s="157"/>
      <c r="JIL30" s="156"/>
      <c r="JIM30" s="157"/>
      <c r="JIN30" s="157"/>
      <c r="JIO30" s="156"/>
      <c r="JIP30" s="157"/>
      <c r="JIQ30" s="157"/>
      <c r="JIR30" s="156"/>
      <c r="JIS30" s="157"/>
      <c r="JIT30" s="157"/>
      <c r="JIU30" s="156"/>
      <c r="JIV30" s="157"/>
      <c r="JIW30" s="157"/>
      <c r="JIX30" s="156"/>
      <c r="JIY30" s="157"/>
      <c r="JIZ30" s="157"/>
      <c r="JJA30" s="156"/>
      <c r="JJB30" s="157"/>
      <c r="JJC30" s="157"/>
      <c r="JJD30" s="156"/>
      <c r="JJE30" s="157"/>
      <c r="JJF30" s="157"/>
      <c r="JJG30" s="156"/>
      <c r="JJH30" s="157"/>
      <c r="JJI30" s="157"/>
      <c r="JJJ30" s="156"/>
      <c r="JJK30" s="157"/>
      <c r="JJL30" s="157"/>
      <c r="JJM30" s="156"/>
      <c r="JJN30" s="157"/>
      <c r="JJO30" s="157"/>
      <c r="JJP30" s="156"/>
      <c r="JJQ30" s="157"/>
      <c r="JJR30" s="157"/>
      <c r="JJS30" s="156"/>
      <c r="JJT30" s="157"/>
      <c r="JJU30" s="157"/>
      <c r="JJV30" s="156"/>
      <c r="JJW30" s="157"/>
      <c r="JJX30" s="157"/>
      <c r="JJY30" s="156"/>
      <c r="JJZ30" s="157"/>
      <c r="JKA30" s="157"/>
      <c r="JKB30" s="156"/>
      <c r="JKC30" s="157"/>
      <c r="JKD30" s="157"/>
      <c r="JKE30" s="156"/>
      <c r="JKF30" s="157"/>
      <c r="JKG30" s="157"/>
      <c r="JKH30" s="156"/>
      <c r="JKI30" s="157"/>
      <c r="JKJ30" s="157"/>
      <c r="JKK30" s="156"/>
      <c r="JKL30" s="157"/>
      <c r="JKM30" s="157"/>
      <c r="JKN30" s="156"/>
      <c r="JKO30" s="157"/>
      <c r="JKP30" s="157"/>
      <c r="JKQ30" s="156"/>
      <c r="JKR30" s="157"/>
      <c r="JKS30" s="157"/>
      <c r="JKT30" s="156"/>
      <c r="JKU30" s="157"/>
      <c r="JKV30" s="157"/>
      <c r="JKW30" s="156"/>
      <c r="JKX30" s="157"/>
      <c r="JKY30" s="157"/>
      <c r="JKZ30" s="156"/>
      <c r="JLA30" s="157"/>
      <c r="JLB30" s="157"/>
      <c r="JLC30" s="156"/>
      <c r="JLD30" s="157"/>
      <c r="JLE30" s="157"/>
      <c r="JLF30" s="156"/>
      <c r="JLG30" s="157"/>
      <c r="JLH30" s="157"/>
      <c r="JLI30" s="156"/>
      <c r="JLJ30" s="157"/>
      <c r="JLK30" s="157"/>
      <c r="JLL30" s="156"/>
      <c r="JLM30" s="157"/>
      <c r="JLN30" s="157"/>
      <c r="JLO30" s="156"/>
      <c r="JLP30" s="157"/>
      <c r="JLQ30" s="157"/>
      <c r="JLR30" s="156"/>
      <c r="JLS30" s="157"/>
      <c r="JLT30" s="157"/>
      <c r="JLU30" s="156"/>
      <c r="JLV30" s="157"/>
      <c r="JLW30" s="157"/>
      <c r="JLX30" s="156"/>
      <c r="JLY30" s="157"/>
      <c r="JLZ30" s="157"/>
      <c r="JMA30" s="156"/>
      <c r="JMB30" s="157"/>
      <c r="JMC30" s="157"/>
      <c r="JMD30" s="156"/>
      <c r="JME30" s="157"/>
      <c r="JMF30" s="157"/>
      <c r="JMG30" s="156"/>
      <c r="JMH30" s="157"/>
      <c r="JMI30" s="157"/>
      <c r="JMJ30" s="156"/>
      <c r="JMK30" s="157"/>
      <c r="JML30" s="157"/>
      <c r="JMM30" s="156"/>
      <c r="JMN30" s="157"/>
      <c r="JMO30" s="157"/>
      <c r="JMP30" s="156"/>
      <c r="JMQ30" s="157"/>
      <c r="JMR30" s="157"/>
      <c r="JMS30" s="156"/>
      <c r="JMT30" s="157"/>
      <c r="JMU30" s="157"/>
      <c r="JMV30" s="156"/>
      <c r="JMW30" s="157"/>
      <c r="JMX30" s="157"/>
      <c r="JMY30" s="156"/>
      <c r="JMZ30" s="157"/>
      <c r="JNA30" s="157"/>
      <c r="JNB30" s="156"/>
      <c r="JNC30" s="157"/>
      <c r="JND30" s="157"/>
      <c r="JNE30" s="156"/>
      <c r="JNF30" s="157"/>
      <c r="JNG30" s="157"/>
      <c r="JNH30" s="156"/>
      <c r="JNI30" s="157"/>
      <c r="JNJ30" s="157"/>
      <c r="JNK30" s="156"/>
      <c r="JNL30" s="157"/>
      <c r="JNM30" s="157"/>
      <c r="JNN30" s="156"/>
      <c r="JNO30" s="157"/>
      <c r="JNP30" s="157"/>
      <c r="JNQ30" s="156"/>
      <c r="JNR30" s="157"/>
      <c r="JNS30" s="157"/>
      <c r="JNT30" s="156"/>
      <c r="JNU30" s="157"/>
      <c r="JNV30" s="157"/>
      <c r="JNW30" s="156"/>
      <c r="JNX30" s="157"/>
      <c r="JNY30" s="157"/>
      <c r="JNZ30" s="156"/>
      <c r="JOA30" s="157"/>
      <c r="JOB30" s="157"/>
      <c r="JOC30" s="156"/>
      <c r="JOD30" s="157"/>
      <c r="JOE30" s="157"/>
      <c r="JOF30" s="156"/>
      <c r="JOG30" s="157"/>
      <c r="JOH30" s="157"/>
      <c r="JOI30" s="156"/>
      <c r="JOJ30" s="157"/>
      <c r="JOK30" s="157"/>
      <c r="JOL30" s="156"/>
      <c r="JOM30" s="157"/>
      <c r="JON30" s="157"/>
      <c r="JOO30" s="156"/>
      <c r="JOP30" s="157"/>
      <c r="JOQ30" s="157"/>
      <c r="JOR30" s="156"/>
      <c r="JOS30" s="157"/>
      <c r="JOT30" s="157"/>
      <c r="JOU30" s="156"/>
      <c r="JOV30" s="157"/>
      <c r="JOW30" s="157"/>
      <c r="JOX30" s="156"/>
      <c r="JOY30" s="157"/>
      <c r="JOZ30" s="157"/>
      <c r="JPA30" s="156"/>
      <c r="JPB30" s="157"/>
      <c r="JPC30" s="157"/>
      <c r="JPD30" s="156"/>
      <c r="JPE30" s="157"/>
      <c r="JPF30" s="157"/>
      <c r="JPG30" s="156"/>
      <c r="JPH30" s="157"/>
      <c r="JPI30" s="157"/>
      <c r="JPJ30" s="156"/>
      <c r="JPK30" s="157"/>
      <c r="JPL30" s="157"/>
      <c r="JPM30" s="156"/>
      <c r="JPN30" s="157"/>
      <c r="JPO30" s="157"/>
      <c r="JPP30" s="156"/>
      <c r="JPQ30" s="157"/>
      <c r="JPR30" s="157"/>
      <c r="JPS30" s="156"/>
      <c r="JPT30" s="157"/>
      <c r="JPU30" s="157"/>
      <c r="JPV30" s="156"/>
      <c r="JPW30" s="157"/>
      <c r="JPX30" s="157"/>
      <c r="JPY30" s="156"/>
      <c r="JPZ30" s="157"/>
      <c r="JQA30" s="157"/>
      <c r="JQB30" s="156"/>
      <c r="JQC30" s="157"/>
      <c r="JQD30" s="157"/>
      <c r="JQE30" s="156"/>
      <c r="JQF30" s="157"/>
      <c r="JQG30" s="157"/>
      <c r="JQH30" s="156"/>
      <c r="JQI30" s="157"/>
      <c r="JQJ30" s="157"/>
      <c r="JQK30" s="156"/>
      <c r="JQL30" s="157"/>
      <c r="JQM30" s="157"/>
      <c r="JQN30" s="156"/>
      <c r="JQO30" s="157"/>
      <c r="JQP30" s="157"/>
      <c r="JQQ30" s="156"/>
      <c r="JQR30" s="157"/>
      <c r="JQS30" s="157"/>
      <c r="JQT30" s="156"/>
      <c r="JQU30" s="157"/>
      <c r="JQV30" s="157"/>
      <c r="JQW30" s="156"/>
      <c r="JQX30" s="157"/>
      <c r="JQY30" s="157"/>
      <c r="JQZ30" s="156"/>
      <c r="JRA30" s="157"/>
      <c r="JRB30" s="157"/>
      <c r="JRC30" s="156"/>
      <c r="JRD30" s="157"/>
      <c r="JRE30" s="157"/>
      <c r="JRF30" s="156"/>
      <c r="JRG30" s="157"/>
      <c r="JRH30" s="157"/>
      <c r="JRI30" s="156"/>
      <c r="JRJ30" s="157"/>
      <c r="JRK30" s="157"/>
      <c r="JRL30" s="156"/>
      <c r="JRM30" s="157"/>
      <c r="JRN30" s="157"/>
      <c r="JRO30" s="156"/>
      <c r="JRP30" s="157"/>
      <c r="JRQ30" s="157"/>
      <c r="JRR30" s="156"/>
      <c r="JRS30" s="157"/>
      <c r="JRT30" s="157"/>
      <c r="JRU30" s="156"/>
      <c r="JRV30" s="157"/>
      <c r="JRW30" s="157"/>
      <c r="JRX30" s="156"/>
      <c r="JRY30" s="157"/>
      <c r="JRZ30" s="157"/>
      <c r="JSA30" s="156"/>
      <c r="JSB30" s="157"/>
      <c r="JSC30" s="157"/>
      <c r="JSD30" s="156"/>
      <c r="JSE30" s="157"/>
      <c r="JSF30" s="157"/>
      <c r="JSG30" s="156"/>
      <c r="JSH30" s="157"/>
      <c r="JSI30" s="157"/>
      <c r="JSJ30" s="156"/>
      <c r="JSK30" s="157"/>
      <c r="JSL30" s="157"/>
      <c r="JSM30" s="156"/>
      <c r="JSN30" s="157"/>
      <c r="JSO30" s="157"/>
      <c r="JSP30" s="156"/>
      <c r="JSQ30" s="157"/>
      <c r="JSR30" s="157"/>
      <c r="JSS30" s="156"/>
      <c r="JST30" s="157"/>
      <c r="JSU30" s="157"/>
      <c r="JSV30" s="156"/>
      <c r="JSW30" s="157"/>
      <c r="JSX30" s="157"/>
      <c r="JSY30" s="156"/>
      <c r="JSZ30" s="157"/>
      <c r="JTA30" s="157"/>
      <c r="JTB30" s="156"/>
      <c r="JTC30" s="157"/>
      <c r="JTD30" s="157"/>
      <c r="JTE30" s="156"/>
      <c r="JTF30" s="157"/>
      <c r="JTG30" s="157"/>
      <c r="JTH30" s="156"/>
      <c r="JTI30" s="157"/>
      <c r="JTJ30" s="157"/>
      <c r="JTK30" s="156"/>
      <c r="JTL30" s="157"/>
      <c r="JTM30" s="157"/>
      <c r="JTN30" s="156"/>
      <c r="JTO30" s="157"/>
      <c r="JTP30" s="157"/>
      <c r="JTQ30" s="156"/>
      <c r="JTR30" s="157"/>
      <c r="JTS30" s="157"/>
      <c r="JTT30" s="156"/>
      <c r="JTU30" s="157"/>
      <c r="JTV30" s="157"/>
      <c r="JTW30" s="156"/>
      <c r="JTX30" s="157"/>
      <c r="JTY30" s="157"/>
      <c r="JTZ30" s="156"/>
      <c r="JUA30" s="157"/>
      <c r="JUB30" s="157"/>
      <c r="JUC30" s="156"/>
      <c r="JUD30" s="157"/>
      <c r="JUE30" s="157"/>
      <c r="JUF30" s="156"/>
      <c r="JUG30" s="157"/>
      <c r="JUH30" s="157"/>
      <c r="JUI30" s="156"/>
      <c r="JUJ30" s="157"/>
      <c r="JUK30" s="157"/>
      <c r="JUL30" s="156"/>
      <c r="JUM30" s="157"/>
      <c r="JUN30" s="157"/>
      <c r="JUO30" s="156"/>
      <c r="JUP30" s="157"/>
      <c r="JUQ30" s="157"/>
      <c r="JUR30" s="156"/>
      <c r="JUS30" s="157"/>
      <c r="JUT30" s="157"/>
      <c r="JUU30" s="156"/>
      <c r="JUV30" s="157"/>
      <c r="JUW30" s="157"/>
      <c r="JUX30" s="156"/>
      <c r="JUY30" s="157"/>
      <c r="JUZ30" s="157"/>
      <c r="JVA30" s="156"/>
      <c r="JVB30" s="157"/>
      <c r="JVC30" s="157"/>
      <c r="JVD30" s="156"/>
      <c r="JVE30" s="157"/>
      <c r="JVF30" s="157"/>
      <c r="JVG30" s="156"/>
      <c r="JVH30" s="157"/>
      <c r="JVI30" s="157"/>
      <c r="JVJ30" s="156"/>
      <c r="JVK30" s="157"/>
      <c r="JVL30" s="157"/>
      <c r="JVM30" s="156"/>
      <c r="JVN30" s="157"/>
      <c r="JVO30" s="157"/>
      <c r="JVP30" s="156"/>
      <c r="JVQ30" s="157"/>
      <c r="JVR30" s="157"/>
      <c r="JVS30" s="156"/>
      <c r="JVT30" s="157"/>
      <c r="JVU30" s="157"/>
      <c r="JVV30" s="156"/>
      <c r="JVW30" s="157"/>
      <c r="JVX30" s="157"/>
      <c r="JVY30" s="156"/>
      <c r="JVZ30" s="157"/>
      <c r="JWA30" s="157"/>
      <c r="JWB30" s="156"/>
      <c r="JWC30" s="157"/>
      <c r="JWD30" s="157"/>
      <c r="JWE30" s="156"/>
      <c r="JWF30" s="157"/>
      <c r="JWG30" s="157"/>
      <c r="JWH30" s="156"/>
      <c r="JWI30" s="157"/>
      <c r="JWJ30" s="157"/>
      <c r="JWK30" s="156"/>
      <c r="JWL30" s="157"/>
      <c r="JWM30" s="157"/>
      <c r="JWN30" s="156"/>
      <c r="JWO30" s="157"/>
      <c r="JWP30" s="157"/>
      <c r="JWQ30" s="156"/>
      <c r="JWR30" s="157"/>
      <c r="JWS30" s="157"/>
      <c r="JWT30" s="156"/>
      <c r="JWU30" s="157"/>
      <c r="JWV30" s="157"/>
      <c r="JWW30" s="156"/>
      <c r="JWX30" s="157"/>
      <c r="JWY30" s="157"/>
      <c r="JWZ30" s="156"/>
      <c r="JXA30" s="157"/>
      <c r="JXB30" s="157"/>
      <c r="JXC30" s="156"/>
      <c r="JXD30" s="157"/>
      <c r="JXE30" s="157"/>
      <c r="JXF30" s="156"/>
      <c r="JXG30" s="157"/>
      <c r="JXH30" s="157"/>
      <c r="JXI30" s="156"/>
      <c r="JXJ30" s="157"/>
      <c r="JXK30" s="157"/>
      <c r="JXL30" s="156"/>
      <c r="JXM30" s="157"/>
      <c r="JXN30" s="157"/>
      <c r="JXO30" s="156"/>
      <c r="JXP30" s="157"/>
      <c r="JXQ30" s="157"/>
      <c r="JXR30" s="156"/>
      <c r="JXS30" s="157"/>
      <c r="JXT30" s="157"/>
      <c r="JXU30" s="156"/>
      <c r="JXV30" s="157"/>
      <c r="JXW30" s="157"/>
      <c r="JXX30" s="156"/>
      <c r="JXY30" s="157"/>
      <c r="JXZ30" s="157"/>
      <c r="JYA30" s="156"/>
      <c r="JYB30" s="157"/>
      <c r="JYC30" s="157"/>
      <c r="JYD30" s="156"/>
      <c r="JYE30" s="157"/>
      <c r="JYF30" s="157"/>
      <c r="JYG30" s="156"/>
      <c r="JYH30" s="157"/>
      <c r="JYI30" s="157"/>
      <c r="JYJ30" s="156"/>
      <c r="JYK30" s="157"/>
      <c r="JYL30" s="157"/>
      <c r="JYM30" s="156"/>
      <c r="JYN30" s="157"/>
      <c r="JYO30" s="157"/>
      <c r="JYP30" s="156"/>
      <c r="JYQ30" s="157"/>
      <c r="JYR30" s="157"/>
      <c r="JYS30" s="156"/>
      <c r="JYT30" s="157"/>
      <c r="JYU30" s="157"/>
      <c r="JYV30" s="156"/>
      <c r="JYW30" s="157"/>
      <c r="JYX30" s="157"/>
      <c r="JYY30" s="156"/>
      <c r="JYZ30" s="157"/>
      <c r="JZA30" s="157"/>
      <c r="JZB30" s="156"/>
      <c r="JZC30" s="157"/>
      <c r="JZD30" s="157"/>
      <c r="JZE30" s="156"/>
      <c r="JZF30" s="157"/>
      <c r="JZG30" s="157"/>
      <c r="JZH30" s="156"/>
      <c r="JZI30" s="157"/>
      <c r="JZJ30" s="157"/>
      <c r="JZK30" s="156"/>
      <c r="JZL30" s="157"/>
      <c r="JZM30" s="157"/>
      <c r="JZN30" s="156"/>
      <c r="JZO30" s="157"/>
      <c r="JZP30" s="157"/>
      <c r="JZQ30" s="156"/>
      <c r="JZR30" s="157"/>
      <c r="JZS30" s="157"/>
      <c r="JZT30" s="156"/>
      <c r="JZU30" s="157"/>
      <c r="JZV30" s="157"/>
      <c r="JZW30" s="156"/>
      <c r="JZX30" s="157"/>
      <c r="JZY30" s="157"/>
      <c r="JZZ30" s="156"/>
      <c r="KAA30" s="157"/>
      <c r="KAB30" s="157"/>
      <c r="KAC30" s="156"/>
      <c r="KAD30" s="157"/>
      <c r="KAE30" s="157"/>
      <c r="KAF30" s="156"/>
      <c r="KAG30" s="157"/>
      <c r="KAH30" s="157"/>
      <c r="KAI30" s="156"/>
      <c r="KAJ30" s="157"/>
      <c r="KAK30" s="157"/>
      <c r="KAL30" s="156"/>
      <c r="KAM30" s="157"/>
      <c r="KAN30" s="157"/>
      <c r="KAO30" s="156"/>
      <c r="KAP30" s="157"/>
      <c r="KAQ30" s="157"/>
      <c r="KAR30" s="156"/>
      <c r="KAS30" s="157"/>
      <c r="KAT30" s="157"/>
      <c r="KAU30" s="156"/>
      <c r="KAV30" s="157"/>
      <c r="KAW30" s="157"/>
      <c r="KAX30" s="156"/>
      <c r="KAY30" s="157"/>
      <c r="KAZ30" s="157"/>
      <c r="KBA30" s="156"/>
      <c r="KBB30" s="157"/>
      <c r="KBC30" s="157"/>
      <c r="KBD30" s="156"/>
      <c r="KBE30" s="157"/>
      <c r="KBF30" s="157"/>
      <c r="KBG30" s="156"/>
      <c r="KBH30" s="157"/>
      <c r="KBI30" s="157"/>
      <c r="KBJ30" s="156"/>
      <c r="KBK30" s="157"/>
      <c r="KBL30" s="157"/>
      <c r="KBM30" s="156"/>
      <c r="KBN30" s="157"/>
      <c r="KBO30" s="157"/>
      <c r="KBP30" s="156"/>
      <c r="KBQ30" s="157"/>
      <c r="KBR30" s="157"/>
      <c r="KBS30" s="156"/>
      <c r="KBT30" s="157"/>
      <c r="KBU30" s="157"/>
      <c r="KBV30" s="156"/>
      <c r="KBW30" s="157"/>
      <c r="KBX30" s="157"/>
      <c r="KBY30" s="156"/>
      <c r="KBZ30" s="157"/>
      <c r="KCA30" s="157"/>
      <c r="KCB30" s="156"/>
      <c r="KCC30" s="157"/>
      <c r="KCD30" s="157"/>
      <c r="KCE30" s="156"/>
      <c r="KCF30" s="157"/>
      <c r="KCG30" s="157"/>
      <c r="KCH30" s="156"/>
      <c r="KCI30" s="157"/>
      <c r="KCJ30" s="157"/>
      <c r="KCK30" s="156"/>
      <c r="KCL30" s="157"/>
      <c r="KCM30" s="157"/>
      <c r="KCN30" s="156"/>
      <c r="KCO30" s="157"/>
      <c r="KCP30" s="157"/>
      <c r="KCQ30" s="156"/>
      <c r="KCR30" s="157"/>
      <c r="KCS30" s="157"/>
      <c r="KCT30" s="156"/>
      <c r="KCU30" s="157"/>
      <c r="KCV30" s="157"/>
      <c r="KCW30" s="156"/>
      <c r="KCX30" s="157"/>
      <c r="KCY30" s="157"/>
      <c r="KCZ30" s="156"/>
      <c r="KDA30" s="157"/>
      <c r="KDB30" s="157"/>
      <c r="KDC30" s="156"/>
      <c r="KDD30" s="157"/>
      <c r="KDE30" s="157"/>
      <c r="KDF30" s="156"/>
      <c r="KDG30" s="157"/>
      <c r="KDH30" s="157"/>
      <c r="KDI30" s="156"/>
      <c r="KDJ30" s="157"/>
      <c r="KDK30" s="157"/>
      <c r="KDL30" s="156"/>
      <c r="KDM30" s="157"/>
      <c r="KDN30" s="157"/>
      <c r="KDO30" s="156"/>
      <c r="KDP30" s="157"/>
      <c r="KDQ30" s="157"/>
      <c r="KDR30" s="156"/>
      <c r="KDS30" s="157"/>
      <c r="KDT30" s="157"/>
      <c r="KDU30" s="156"/>
      <c r="KDV30" s="157"/>
      <c r="KDW30" s="157"/>
      <c r="KDX30" s="156"/>
      <c r="KDY30" s="157"/>
      <c r="KDZ30" s="157"/>
      <c r="KEA30" s="156"/>
      <c r="KEB30" s="157"/>
      <c r="KEC30" s="157"/>
      <c r="KED30" s="156"/>
      <c r="KEE30" s="157"/>
      <c r="KEF30" s="157"/>
      <c r="KEG30" s="156"/>
      <c r="KEH30" s="157"/>
      <c r="KEI30" s="157"/>
      <c r="KEJ30" s="156"/>
      <c r="KEK30" s="157"/>
      <c r="KEL30" s="157"/>
      <c r="KEM30" s="156"/>
      <c r="KEN30" s="157"/>
      <c r="KEO30" s="157"/>
      <c r="KEP30" s="156"/>
      <c r="KEQ30" s="157"/>
      <c r="KER30" s="157"/>
      <c r="KES30" s="156"/>
      <c r="KET30" s="157"/>
      <c r="KEU30" s="157"/>
      <c r="KEV30" s="156"/>
      <c r="KEW30" s="157"/>
      <c r="KEX30" s="157"/>
      <c r="KEY30" s="156"/>
      <c r="KEZ30" s="157"/>
      <c r="KFA30" s="157"/>
      <c r="KFB30" s="156"/>
      <c r="KFC30" s="157"/>
      <c r="KFD30" s="157"/>
      <c r="KFE30" s="156"/>
      <c r="KFF30" s="157"/>
      <c r="KFG30" s="157"/>
      <c r="KFH30" s="156"/>
      <c r="KFI30" s="157"/>
      <c r="KFJ30" s="157"/>
      <c r="KFK30" s="156"/>
      <c r="KFL30" s="157"/>
      <c r="KFM30" s="157"/>
      <c r="KFN30" s="156"/>
      <c r="KFO30" s="157"/>
      <c r="KFP30" s="157"/>
      <c r="KFQ30" s="156"/>
      <c r="KFR30" s="157"/>
      <c r="KFS30" s="157"/>
      <c r="KFT30" s="156"/>
      <c r="KFU30" s="157"/>
      <c r="KFV30" s="157"/>
      <c r="KFW30" s="156"/>
      <c r="KFX30" s="157"/>
      <c r="KFY30" s="157"/>
      <c r="KFZ30" s="156"/>
      <c r="KGA30" s="157"/>
      <c r="KGB30" s="157"/>
      <c r="KGC30" s="156"/>
      <c r="KGD30" s="157"/>
      <c r="KGE30" s="157"/>
      <c r="KGF30" s="156"/>
      <c r="KGG30" s="157"/>
      <c r="KGH30" s="157"/>
      <c r="KGI30" s="156"/>
      <c r="KGJ30" s="157"/>
      <c r="KGK30" s="157"/>
      <c r="KGL30" s="156"/>
      <c r="KGM30" s="157"/>
      <c r="KGN30" s="157"/>
      <c r="KGO30" s="156"/>
      <c r="KGP30" s="157"/>
      <c r="KGQ30" s="157"/>
      <c r="KGR30" s="156"/>
      <c r="KGS30" s="157"/>
      <c r="KGT30" s="157"/>
      <c r="KGU30" s="156"/>
      <c r="KGV30" s="157"/>
      <c r="KGW30" s="157"/>
      <c r="KGX30" s="156"/>
      <c r="KGY30" s="157"/>
      <c r="KGZ30" s="157"/>
      <c r="KHA30" s="156"/>
      <c r="KHB30" s="157"/>
      <c r="KHC30" s="157"/>
      <c r="KHD30" s="156"/>
      <c r="KHE30" s="157"/>
      <c r="KHF30" s="157"/>
      <c r="KHG30" s="156"/>
      <c r="KHH30" s="157"/>
      <c r="KHI30" s="157"/>
      <c r="KHJ30" s="156"/>
      <c r="KHK30" s="157"/>
      <c r="KHL30" s="157"/>
      <c r="KHM30" s="156"/>
      <c r="KHN30" s="157"/>
      <c r="KHO30" s="157"/>
      <c r="KHP30" s="156"/>
      <c r="KHQ30" s="157"/>
      <c r="KHR30" s="157"/>
      <c r="KHS30" s="156"/>
      <c r="KHT30" s="157"/>
      <c r="KHU30" s="157"/>
      <c r="KHV30" s="156"/>
      <c r="KHW30" s="157"/>
      <c r="KHX30" s="157"/>
      <c r="KHY30" s="156"/>
      <c r="KHZ30" s="157"/>
      <c r="KIA30" s="157"/>
      <c r="KIB30" s="156"/>
      <c r="KIC30" s="157"/>
      <c r="KID30" s="157"/>
      <c r="KIE30" s="156"/>
      <c r="KIF30" s="157"/>
      <c r="KIG30" s="157"/>
      <c r="KIH30" s="156"/>
      <c r="KII30" s="157"/>
      <c r="KIJ30" s="157"/>
      <c r="KIK30" s="156"/>
      <c r="KIL30" s="157"/>
      <c r="KIM30" s="157"/>
      <c r="KIN30" s="156"/>
      <c r="KIO30" s="157"/>
      <c r="KIP30" s="157"/>
      <c r="KIQ30" s="156"/>
      <c r="KIR30" s="157"/>
      <c r="KIS30" s="157"/>
      <c r="KIT30" s="156"/>
      <c r="KIU30" s="157"/>
      <c r="KIV30" s="157"/>
      <c r="KIW30" s="156"/>
      <c r="KIX30" s="157"/>
      <c r="KIY30" s="157"/>
      <c r="KIZ30" s="156"/>
      <c r="KJA30" s="157"/>
      <c r="KJB30" s="157"/>
      <c r="KJC30" s="156"/>
      <c r="KJD30" s="157"/>
      <c r="KJE30" s="157"/>
      <c r="KJF30" s="156"/>
      <c r="KJG30" s="157"/>
      <c r="KJH30" s="157"/>
      <c r="KJI30" s="156"/>
      <c r="KJJ30" s="157"/>
      <c r="KJK30" s="157"/>
      <c r="KJL30" s="156"/>
      <c r="KJM30" s="157"/>
      <c r="KJN30" s="157"/>
      <c r="KJO30" s="156"/>
      <c r="KJP30" s="157"/>
      <c r="KJQ30" s="157"/>
      <c r="KJR30" s="156"/>
      <c r="KJS30" s="157"/>
      <c r="KJT30" s="157"/>
      <c r="KJU30" s="156"/>
      <c r="KJV30" s="157"/>
      <c r="KJW30" s="157"/>
      <c r="KJX30" s="156"/>
      <c r="KJY30" s="157"/>
      <c r="KJZ30" s="157"/>
      <c r="KKA30" s="156"/>
      <c r="KKB30" s="157"/>
      <c r="KKC30" s="157"/>
      <c r="KKD30" s="156"/>
      <c r="KKE30" s="157"/>
      <c r="KKF30" s="157"/>
      <c r="KKG30" s="156"/>
      <c r="KKH30" s="157"/>
      <c r="KKI30" s="157"/>
      <c r="KKJ30" s="156"/>
      <c r="KKK30" s="157"/>
      <c r="KKL30" s="157"/>
      <c r="KKM30" s="156"/>
      <c r="KKN30" s="157"/>
      <c r="KKO30" s="157"/>
      <c r="KKP30" s="156"/>
      <c r="KKQ30" s="157"/>
      <c r="KKR30" s="157"/>
      <c r="KKS30" s="156"/>
      <c r="KKT30" s="157"/>
      <c r="KKU30" s="157"/>
      <c r="KKV30" s="156"/>
      <c r="KKW30" s="157"/>
      <c r="KKX30" s="157"/>
      <c r="KKY30" s="156"/>
      <c r="KKZ30" s="157"/>
      <c r="KLA30" s="157"/>
      <c r="KLB30" s="156"/>
      <c r="KLC30" s="157"/>
      <c r="KLD30" s="157"/>
      <c r="KLE30" s="156"/>
      <c r="KLF30" s="157"/>
      <c r="KLG30" s="157"/>
      <c r="KLH30" s="156"/>
      <c r="KLI30" s="157"/>
      <c r="KLJ30" s="157"/>
      <c r="KLK30" s="156"/>
      <c r="KLL30" s="157"/>
      <c r="KLM30" s="157"/>
      <c r="KLN30" s="156"/>
      <c r="KLO30" s="157"/>
      <c r="KLP30" s="157"/>
      <c r="KLQ30" s="156"/>
      <c r="KLR30" s="157"/>
      <c r="KLS30" s="157"/>
      <c r="KLT30" s="156"/>
      <c r="KLU30" s="157"/>
      <c r="KLV30" s="157"/>
      <c r="KLW30" s="156"/>
      <c r="KLX30" s="157"/>
      <c r="KLY30" s="157"/>
      <c r="KLZ30" s="156"/>
      <c r="KMA30" s="157"/>
      <c r="KMB30" s="157"/>
      <c r="KMC30" s="156"/>
      <c r="KMD30" s="157"/>
      <c r="KME30" s="157"/>
      <c r="KMF30" s="156"/>
      <c r="KMG30" s="157"/>
      <c r="KMH30" s="157"/>
      <c r="KMI30" s="156"/>
      <c r="KMJ30" s="157"/>
      <c r="KMK30" s="157"/>
      <c r="KML30" s="156"/>
      <c r="KMM30" s="157"/>
      <c r="KMN30" s="157"/>
      <c r="KMO30" s="156"/>
      <c r="KMP30" s="157"/>
      <c r="KMQ30" s="157"/>
      <c r="KMR30" s="156"/>
      <c r="KMS30" s="157"/>
      <c r="KMT30" s="157"/>
      <c r="KMU30" s="156"/>
      <c r="KMV30" s="157"/>
      <c r="KMW30" s="157"/>
      <c r="KMX30" s="156"/>
      <c r="KMY30" s="157"/>
      <c r="KMZ30" s="157"/>
      <c r="KNA30" s="156"/>
      <c r="KNB30" s="157"/>
      <c r="KNC30" s="157"/>
      <c r="KND30" s="156"/>
      <c r="KNE30" s="157"/>
      <c r="KNF30" s="157"/>
      <c r="KNG30" s="156"/>
      <c r="KNH30" s="157"/>
      <c r="KNI30" s="157"/>
      <c r="KNJ30" s="156"/>
      <c r="KNK30" s="157"/>
      <c r="KNL30" s="157"/>
      <c r="KNM30" s="156"/>
      <c r="KNN30" s="157"/>
      <c r="KNO30" s="157"/>
      <c r="KNP30" s="156"/>
      <c r="KNQ30" s="157"/>
      <c r="KNR30" s="157"/>
      <c r="KNS30" s="156"/>
      <c r="KNT30" s="157"/>
      <c r="KNU30" s="157"/>
      <c r="KNV30" s="156"/>
      <c r="KNW30" s="157"/>
      <c r="KNX30" s="157"/>
      <c r="KNY30" s="156"/>
      <c r="KNZ30" s="157"/>
      <c r="KOA30" s="157"/>
      <c r="KOB30" s="156"/>
      <c r="KOC30" s="157"/>
      <c r="KOD30" s="157"/>
      <c r="KOE30" s="156"/>
      <c r="KOF30" s="157"/>
      <c r="KOG30" s="157"/>
      <c r="KOH30" s="156"/>
      <c r="KOI30" s="157"/>
      <c r="KOJ30" s="157"/>
      <c r="KOK30" s="156"/>
      <c r="KOL30" s="157"/>
      <c r="KOM30" s="157"/>
      <c r="KON30" s="156"/>
      <c r="KOO30" s="157"/>
      <c r="KOP30" s="157"/>
      <c r="KOQ30" s="156"/>
      <c r="KOR30" s="157"/>
      <c r="KOS30" s="157"/>
      <c r="KOT30" s="156"/>
      <c r="KOU30" s="157"/>
      <c r="KOV30" s="157"/>
      <c r="KOW30" s="156"/>
      <c r="KOX30" s="157"/>
      <c r="KOY30" s="157"/>
      <c r="KOZ30" s="156"/>
      <c r="KPA30" s="157"/>
      <c r="KPB30" s="157"/>
      <c r="KPC30" s="156"/>
      <c r="KPD30" s="157"/>
      <c r="KPE30" s="157"/>
      <c r="KPF30" s="156"/>
      <c r="KPG30" s="157"/>
      <c r="KPH30" s="157"/>
      <c r="KPI30" s="156"/>
      <c r="KPJ30" s="157"/>
      <c r="KPK30" s="157"/>
      <c r="KPL30" s="156"/>
      <c r="KPM30" s="157"/>
      <c r="KPN30" s="157"/>
      <c r="KPO30" s="156"/>
      <c r="KPP30" s="157"/>
      <c r="KPQ30" s="157"/>
      <c r="KPR30" s="156"/>
      <c r="KPS30" s="157"/>
      <c r="KPT30" s="157"/>
      <c r="KPU30" s="156"/>
      <c r="KPV30" s="157"/>
      <c r="KPW30" s="157"/>
      <c r="KPX30" s="156"/>
      <c r="KPY30" s="157"/>
      <c r="KPZ30" s="157"/>
      <c r="KQA30" s="156"/>
      <c r="KQB30" s="157"/>
      <c r="KQC30" s="157"/>
      <c r="KQD30" s="156"/>
      <c r="KQE30" s="157"/>
      <c r="KQF30" s="157"/>
      <c r="KQG30" s="156"/>
      <c r="KQH30" s="157"/>
      <c r="KQI30" s="157"/>
      <c r="KQJ30" s="156"/>
      <c r="KQK30" s="157"/>
      <c r="KQL30" s="157"/>
      <c r="KQM30" s="156"/>
      <c r="KQN30" s="157"/>
      <c r="KQO30" s="157"/>
      <c r="KQP30" s="156"/>
      <c r="KQQ30" s="157"/>
      <c r="KQR30" s="157"/>
      <c r="KQS30" s="156"/>
      <c r="KQT30" s="157"/>
      <c r="KQU30" s="157"/>
      <c r="KQV30" s="156"/>
      <c r="KQW30" s="157"/>
      <c r="KQX30" s="157"/>
      <c r="KQY30" s="156"/>
      <c r="KQZ30" s="157"/>
      <c r="KRA30" s="157"/>
      <c r="KRB30" s="156"/>
      <c r="KRC30" s="157"/>
      <c r="KRD30" s="157"/>
      <c r="KRE30" s="156"/>
      <c r="KRF30" s="157"/>
      <c r="KRG30" s="157"/>
      <c r="KRH30" s="156"/>
      <c r="KRI30" s="157"/>
      <c r="KRJ30" s="157"/>
      <c r="KRK30" s="156"/>
      <c r="KRL30" s="157"/>
      <c r="KRM30" s="157"/>
      <c r="KRN30" s="156"/>
      <c r="KRO30" s="157"/>
      <c r="KRP30" s="157"/>
      <c r="KRQ30" s="156"/>
      <c r="KRR30" s="157"/>
      <c r="KRS30" s="157"/>
      <c r="KRT30" s="156"/>
      <c r="KRU30" s="157"/>
      <c r="KRV30" s="157"/>
      <c r="KRW30" s="156"/>
      <c r="KRX30" s="157"/>
      <c r="KRY30" s="157"/>
      <c r="KRZ30" s="156"/>
      <c r="KSA30" s="157"/>
      <c r="KSB30" s="157"/>
      <c r="KSC30" s="156"/>
      <c r="KSD30" s="157"/>
      <c r="KSE30" s="157"/>
      <c r="KSF30" s="156"/>
      <c r="KSG30" s="157"/>
      <c r="KSH30" s="157"/>
      <c r="KSI30" s="156"/>
      <c r="KSJ30" s="157"/>
      <c r="KSK30" s="157"/>
      <c r="KSL30" s="156"/>
      <c r="KSM30" s="157"/>
      <c r="KSN30" s="157"/>
      <c r="KSO30" s="156"/>
      <c r="KSP30" s="157"/>
      <c r="KSQ30" s="157"/>
      <c r="KSR30" s="156"/>
      <c r="KSS30" s="157"/>
      <c r="KST30" s="157"/>
      <c r="KSU30" s="156"/>
      <c r="KSV30" s="157"/>
      <c r="KSW30" s="157"/>
      <c r="KSX30" s="156"/>
      <c r="KSY30" s="157"/>
      <c r="KSZ30" s="157"/>
      <c r="KTA30" s="156"/>
      <c r="KTB30" s="157"/>
      <c r="KTC30" s="157"/>
      <c r="KTD30" s="156"/>
      <c r="KTE30" s="157"/>
      <c r="KTF30" s="157"/>
      <c r="KTG30" s="156"/>
      <c r="KTH30" s="157"/>
      <c r="KTI30" s="157"/>
      <c r="KTJ30" s="156"/>
      <c r="KTK30" s="157"/>
      <c r="KTL30" s="157"/>
      <c r="KTM30" s="156"/>
      <c r="KTN30" s="157"/>
      <c r="KTO30" s="157"/>
      <c r="KTP30" s="156"/>
      <c r="KTQ30" s="157"/>
      <c r="KTR30" s="157"/>
      <c r="KTS30" s="156"/>
      <c r="KTT30" s="157"/>
      <c r="KTU30" s="157"/>
      <c r="KTV30" s="156"/>
      <c r="KTW30" s="157"/>
      <c r="KTX30" s="157"/>
      <c r="KTY30" s="156"/>
      <c r="KTZ30" s="157"/>
      <c r="KUA30" s="157"/>
      <c r="KUB30" s="156"/>
      <c r="KUC30" s="157"/>
      <c r="KUD30" s="157"/>
      <c r="KUE30" s="156"/>
      <c r="KUF30" s="157"/>
      <c r="KUG30" s="157"/>
      <c r="KUH30" s="156"/>
      <c r="KUI30" s="157"/>
      <c r="KUJ30" s="157"/>
      <c r="KUK30" s="156"/>
      <c r="KUL30" s="157"/>
      <c r="KUM30" s="157"/>
      <c r="KUN30" s="156"/>
      <c r="KUO30" s="157"/>
      <c r="KUP30" s="157"/>
      <c r="KUQ30" s="156"/>
      <c r="KUR30" s="157"/>
      <c r="KUS30" s="157"/>
      <c r="KUT30" s="156"/>
      <c r="KUU30" s="157"/>
      <c r="KUV30" s="157"/>
      <c r="KUW30" s="156"/>
      <c r="KUX30" s="157"/>
      <c r="KUY30" s="157"/>
      <c r="KUZ30" s="156"/>
      <c r="KVA30" s="157"/>
      <c r="KVB30" s="157"/>
      <c r="KVC30" s="156"/>
      <c r="KVD30" s="157"/>
      <c r="KVE30" s="157"/>
      <c r="KVF30" s="156"/>
      <c r="KVG30" s="157"/>
      <c r="KVH30" s="157"/>
      <c r="KVI30" s="156"/>
      <c r="KVJ30" s="157"/>
      <c r="KVK30" s="157"/>
      <c r="KVL30" s="156"/>
      <c r="KVM30" s="157"/>
      <c r="KVN30" s="157"/>
      <c r="KVO30" s="156"/>
      <c r="KVP30" s="157"/>
      <c r="KVQ30" s="157"/>
      <c r="KVR30" s="156"/>
      <c r="KVS30" s="157"/>
      <c r="KVT30" s="157"/>
      <c r="KVU30" s="156"/>
      <c r="KVV30" s="157"/>
      <c r="KVW30" s="157"/>
      <c r="KVX30" s="156"/>
      <c r="KVY30" s="157"/>
      <c r="KVZ30" s="157"/>
      <c r="KWA30" s="156"/>
      <c r="KWB30" s="157"/>
      <c r="KWC30" s="157"/>
      <c r="KWD30" s="156"/>
      <c r="KWE30" s="157"/>
      <c r="KWF30" s="157"/>
      <c r="KWG30" s="156"/>
      <c r="KWH30" s="157"/>
      <c r="KWI30" s="157"/>
      <c r="KWJ30" s="156"/>
      <c r="KWK30" s="157"/>
      <c r="KWL30" s="157"/>
      <c r="KWM30" s="156"/>
      <c r="KWN30" s="157"/>
      <c r="KWO30" s="157"/>
      <c r="KWP30" s="156"/>
      <c r="KWQ30" s="157"/>
      <c r="KWR30" s="157"/>
      <c r="KWS30" s="156"/>
      <c r="KWT30" s="157"/>
      <c r="KWU30" s="157"/>
      <c r="KWV30" s="156"/>
      <c r="KWW30" s="157"/>
      <c r="KWX30" s="157"/>
      <c r="KWY30" s="156"/>
      <c r="KWZ30" s="157"/>
      <c r="KXA30" s="157"/>
      <c r="KXB30" s="156"/>
      <c r="KXC30" s="157"/>
      <c r="KXD30" s="157"/>
      <c r="KXE30" s="156"/>
      <c r="KXF30" s="157"/>
      <c r="KXG30" s="157"/>
      <c r="KXH30" s="156"/>
      <c r="KXI30" s="157"/>
      <c r="KXJ30" s="157"/>
      <c r="KXK30" s="156"/>
      <c r="KXL30" s="157"/>
      <c r="KXM30" s="157"/>
      <c r="KXN30" s="156"/>
      <c r="KXO30" s="157"/>
      <c r="KXP30" s="157"/>
      <c r="KXQ30" s="156"/>
      <c r="KXR30" s="157"/>
      <c r="KXS30" s="157"/>
      <c r="KXT30" s="156"/>
      <c r="KXU30" s="157"/>
      <c r="KXV30" s="157"/>
      <c r="KXW30" s="156"/>
      <c r="KXX30" s="157"/>
      <c r="KXY30" s="157"/>
      <c r="KXZ30" s="156"/>
      <c r="KYA30" s="157"/>
      <c r="KYB30" s="157"/>
      <c r="KYC30" s="156"/>
      <c r="KYD30" s="157"/>
      <c r="KYE30" s="157"/>
      <c r="KYF30" s="156"/>
      <c r="KYG30" s="157"/>
      <c r="KYH30" s="157"/>
      <c r="KYI30" s="156"/>
      <c r="KYJ30" s="157"/>
      <c r="KYK30" s="157"/>
      <c r="KYL30" s="156"/>
      <c r="KYM30" s="157"/>
      <c r="KYN30" s="157"/>
      <c r="KYO30" s="156"/>
      <c r="KYP30" s="157"/>
      <c r="KYQ30" s="157"/>
      <c r="KYR30" s="156"/>
      <c r="KYS30" s="157"/>
      <c r="KYT30" s="157"/>
      <c r="KYU30" s="156"/>
      <c r="KYV30" s="157"/>
      <c r="KYW30" s="157"/>
      <c r="KYX30" s="156"/>
      <c r="KYY30" s="157"/>
      <c r="KYZ30" s="157"/>
      <c r="KZA30" s="156"/>
      <c r="KZB30" s="157"/>
      <c r="KZC30" s="157"/>
      <c r="KZD30" s="156"/>
      <c r="KZE30" s="157"/>
      <c r="KZF30" s="157"/>
      <c r="KZG30" s="156"/>
      <c r="KZH30" s="157"/>
      <c r="KZI30" s="157"/>
      <c r="KZJ30" s="156"/>
      <c r="KZK30" s="157"/>
      <c r="KZL30" s="157"/>
      <c r="KZM30" s="156"/>
      <c r="KZN30" s="157"/>
      <c r="KZO30" s="157"/>
      <c r="KZP30" s="156"/>
      <c r="KZQ30" s="157"/>
      <c r="KZR30" s="157"/>
      <c r="KZS30" s="156"/>
      <c r="KZT30" s="157"/>
      <c r="KZU30" s="157"/>
      <c r="KZV30" s="156"/>
      <c r="KZW30" s="157"/>
      <c r="KZX30" s="157"/>
      <c r="KZY30" s="156"/>
      <c r="KZZ30" s="157"/>
      <c r="LAA30" s="157"/>
      <c r="LAB30" s="156"/>
      <c r="LAC30" s="157"/>
      <c r="LAD30" s="157"/>
      <c r="LAE30" s="156"/>
      <c r="LAF30" s="157"/>
      <c r="LAG30" s="157"/>
      <c r="LAH30" s="156"/>
      <c r="LAI30" s="157"/>
      <c r="LAJ30" s="157"/>
      <c r="LAK30" s="156"/>
      <c r="LAL30" s="157"/>
      <c r="LAM30" s="157"/>
      <c r="LAN30" s="156"/>
      <c r="LAO30" s="157"/>
      <c r="LAP30" s="157"/>
      <c r="LAQ30" s="156"/>
      <c r="LAR30" s="157"/>
      <c r="LAS30" s="157"/>
      <c r="LAT30" s="156"/>
      <c r="LAU30" s="157"/>
      <c r="LAV30" s="157"/>
      <c r="LAW30" s="156"/>
      <c r="LAX30" s="157"/>
      <c r="LAY30" s="157"/>
      <c r="LAZ30" s="156"/>
      <c r="LBA30" s="157"/>
      <c r="LBB30" s="157"/>
      <c r="LBC30" s="156"/>
      <c r="LBD30" s="157"/>
      <c r="LBE30" s="157"/>
      <c r="LBF30" s="156"/>
      <c r="LBG30" s="157"/>
      <c r="LBH30" s="157"/>
      <c r="LBI30" s="156"/>
      <c r="LBJ30" s="157"/>
      <c r="LBK30" s="157"/>
      <c r="LBL30" s="156"/>
      <c r="LBM30" s="157"/>
      <c r="LBN30" s="157"/>
      <c r="LBO30" s="156"/>
      <c r="LBP30" s="157"/>
      <c r="LBQ30" s="157"/>
      <c r="LBR30" s="156"/>
      <c r="LBS30" s="157"/>
      <c r="LBT30" s="157"/>
      <c r="LBU30" s="156"/>
      <c r="LBV30" s="157"/>
      <c r="LBW30" s="157"/>
      <c r="LBX30" s="156"/>
      <c r="LBY30" s="157"/>
      <c r="LBZ30" s="157"/>
      <c r="LCA30" s="156"/>
      <c r="LCB30" s="157"/>
      <c r="LCC30" s="157"/>
      <c r="LCD30" s="156"/>
      <c r="LCE30" s="157"/>
      <c r="LCF30" s="157"/>
      <c r="LCG30" s="156"/>
      <c r="LCH30" s="157"/>
      <c r="LCI30" s="157"/>
      <c r="LCJ30" s="156"/>
      <c r="LCK30" s="157"/>
      <c r="LCL30" s="157"/>
      <c r="LCM30" s="156"/>
      <c r="LCN30" s="157"/>
      <c r="LCO30" s="157"/>
      <c r="LCP30" s="156"/>
      <c r="LCQ30" s="157"/>
      <c r="LCR30" s="157"/>
      <c r="LCS30" s="156"/>
      <c r="LCT30" s="157"/>
      <c r="LCU30" s="157"/>
      <c r="LCV30" s="156"/>
      <c r="LCW30" s="157"/>
      <c r="LCX30" s="157"/>
      <c r="LCY30" s="156"/>
      <c r="LCZ30" s="157"/>
      <c r="LDA30" s="157"/>
      <c r="LDB30" s="156"/>
      <c r="LDC30" s="157"/>
      <c r="LDD30" s="157"/>
      <c r="LDE30" s="156"/>
      <c r="LDF30" s="157"/>
      <c r="LDG30" s="157"/>
      <c r="LDH30" s="156"/>
      <c r="LDI30" s="157"/>
      <c r="LDJ30" s="157"/>
      <c r="LDK30" s="156"/>
      <c r="LDL30" s="157"/>
      <c r="LDM30" s="157"/>
      <c r="LDN30" s="156"/>
      <c r="LDO30" s="157"/>
      <c r="LDP30" s="157"/>
      <c r="LDQ30" s="156"/>
      <c r="LDR30" s="157"/>
      <c r="LDS30" s="157"/>
      <c r="LDT30" s="156"/>
      <c r="LDU30" s="157"/>
      <c r="LDV30" s="157"/>
      <c r="LDW30" s="156"/>
      <c r="LDX30" s="157"/>
      <c r="LDY30" s="157"/>
      <c r="LDZ30" s="156"/>
      <c r="LEA30" s="157"/>
      <c r="LEB30" s="157"/>
      <c r="LEC30" s="156"/>
      <c r="LED30" s="157"/>
      <c r="LEE30" s="157"/>
      <c r="LEF30" s="156"/>
      <c r="LEG30" s="157"/>
      <c r="LEH30" s="157"/>
      <c r="LEI30" s="156"/>
      <c r="LEJ30" s="157"/>
      <c r="LEK30" s="157"/>
      <c r="LEL30" s="156"/>
      <c r="LEM30" s="157"/>
      <c r="LEN30" s="157"/>
      <c r="LEO30" s="156"/>
      <c r="LEP30" s="157"/>
      <c r="LEQ30" s="157"/>
      <c r="LER30" s="156"/>
      <c r="LES30" s="157"/>
      <c r="LET30" s="157"/>
      <c r="LEU30" s="156"/>
      <c r="LEV30" s="157"/>
      <c r="LEW30" s="157"/>
      <c r="LEX30" s="156"/>
      <c r="LEY30" s="157"/>
      <c r="LEZ30" s="157"/>
      <c r="LFA30" s="156"/>
      <c r="LFB30" s="157"/>
      <c r="LFC30" s="157"/>
      <c r="LFD30" s="156"/>
      <c r="LFE30" s="157"/>
      <c r="LFF30" s="157"/>
      <c r="LFG30" s="156"/>
      <c r="LFH30" s="157"/>
      <c r="LFI30" s="157"/>
      <c r="LFJ30" s="156"/>
      <c r="LFK30" s="157"/>
      <c r="LFL30" s="157"/>
      <c r="LFM30" s="156"/>
      <c r="LFN30" s="157"/>
      <c r="LFO30" s="157"/>
      <c r="LFP30" s="156"/>
      <c r="LFQ30" s="157"/>
      <c r="LFR30" s="157"/>
      <c r="LFS30" s="156"/>
      <c r="LFT30" s="157"/>
      <c r="LFU30" s="157"/>
      <c r="LFV30" s="156"/>
      <c r="LFW30" s="157"/>
      <c r="LFX30" s="157"/>
      <c r="LFY30" s="156"/>
      <c r="LFZ30" s="157"/>
      <c r="LGA30" s="157"/>
      <c r="LGB30" s="156"/>
      <c r="LGC30" s="157"/>
      <c r="LGD30" s="157"/>
      <c r="LGE30" s="156"/>
      <c r="LGF30" s="157"/>
      <c r="LGG30" s="157"/>
      <c r="LGH30" s="156"/>
      <c r="LGI30" s="157"/>
      <c r="LGJ30" s="157"/>
      <c r="LGK30" s="156"/>
      <c r="LGL30" s="157"/>
      <c r="LGM30" s="157"/>
      <c r="LGN30" s="156"/>
      <c r="LGO30" s="157"/>
      <c r="LGP30" s="157"/>
      <c r="LGQ30" s="156"/>
      <c r="LGR30" s="157"/>
      <c r="LGS30" s="157"/>
      <c r="LGT30" s="156"/>
      <c r="LGU30" s="157"/>
      <c r="LGV30" s="157"/>
      <c r="LGW30" s="156"/>
      <c r="LGX30" s="157"/>
      <c r="LGY30" s="157"/>
      <c r="LGZ30" s="156"/>
      <c r="LHA30" s="157"/>
      <c r="LHB30" s="157"/>
      <c r="LHC30" s="156"/>
      <c r="LHD30" s="157"/>
      <c r="LHE30" s="157"/>
      <c r="LHF30" s="156"/>
      <c r="LHG30" s="157"/>
      <c r="LHH30" s="157"/>
      <c r="LHI30" s="156"/>
      <c r="LHJ30" s="157"/>
      <c r="LHK30" s="157"/>
      <c r="LHL30" s="156"/>
      <c r="LHM30" s="157"/>
      <c r="LHN30" s="157"/>
      <c r="LHO30" s="156"/>
      <c r="LHP30" s="157"/>
      <c r="LHQ30" s="157"/>
      <c r="LHR30" s="156"/>
      <c r="LHS30" s="157"/>
      <c r="LHT30" s="157"/>
      <c r="LHU30" s="156"/>
      <c r="LHV30" s="157"/>
      <c r="LHW30" s="157"/>
      <c r="LHX30" s="156"/>
      <c r="LHY30" s="157"/>
      <c r="LHZ30" s="157"/>
      <c r="LIA30" s="156"/>
      <c r="LIB30" s="157"/>
      <c r="LIC30" s="157"/>
      <c r="LID30" s="156"/>
      <c r="LIE30" s="157"/>
      <c r="LIF30" s="157"/>
      <c r="LIG30" s="156"/>
      <c r="LIH30" s="157"/>
      <c r="LII30" s="157"/>
      <c r="LIJ30" s="156"/>
      <c r="LIK30" s="157"/>
      <c r="LIL30" s="157"/>
      <c r="LIM30" s="156"/>
      <c r="LIN30" s="157"/>
      <c r="LIO30" s="157"/>
      <c r="LIP30" s="156"/>
      <c r="LIQ30" s="157"/>
      <c r="LIR30" s="157"/>
      <c r="LIS30" s="156"/>
      <c r="LIT30" s="157"/>
      <c r="LIU30" s="157"/>
      <c r="LIV30" s="156"/>
      <c r="LIW30" s="157"/>
      <c r="LIX30" s="157"/>
      <c r="LIY30" s="156"/>
      <c r="LIZ30" s="157"/>
      <c r="LJA30" s="157"/>
      <c r="LJB30" s="156"/>
      <c r="LJC30" s="157"/>
      <c r="LJD30" s="157"/>
      <c r="LJE30" s="156"/>
      <c r="LJF30" s="157"/>
      <c r="LJG30" s="157"/>
      <c r="LJH30" s="156"/>
      <c r="LJI30" s="157"/>
      <c r="LJJ30" s="157"/>
      <c r="LJK30" s="156"/>
      <c r="LJL30" s="157"/>
      <c r="LJM30" s="157"/>
      <c r="LJN30" s="156"/>
      <c r="LJO30" s="157"/>
      <c r="LJP30" s="157"/>
      <c r="LJQ30" s="156"/>
      <c r="LJR30" s="157"/>
      <c r="LJS30" s="157"/>
      <c r="LJT30" s="156"/>
      <c r="LJU30" s="157"/>
      <c r="LJV30" s="157"/>
      <c r="LJW30" s="156"/>
      <c r="LJX30" s="157"/>
      <c r="LJY30" s="157"/>
      <c r="LJZ30" s="156"/>
      <c r="LKA30" s="157"/>
      <c r="LKB30" s="157"/>
      <c r="LKC30" s="156"/>
      <c r="LKD30" s="157"/>
      <c r="LKE30" s="157"/>
      <c r="LKF30" s="156"/>
      <c r="LKG30" s="157"/>
      <c r="LKH30" s="157"/>
      <c r="LKI30" s="156"/>
      <c r="LKJ30" s="157"/>
      <c r="LKK30" s="157"/>
      <c r="LKL30" s="156"/>
      <c r="LKM30" s="157"/>
      <c r="LKN30" s="157"/>
      <c r="LKO30" s="156"/>
      <c r="LKP30" s="157"/>
      <c r="LKQ30" s="157"/>
      <c r="LKR30" s="156"/>
      <c r="LKS30" s="157"/>
      <c r="LKT30" s="157"/>
      <c r="LKU30" s="156"/>
      <c r="LKV30" s="157"/>
      <c r="LKW30" s="157"/>
      <c r="LKX30" s="156"/>
      <c r="LKY30" s="157"/>
      <c r="LKZ30" s="157"/>
      <c r="LLA30" s="156"/>
      <c r="LLB30" s="157"/>
      <c r="LLC30" s="157"/>
      <c r="LLD30" s="156"/>
      <c r="LLE30" s="157"/>
      <c r="LLF30" s="157"/>
      <c r="LLG30" s="156"/>
      <c r="LLH30" s="157"/>
      <c r="LLI30" s="157"/>
      <c r="LLJ30" s="156"/>
      <c r="LLK30" s="157"/>
      <c r="LLL30" s="157"/>
      <c r="LLM30" s="156"/>
      <c r="LLN30" s="157"/>
      <c r="LLO30" s="157"/>
      <c r="LLP30" s="156"/>
      <c r="LLQ30" s="157"/>
      <c r="LLR30" s="157"/>
      <c r="LLS30" s="156"/>
      <c r="LLT30" s="157"/>
      <c r="LLU30" s="157"/>
      <c r="LLV30" s="156"/>
      <c r="LLW30" s="157"/>
      <c r="LLX30" s="157"/>
      <c r="LLY30" s="156"/>
      <c r="LLZ30" s="157"/>
      <c r="LMA30" s="157"/>
      <c r="LMB30" s="156"/>
      <c r="LMC30" s="157"/>
      <c r="LMD30" s="157"/>
      <c r="LME30" s="156"/>
      <c r="LMF30" s="157"/>
      <c r="LMG30" s="157"/>
      <c r="LMH30" s="156"/>
      <c r="LMI30" s="157"/>
      <c r="LMJ30" s="157"/>
      <c r="LMK30" s="156"/>
      <c r="LML30" s="157"/>
      <c r="LMM30" s="157"/>
      <c r="LMN30" s="156"/>
      <c r="LMO30" s="157"/>
      <c r="LMP30" s="157"/>
      <c r="LMQ30" s="156"/>
      <c r="LMR30" s="157"/>
      <c r="LMS30" s="157"/>
      <c r="LMT30" s="156"/>
      <c r="LMU30" s="157"/>
      <c r="LMV30" s="157"/>
      <c r="LMW30" s="156"/>
      <c r="LMX30" s="157"/>
      <c r="LMY30" s="157"/>
      <c r="LMZ30" s="156"/>
      <c r="LNA30" s="157"/>
      <c r="LNB30" s="157"/>
      <c r="LNC30" s="156"/>
      <c r="LND30" s="157"/>
      <c r="LNE30" s="157"/>
      <c r="LNF30" s="156"/>
      <c r="LNG30" s="157"/>
      <c r="LNH30" s="157"/>
      <c r="LNI30" s="156"/>
      <c r="LNJ30" s="157"/>
      <c r="LNK30" s="157"/>
      <c r="LNL30" s="156"/>
      <c r="LNM30" s="157"/>
      <c r="LNN30" s="157"/>
      <c r="LNO30" s="156"/>
      <c r="LNP30" s="157"/>
      <c r="LNQ30" s="157"/>
      <c r="LNR30" s="156"/>
      <c r="LNS30" s="157"/>
      <c r="LNT30" s="157"/>
      <c r="LNU30" s="156"/>
      <c r="LNV30" s="157"/>
      <c r="LNW30" s="157"/>
      <c r="LNX30" s="156"/>
      <c r="LNY30" s="157"/>
      <c r="LNZ30" s="157"/>
      <c r="LOA30" s="156"/>
      <c r="LOB30" s="157"/>
      <c r="LOC30" s="157"/>
      <c r="LOD30" s="156"/>
      <c r="LOE30" s="157"/>
      <c r="LOF30" s="157"/>
      <c r="LOG30" s="156"/>
      <c r="LOH30" s="157"/>
      <c r="LOI30" s="157"/>
      <c r="LOJ30" s="156"/>
      <c r="LOK30" s="157"/>
      <c r="LOL30" s="157"/>
      <c r="LOM30" s="156"/>
      <c r="LON30" s="157"/>
      <c r="LOO30" s="157"/>
      <c r="LOP30" s="156"/>
      <c r="LOQ30" s="157"/>
      <c r="LOR30" s="157"/>
      <c r="LOS30" s="156"/>
      <c r="LOT30" s="157"/>
      <c r="LOU30" s="157"/>
      <c r="LOV30" s="156"/>
      <c r="LOW30" s="157"/>
      <c r="LOX30" s="157"/>
      <c r="LOY30" s="156"/>
      <c r="LOZ30" s="157"/>
      <c r="LPA30" s="157"/>
      <c r="LPB30" s="156"/>
      <c r="LPC30" s="157"/>
      <c r="LPD30" s="157"/>
      <c r="LPE30" s="156"/>
      <c r="LPF30" s="157"/>
      <c r="LPG30" s="157"/>
      <c r="LPH30" s="156"/>
      <c r="LPI30" s="157"/>
      <c r="LPJ30" s="157"/>
      <c r="LPK30" s="156"/>
      <c r="LPL30" s="157"/>
      <c r="LPM30" s="157"/>
      <c r="LPN30" s="156"/>
      <c r="LPO30" s="157"/>
      <c r="LPP30" s="157"/>
      <c r="LPQ30" s="156"/>
      <c r="LPR30" s="157"/>
      <c r="LPS30" s="157"/>
      <c r="LPT30" s="156"/>
      <c r="LPU30" s="157"/>
      <c r="LPV30" s="157"/>
      <c r="LPW30" s="156"/>
      <c r="LPX30" s="157"/>
      <c r="LPY30" s="157"/>
      <c r="LPZ30" s="156"/>
      <c r="LQA30" s="157"/>
      <c r="LQB30" s="157"/>
      <c r="LQC30" s="156"/>
      <c r="LQD30" s="157"/>
      <c r="LQE30" s="157"/>
      <c r="LQF30" s="156"/>
      <c r="LQG30" s="157"/>
      <c r="LQH30" s="157"/>
      <c r="LQI30" s="156"/>
      <c r="LQJ30" s="157"/>
      <c r="LQK30" s="157"/>
      <c r="LQL30" s="156"/>
      <c r="LQM30" s="157"/>
      <c r="LQN30" s="157"/>
      <c r="LQO30" s="156"/>
      <c r="LQP30" s="157"/>
      <c r="LQQ30" s="157"/>
      <c r="LQR30" s="156"/>
      <c r="LQS30" s="157"/>
      <c r="LQT30" s="157"/>
      <c r="LQU30" s="156"/>
      <c r="LQV30" s="157"/>
      <c r="LQW30" s="157"/>
      <c r="LQX30" s="156"/>
      <c r="LQY30" s="157"/>
      <c r="LQZ30" s="157"/>
      <c r="LRA30" s="156"/>
      <c r="LRB30" s="157"/>
      <c r="LRC30" s="157"/>
      <c r="LRD30" s="156"/>
      <c r="LRE30" s="157"/>
      <c r="LRF30" s="157"/>
      <c r="LRG30" s="156"/>
      <c r="LRH30" s="157"/>
      <c r="LRI30" s="157"/>
      <c r="LRJ30" s="156"/>
      <c r="LRK30" s="157"/>
      <c r="LRL30" s="157"/>
      <c r="LRM30" s="156"/>
      <c r="LRN30" s="157"/>
      <c r="LRO30" s="157"/>
      <c r="LRP30" s="156"/>
      <c r="LRQ30" s="157"/>
      <c r="LRR30" s="157"/>
      <c r="LRS30" s="156"/>
      <c r="LRT30" s="157"/>
      <c r="LRU30" s="157"/>
      <c r="LRV30" s="156"/>
      <c r="LRW30" s="157"/>
      <c r="LRX30" s="157"/>
      <c r="LRY30" s="156"/>
      <c r="LRZ30" s="157"/>
      <c r="LSA30" s="157"/>
      <c r="LSB30" s="156"/>
      <c r="LSC30" s="157"/>
      <c r="LSD30" s="157"/>
      <c r="LSE30" s="156"/>
      <c r="LSF30" s="157"/>
      <c r="LSG30" s="157"/>
      <c r="LSH30" s="156"/>
      <c r="LSI30" s="157"/>
      <c r="LSJ30" s="157"/>
      <c r="LSK30" s="156"/>
      <c r="LSL30" s="157"/>
      <c r="LSM30" s="157"/>
      <c r="LSN30" s="156"/>
      <c r="LSO30" s="157"/>
      <c r="LSP30" s="157"/>
      <c r="LSQ30" s="156"/>
      <c r="LSR30" s="157"/>
      <c r="LSS30" s="157"/>
      <c r="LST30" s="156"/>
      <c r="LSU30" s="157"/>
      <c r="LSV30" s="157"/>
      <c r="LSW30" s="156"/>
      <c r="LSX30" s="157"/>
      <c r="LSY30" s="157"/>
      <c r="LSZ30" s="156"/>
      <c r="LTA30" s="157"/>
      <c r="LTB30" s="157"/>
      <c r="LTC30" s="156"/>
      <c r="LTD30" s="157"/>
      <c r="LTE30" s="157"/>
      <c r="LTF30" s="156"/>
      <c r="LTG30" s="157"/>
      <c r="LTH30" s="157"/>
      <c r="LTI30" s="156"/>
      <c r="LTJ30" s="157"/>
      <c r="LTK30" s="157"/>
      <c r="LTL30" s="156"/>
      <c r="LTM30" s="157"/>
      <c r="LTN30" s="157"/>
      <c r="LTO30" s="156"/>
      <c r="LTP30" s="157"/>
      <c r="LTQ30" s="157"/>
      <c r="LTR30" s="156"/>
      <c r="LTS30" s="157"/>
      <c r="LTT30" s="157"/>
      <c r="LTU30" s="156"/>
      <c r="LTV30" s="157"/>
      <c r="LTW30" s="157"/>
      <c r="LTX30" s="156"/>
      <c r="LTY30" s="157"/>
      <c r="LTZ30" s="157"/>
      <c r="LUA30" s="156"/>
      <c r="LUB30" s="157"/>
      <c r="LUC30" s="157"/>
      <c r="LUD30" s="156"/>
      <c r="LUE30" s="157"/>
      <c r="LUF30" s="157"/>
      <c r="LUG30" s="156"/>
      <c r="LUH30" s="157"/>
      <c r="LUI30" s="157"/>
      <c r="LUJ30" s="156"/>
      <c r="LUK30" s="157"/>
      <c r="LUL30" s="157"/>
      <c r="LUM30" s="156"/>
      <c r="LUN30" s="157"/>
      <c r="LUO30" s="157"/>
      <c r="LUP30" s="156"/>
      <c r="LUQ30" s="157"/>
      <c r="LUR30" s="157"/>
      <c r="LUS30" s="156"/>
      <c r="LUT30" s="157"/>
      <c r="LUU30" s="157"/>
      <c r="LUV30" s="156"/>
      <c r="LUW30" s="157"/>
      <c r="LUX30" s="157"/>
      <c r="LUY30" s="156"/>
      <c r="LUZ30" s="157"/>
      <c r="LVA30" s="157"/>
      <c r="LVB30" s="156"/>
      <c r="LVC30" s="157"/>
      <c r="LVD30" s="157"/>
      <c r="LVE30" s="156"/>
      <c r="LVF30" s="157"/>
      <c r="LVG30" s="157"/>
      <c r="LVH30" s="156"/>
      <c r="LVI30" s="157"/>
      <c r="LVJ30" s="157"/>
      <c r="LVK30" s="156"/>
      <c r="LVL30" s="157"/>
      <c r="LVM30" s="157"/>
      <c r="LVN30" s="156"/>
      <c r="LVO30" s="157"/>
      <c r="LVP30" s="157"/>
      <c r="LVQ30" s="156"/>
      <c r="LVR30" s="157"/>
      <c r="LVS30" s="157"/>
      <c r="LVT30" s="156"/>
      <c r="LVU30" s="157"/>
      <c r="LVV30" s="157"/>
      <c r="LVW30" s="156"/>
      <c r="LVX30" s="157"/>
      <c r="LVY30" s="157"/>
      <c r="LVZ30" s="156"/>
      <c r="LWA30" s="157"/>
      <c r="LWB30" s="157"/>
      <c r="LWC30" s="156"/>
      <c r="LWD30" s="157"/>
      <c r="LWE30" s="157"/>
      <c r="LWF30" s="156"/>
      <c r="LWG30" s="157"/>
      <c r="LWH30" s="157"/>
      <c r="LWI30" s="156"/>
      <c r="LWJ30" s="157"/>
      <c r="LWK30" s="157"/>
      <c r="LWL30" s="156"/>
      <c r="LWM30" s="157"/>
      <c r="LWN30" s="157"/>
      <c r="LWO30" s="156"/>
      <c r="LWP30" s="157"/>
      <c r="LWQ30" s="157"/>
      <c r="LWR30" s="156"/>
      <c r="LWS30" s="157"/>
      <c r="LWT30" s="157"/>
      <c r="LWU30" s="156"/>
      <c r="LWV30" s="157"/>
      <c r="LWW30" s="157"/>
      <c r="LWX30" s="156"/>
      <c r="LWY30" s="157"/>
      <c r="LWZ30" s="157"/>
      <c r="LXA30" s="156"/>
      <c r="LXB30" s="157"/>
      <c r="LXC30" s="157"/>
      <c r="LXD30" s="156"/>
      <c r="LXE30" s="157"/>
      <c r="LXF30" s="157"/>
      <c r="LXG30" s="156"/>
      <c r="LXH30" s="157"/>
      <c r="LXI30" s="157"/>
      <c r="LXJ30" s="156"/>
      <c r="LXK30" s="157"/>
      <c r="LXL30" s="157"/>
      <c r="LXM30" s="156"/>
      <c r="LXN30" s="157"/>
      <c r="LXO30" s="157"/>
      <c r="LXP30" s="156"/>
      <c r="LXQ30" s="157"/>
      <c r="LXR30" s="157"/>
      <c r="LXS30" s="156"/>
      <c r="LXT30" s="157"/>
      <c r="LXU30" s="157"/>
      <c r="LXV30" s="156"/>
      <c r="LXW30" s="157"/>
      <c r="LXX30" s="157"/>
      <c r="LXY30" s="156"/>
      <c r="LXZ30" s="157"/>
      <c r="LYA30" s="157"/>
      <c r="LYB30" s="156"/>
      <c r="LYC30" s="157"/>
      <c r="LYD30" s="157"/>
      <c r="LYE30" s="156"/>
      <c r="LYF30" s="157"/>
      <c r="LYG30" s="157"/>
      <c r="LYH30" s="156"/>
      <c r="LYI30" s="157"/>
      <c r="LYJ30" s="157"/>
      <c r="LYK30" s="156"/>
      <c r="LYL30" s="157"/>
      <c r="LYM30" s="157"/>
      <c r="LYN30" s="156"/>
      <c r="LYO30" s="157"/>
      <c r="LYP30" s="157"/>
      <c r="LYQ30" s="156"/>
      <c r="LYR30" s="157"/>
      <c r="LYS30" s="157"/>
      <c r="LYT30" s="156"/>
      <c r="LYU30" s="157"/>
      <c r="LYV30" s="157"/>
      <c r="LYW30" s="156"/>
      <c r="LYX30" s="157"/>
      <c r="LYY30" s="157"/>
      <c r="LYZ30" s="156"/>
      <c r="LZA30" s="157"/>
      <c r="LZB30" s="157"/>
      <c r="LZC30" s="156"/>
      <c r="LZD30" s="157"/>
      <c r="LZE30" s="157"/>
      <c r="LZF30" s="156"/>
      <c r="LZG30" s="157"/>
      <c r="LZH30" s="157"/>
      <c r="LZI30" s="156"/>
      <c r="LZJ30" s="157"/>
      <c r="LZK30" s="157"/>
      <c r="LZL30" s="156"/>
      <c r="LZM30" s="157"/>
      <c r="LZN30" s="157"/>
      <c r="LZO30" s="156"/>
      <c r="LZP30" s="157"/>
      <c r="LZQ30" s="157"/>
      <c r="LZR30" s="156"/>
      <c r="LZS30" s="157"/>
      <c r="LZT30" s="157"/>
      <c r="LZU30" s="156"/>
      <c r="LZV30" s="157"/>
      <c r="LZW30" s="157"/>
      <c r="LZX30" s="156"/>
      <c r="LZY30" s="157"/>
      <c r="LZZ30" s="157"/>
      <c r="MAA30" s="156"/>
      <c r="MAB30" s="157"/>
      <c r="MAC30" s="157"/>
      <c r="MAD30" s="156"/>
      <c r="MAE30" s="157"/>
      <c r="MAF30" s="157"/>
      <c r="MAG30" s="156"/>
      <c r="MAH30" s="157"/>
      <c r="MAI30" s="157"/>
      <c r="MAJ30" s="156"/>
      <c r="MAK30" s="157"/>
      <c r="MAL30" s="157"/>
      <c r="MAM30" s="156"/>
      <c r="MAN30" s="157"/>
      <c r="MAO30" s="157"/>
      <c r="MAP30" s="156"/>
      <c r="MAQ30" s="157"/>
      <c r="MAR30" s="157"/>
      <c r="MAS30" s="156"/>
      <c r="MAT30" s="157"/>
      <c r="MAU30" s="157"/>
      <c r="MAV30" s="156"/>
      <c r="MAW30" s="157"/>
      <c r="MAX30" s="157"/>
      <c r="MAY30" s="156"/>
      <c r="MAZ30" s="157"/>
      <c r="MBA30" s="157"/>
      <c r="MBB30" s="156"/>
      <c r="MBC30" s="157"/>
      <c r="MBD30" s="157"/>
      <c r="MBE30" s="156"/>
      <c r="MBF30" s="157"/>
      <c r="MBG30" s="157"/>
      <c r="MBH30" s="156"/>
      <c r="MBI30" s="157"/>
      <c r="MBJ30" s="157"/>
      <c r="MBK30" s="156"/>
      <c r="MBL30" s="157"/>
      <c r="MBM30" s="157"/>
      <c r="MBN30" s="156"/>
      <c r="MBO30" s="157"/>
      <c r="MBP30" s="157"/>
      <c r="MBQ30" s="156"/>
      <c r="MBR30" s="157"/>
      <c r="MBS30" s="157"/>
      <c r="MBT30" s="156"/>
      <c r="MBU30" s="157"/>
      <c r="MBV30" s="157"/>
      <c r="MBW30" s="156"/>
      <c r="MBX30" s="157"/>
      <c r="MBY30" s="157"/>
      <c r="MBZ30" s="156"/>
      <c r="MCA30" s="157"/>
      <c r="MCB30" s="157"/>
      <c r="MCC30" s="156"/>
      <c r="MCD30" s="157"/>
      <c r="MCE30" s="157"/>
      <c r="MCF30" s="156"/>
      <c r="MCG30" s="157"/>
      <c r="MCH30" s="157"/>
      <c r="MCI30" s="156"/>
      <c r="MCJ30" s="157"/>
      <c r="MCK30" s="157"/>
      <c r="MCL30" s="156"/>
      <c r="MCM30" s="157"/>
      <c r="MCN30" s="157"/>
      <c r="MCO30" s="156"/>
      <c r="MCP30" s="157"/>
      <c r="MCQ30" s="157"/>
      <c r="MCR30" s="156"/>
      <c r="MCS30" s="157"/>
      <c r="MCT30" s="157"/>
      <c r="MCU30" s="156"/>
      <c r="MCV30" s="157"/>
      <c r="MCW30" s="157"/>
      <c r="MCX30" s="156"/>
      <c r="MCY30" s="157"/>
      <c r="MCZ30" s="157"/>
      <c r="MDA30" s="156"/>
      <c r="MDB30" s="157"/>
      <c r="MDC30" s="157"/>
      <c r="MDD30" s="156"/>
      <c r="MDE30" s="157"/>
      <c r="MDF30" s="157"/>
      <c r="MDG30" s="156"/>
      <c r="MDH30" s="157"/>
      <c r="MDI30" s="157"/>
      <c r="MDJ30" s="156"/>
      <c r="MDK30" s="157"/>
      <c r="MDL30" s="157"/>
      <c r="MDM30" s="156"/>
      <c r="MDN30" s="157"/>
      <c r="MDO30" s="157"/>
      <c r="MDP30" s="156"/>
      <c r="MDQ30" s="157"/>
      <c r="MDR30" s="157"/>
      <c r="MDS30" s="156"/>
      <c r="MDT30" s="157"/>
      <c r="MDU30" s="157"/>
      <c r="MDV30" s="156"/>
      <c r="MDW30" s="157"/>
      <c r="MDX30" s="157"/>
      <c r="MDY30" s="156"/>
      <c r="MDZ30" s="157"/>
      <c r="MEA30" s="157"/>
      <c r="MEB30" s="156"/>
      <c r="MEC30" s="157"/>
      <c r="MED30" s="157"/>
      <c r="MEE30" s="156"/>
      <c r="MEF30" s="157"/>
      <c r="MEG30" s="157"/>
      <c r="MEH30" s="156"/>
      <c r="MEI30" s="157"/>
      <c r="MEJ30" s="157"/>
      <c r="MEK30" s="156"/>
      <c r="MEL30" s="157"/>
      <c r="MEM30" s="157"/>
      <c r="MEN30" s="156"/>
      <c r="MEO30" s="157"/>
      <c r="MEP30" s="157"/>
      <c r="MEQ30" s="156"/>
      <c r="MER30" s="157"/>
      <c r="MES30" s="157"/>
      <c r="MET30" s="156"/>
      <c r="MEU30" s="157"/>
      <c r="MEV30" s="157"/>
      <c r="MEW30" s="156"/>
      <c r="MEX30" s="157"/>
      <c r="MEY30" s="157"/>
      <c r="MEZ30" s="156"/>
      <c r="MFA30" s="157"/>
      <c r="MFB30" s="157"/>
      <c r="MFC30" s="156"/>
      <c r="MFD30" s="157"/>
      <c r="MFE30" s="157"/>
      <c r="MFF30" s="156"/>
      <c r="MFG30" s="157"/>
      <c r="MFH30" s="157"/>
      <c r="MFI30" s="156"/>
      <c r="MFJ30" s="157"/>
      <c r="MFK30" s="157"/>
      <c r="MFL30" s="156"/>
      <c r="MFM30" s="157"/>
      <c r="MFN30" s="157"/>
      <c r="MFO30" s="156"/>
      <c r="MFP30" s="157"/>
      <c r="MFQ30" s="157"/>
      <c r="MFR30" s="156"/>
      <c r="MFS30" s="157"/>
      <c r="MFT30" s="157"/>
      <c r="MFU30" s="156"/>
      <c r="MFV30" s="157"/>
      <c r="MFW30" s="157"/>
      <c r="MFX30" s="156"/>
      <c r="MFY30" s="157"/>
      <c r="MFZ30" s="157"/>
      <c r="MGA30" s="156"/>
      <c r="MGB30" s="157"/>
      <c r="MGC30" s="157"/>
      <c r="MGD30" s="156"/>
      <c r="MGE30" s="157"/>
      <c r="MGF30" s="157"/>
      <c r="MGG30" s="156"/>
      <c r="MGH30" s="157"/>
      <c r="MGI30" s="157"/>
      <c r="MGJ30" s="156"/>
      <c r="MGK30" s="157"/>
      <c r="MGL30" s="157"/>
      <c r="MGM30" s="156"/>
      <c r="MGN30" s="157"/>
      <c r="MGO30" s="157"/>
      <c r="MGP30" s="156"/>
      <c r="MGQ30" s="157"/>
      <c r="MGR30" s="157"/>
      <c r="MGS30" s="156"/>
      <c r="MGT30" s="157"/>
      <c r="MGU30" s="157"/>
      <c r="MGV30" s="156"/>
      <c r="MGW30" s="157"/>
      <c r="MGX30" s="157"/>
      <c r="MGY30" s="156"/>
      <c r="MGZ30" s="157"/>
      <c r="MHA30" s="157"/>
      <c r="MHB30" s="156"/>
      <c r="MHC30" s="157"/>
      <c r="MHD30" s="157"/>
      <c r="MHE30" s="156"/>
      <c r="MHF30" s="157"/>
      <c r="MHG30" s="157"/>
      <c r="MHH30" s="156"/>
      <c r="MHI30" s="157"/>
      <c r="MHJ30" s="157"/>
      <c r="MHK30" s="156"/>
      <c r="MHL30" s="157"/>
      <c r="MHM30" s="157"/>
      <c r="MHN30" s="156"/>
      <c r="MHO30" s="157"/>
      <c r="MHP30" s="157"/>
      <c r="MHQ30" s="156"/>
      <c r="MHR30" s="157"/>
      <c r="MHS30" s="157"/>
      <c r="MHT30" s="156"/>
      <c r="MHU30" s="157"/>
      <c r="MHV30" s="157"/>
      <c r="MHW30" s="156"/>
      <c r="MHX30" s="157"/>
      <c r="MHY30" s="157"/>
      <c r="MHZ30" s="156"/>
      <c r="MIA30" s="157"/>
      <c r="MIB30" s="157"/>
      <c r="MIC30" s="156"/>
      <c r="MID30" s="157"/>
      <c r="MIE30" s="157"/>
      <c r="MIF30" s="156"/>
      <c r="MIG30" s="157"/>
      <c r="MIH30" s="157"/>
      <c r="MII30" s="156"/>
      <c r="MIJ30" s="157"/>
      <c r="MIK30" s="157"/>
      <c r="MIL30" s="156"/>
      <c r="MIM30" s="157"/>
      <c r="MIN30" s="157"/>
      <c r="MIO30" s="156"/>
      <c r="MIP30" s="157"/>
      <c r="MIQ30" s="157"/>
      <c r="MIR30" s="156"/>
      <c r="MIS30" s="157"/>
      <c r="MIT30" s="157"/>
      <c r="MIU30" s="156"/>
      <c r="MIV30" s="157"/>
      <c r="MIW30" s="157"/>
      <c r="MIX30" s="156"/>
      <c r="MIY30" s="157"/>
      <c r="MIZ30" s="157"/>
      <c r="MJA30" s="156"/>
      <c r="MJB30" s="157"/>
      <c r="MJC30" s="157"/>
      <c r="MJD30" s="156"/>
      <c r="MJE30" s="157"/>
      <c r="MJF30" s="157"/>
      <c r="MJG30" s="156"/>
      <c r="MJH30" s="157"/>
      <c r="MJI30" s="157"/>
      <c r="MJJ30" s="156"/>
      <c r="MJK30" s="157"/>
      <c r="MJL30" s="157"/>
      <c r="MJM30" s="156"/>
      <c r="MJN30" s="157"/>
      <c r="MJO30" s="157"/>
      <c r="MJP30" s="156"/>
      <c r="MJQ30" s="157"/>
      <c r="MJR30" s="157"/>
      <c r="MJS30" s="156"/>
      <c r="MJT30" s="157"/>
      <c r="MJU30" s="157"/>
      <c r="MJV30" s="156"/>
      <c r="MJW30" s="157"/>
      <c r="MJX30" s="157"/>
      <c r="MJY30" s="156"/>
      <c r="MJZ30" s="157"/>
      <c r="MKA30" s="157"/>
      <c r="MKB30" s="156"/>
      <c r="MKC30" s="157"/>
      <c r="MKD30" s="157"/>
      <c r="MKE30" s="156"/>
      <c r="MKF30" s="157"/>
      <c r="MKG30" s="157"/>
      <c r="MKH30" s="156"/>
      <c r="MKI30" s="157"/>
      <c r="MKJ30" s="157"/>
      <c r="MKK30" s="156"/>
      <c r="MKL30" s="157"/>
      <c r="MKM30" s="157"/>
      <c r="MKN30" s="156"/>
      <c r="MKO30" s="157"/>
      <c r="MKP30" s="157"/>
      <c r="MKQ30" s="156"/>
      <c r="MKR30" s="157"/>
      <c r="MKS30" s="157"/>
      <c r="MKT30" s="156"/>
      <c r="MKU30" s="157"/>
      <c r="MKV30" s="157"/>
      <c r="MKW30" s="156"/>
      <c r="MKX30" s="157"/>
      <c r="MKY30" s="157"/>
      <c r="MKZ30" s="156"/>
      <c r="MLA30" s="157"/>
      <c r="MLB30" s="157"/>
      <c r="MLC30" s="156"/>
      <c r="MLD30" s="157"/>
      <c r="MLE30" s="157"/>
      <c r="MLF30" s="156"/>
      <c r="MLG30" s="157"/>
      <c r="MLH30" s="157"/>
      <c r="MLI30" s="156"/>
      <c r="MLJ30" s="157"/>
      <c r="MLK30" s="157"/>
      <c r="MLL30" s="156"/>
      <c r="MLM30" s="157"/>
      <c r="MLN30" s="157"/>
      <c r="MLO30" s="156"/>
      <c r="MLP30" s="157"/>
      <c r="MLQ30" s="157"/>
      <c r="MLR30" s="156"/>
      <c r="MLS30" s="157"/>
      <c r="MLT30" s="157"/>
      <c r="MLU30" s="156"/>
      <c r="MLV30" s="157"/>
      <c r="MLW30" s="157"/>
      <c r="MLX30" s="156"/>
      <c r="MLY30" s="157"/>
      <c r="MLZ30" s="157"/>
      <c r="MMA30" s="156"/>
      <c r="MMB30" s="157"/>
      <c r="MMC30" s="157"/>
      <c r="MMD30" s="156"/>
      <c r="MME30" s="157"/>
      <c r="MMF30" s="157"/>
      <c r="MMG30" s="156"/>
      <c r="MMH30" s="157"/>
      <c r="MMI30" s="157"/>
      <c r="MMJ30" s="156"/>
      <c r="MMK30" s="157"/>
      <c r="MML30" s="157"/>
      <c r="MMM30" s="156"/>
      <c r="MMN30" s="157"/>
      <c r="MMO30" s="157"/>
      <c r="MMP30" s="156"/>
      <c r="MMQ30" s="157"/>
      <c r="MMR30" s="157"/>
      <c r="MMS30" s="156"/>
      <c r="MMT30" s="157"/>
      <c r="MMU30" s="157"/>
      <c r="MMV30" s="156"/>
      <c r="MMW30" s="157"/>
      <c r="MMX30" s="157"/>
      <c r="MMY30" s="156"/>
      <c r="MMZ30" s="157"/>
      <c r="MNA30" s="157"/>
      <c r="MNB30" s="156"/>
      <c r="MNC30" s="157"/>
      <c r="MND30" s="157"/>
      <c r="MNE30" s="156"/>
      <c r="MNF30" s="157"/>
      <c r="MNG30" s="157"/>
      <c r="MNH30" s="156"/>
      <c r="MNI30" s="157"/>
      <c r="MNJ30" s="157"/>
      <c r="MNK30" s="156"/>
      <c r="MNL30" s="157"/>
      <c r="MNM30" s="157"/>
      <c r="MNN30" s="156"/>
      <c r="MNO30" s="157"/>
      <c r="MNP30" s="157"/>
      <c r="MNQ30" s="156"/>
      <c r="MNR30" s="157"/>
      <c r="MNS30" s="157"/>
      <c r="MNT30" s="156"/>
      <c r="MNU30" s="157"/>
      <c r="MNV30" s="157"/>
      <c r="MNW30" s="156"/>
      <c r="MNX30" s="157"/>
      <c r="MNY30" s="157"/>
      <c r="MNZ30" s="156"/>
      <c r="MOA30" s="157"/>
      <c r="MOB30" s="157"/>
      <c r="MOC30" s="156"/>
      <c r="MOD30" s="157"/>
      <c r="MOE30" s="157"/>
      <c r="MOF30" s="156"/>
      <c r="MOG30" s="157"/>
      <c r="MOH30" s="157"/>
      <c r="MOI30" s="156"/>
      <c r="MOJ30" s="157"/>
      <c r="MOK30" s="157"/>
      <c r="MOL30" s="156"/>
      <c r="MOM30" s="157"/>
      <c r="MON30" s="157"/>
      <c r="MOO30" s="156"/>
      <c r="MOP30" s="157"/>
      <c r="MOQ30" s="157"/>
      <c r="MOR30" s="156"/>
      <c r="MOS30" s="157"/>
      <c r="MOT30" s="157"/>
      <c r="MOU30" s="156"/>
      <c r="MOV30" s="157"/>
      <c r="MOW30" s="157"/>
      <c r="MOX30" s="156"/>
      <c r="MOY30" s="157"/>
      <c r="MOZ30" s="157"/>
      <c r="MPA30" s="156"/>
      <c r="MPB30" s="157"/>
      <c r="MPC30" s="157"/>
      <c r="MPD30" s="156"/>
      <c r="MPE30" s="157"/>
      <c r="MPF30" s="157"/>
      <c r="MPG30" s="156"/>
      <c r="MPH30" s="157"/>
      <c r="MPI30" s="157"/>
      <c r="MPJ30" s="156"/>
      <c r="MPK30" s="157"/>
      <c r="MPL30" s="157"/>
      <c r="MPM30" s="156"/>
      <c r="MPN30" s="157"/>
      <c r="MPO30" s="157"/>
      <c r="MPP30" s="156"/>
      <c r="MPQ30" s="157"/>
      <c r="MPR30" s="157"/>
      <c r="MPS30" s="156"/>
      <c r="MPT30" s="157"/>
      <c r="MPU30" s="157"/>
      <c r="MPV30" s="156"/>
      <c r="MPW30" s="157"/>
      <c r="MPX30" s="157"/>
      <c r="MPY30" s="156"/>
      <c r="MPZ30" s="157"/>
      <c r="MQA30" s="157"/>
      <c r="MQB30" s="156"/>
      <c r="MQC30" s="157"/>
      <c r="MQD30" s="157"/>
      <c r="MQE30" s="156"/>
      <c r="MQF30" s="157"/>
      <c r="MQG30" s="157"/>
      <c r="MQH30" s="156"/>
      <c r="MQI30" s="157"/>
      <c r="MQJ30" s="157"/>
      <c r="MQK30" s="156"/>
      <c r="MQL30" s="157"/>
      <c r="MQM30" s="157"/>
      <c r="MQN30" s="156"/>
      <c r="MQO30" s="157"/>
      <c r="MQP30" s="157"/>
      <c r="MQQ30" s="156"/>
      <c r="MQR30" s="157"/>
      <c r="MQS30" s="157"/>
      <c r="MQT30" s="156"/>
      <c r="MQU30" s="157"/>
      <c r="MQV30" s="157"/>
      <c r="MQW30" s="156"/>
      <c r="MQX30" s="157"/>
      <c r="MQY30" s="157"/>
      <c r="MQZ30" s="156"/>
      <c r="MRA30" s="157"/>
      <c r="MRB30" s="157"/>
      <c r="MRC30" s="156"/>
      <c r="MRD30" s="157"/>
      <c r="MRE30" s="157"/>
      <c r="MRF30" s="156"/>
      <c r="MRG30" s="157"/>
      <c r="MRH30" s="157"/>
      <c r="MRI30" s="156"/>
      <c r="MRJ30" s="157"/>
      <c r="MRK30" s="157"/>
      <c r="MRL30" s="156"/>
      <c r="MRM30" s="157"/>
      <c r="MRN30" s="157"/>
      <c r="MRO30" s="156"/>
      <c r="MRP30" s="157"/>
      <c r="MRQ30" s="157"/>
      <c r="MRR30" s="156"/>
      <c r="MRS30" s="157"/>
      <c r="MRT30" s="157"/>
      <c r="MRU30" s="156"/>
      <c r="MRV30" s="157"/>
      <c r="MRW30" s="157"/>
      <c r="MRX30" s="156"/>
      <c r="MRY30" s="157"/>
      <c r="MRZ30" s="157"/>
      <c r="MSA30" s="156"/>
      <c r="MSB30" s="157"/>
      <c r="MSC30" s="157"/>
      <c r="MSD30" s="156"/>
      <c r="MSE30" s="157"/>
      <c r="MSF30" s="157"/>
      <c r="MSG30" s="156"/>
      <c r="MSH30" s="157"/>
      <c r="MSI30" s="157"/>
      <c r="MSJ30" s="156"/>
      <c r="MSK30" s="157"/>
      <c r="MSL30" s="157"/>
      <c r="MSM30" s="156"/>
      <c r="MSN30" s="157"/>
      <c r="MSO30" s="157"/>
      <c r="MSP30" s="156"/>
      <c r="MSQ30" s="157"/>
      <c r="MSR30" s="157"/>
      <c r="MSS30" s="156"/>
      <c r="MST30" s="157"/>
      <c r="MSU30" s="157"/>
      <c r="MSV30" s="156"/>
      <c r="MSW30" s="157"/>
      <c r="MSX30" s="157"/>
      <c r="MSY30" s="156"/>
      <c r="MSZ30" s="157"/>
      <c r="MTA30" s="157"/>
      <c r="MTB30" s="156"/>
      <c r="MTC30" s="157"/>
      <c r="MTD30" s="157"/>
      <c r="MTE30" s="156"/>
      <c r="MTF30" s="157"/>
      <c r="MTG30" s="157"/>
      <c r="MTH30" s="156"/>
      <c r="MTI30" s="157"/>
      <c r="MTJ30" s="157"/>
      <c r="MTK30" s="156"/>
      <c r="MTL30" s="157"/>
      <c r="MTM30" s="157"/>
      <c r="MTN30" s="156"/>
      <c r="MTO30" s="157"/>
      <c r="MTP30" s="157"/>
      <c r="MTQ30" s="156"/>
      <c r="MTR30" s="157"/>
      <c r="MTS30" s="157"/>
      <c r="MTT30" s="156"/>
      <c r="MTU30" s="157"/>
      <c r="MTV30" s="157"/>
      <c r="MTW30" s="156"/>
      <c r="MTX30" s="157"/>
      <c r="MTY30" s="157"/>
      <c r="MTZ30" s="156"/>
      <c r="MUA30" s="157"/>
      <c r="MUB30" s="157"/>
      <c r="MUC30" s="156"/>
      <c r="MUD30" s="157"/>
      <c r="MUE30" s="157"/>
      <c r="MUF30" s="156"/>
      <c r="MUG30" s="157"/>
      <c r="MUH30" s="157"/>
      <c r="MUI30" s="156"/>
      <c r="MUJ30" s="157"/>
      <c r="MUK30" s="157"/>
      <c r="MUL30" s="156"/>
      <c r="MUM30" s="157"/>
      <c r="MUN30" s="157"/>
      <c r="MUO30" s="156"/>
      <c r="MUP30" s="157"/>
      <c r="MUQ30" s="157"/>
      <c r="MUR30" s="156"/>
      <c r="MUS30" s="157"/>
      <c r="MUT30" s="157"/>
      <c r="MUU30" s="156"/>
      <c r="MUV30" s="157"/>
      <c r="MUW30" s="157"/>
      <c r="MUX30" s="156"/>
      <c r="MUY30" s="157"/>
      <c r="MUZ30" s="157"/>
      <c r="MVA30" s="156"/>
      <c r="MVB30" s="157"/>
      <c r="MVC30" s="157"/>
      <c r="MVD30" s="156"/>
      <c r="MVE30" s="157"/>
      <c r="MVF30" s="157"/>
      <c r="MVG30" s="156"/>
      <c r="MVH30" s="157"/>
      <c r="MVI30" s="157"/>
      <c r="MVJ30" s="156"/>
      <c r="MVK30" s="157"/>
      <c r="MVL30" s="157"/>
      <c r="MVM30" s="156"/>
      <c r="MVN30" s="157"/>
      <c r="MVO30" s="157"/>
      <c r="MVP30" s="156"/>
      <c r="MVQ30" s="157"/>
      <c r="MVR30" s="157"/>
      <c r="MVS30" s="156"/>
      <c r="MVT30" s="157"/>
      <c r="MVU30" s="157"/>
      <c r="MVV30" s="156"/>
      <c r="MVW30" s="157"/>
      <c r="MVX30" s="157"/>
      <c r="MVY30" s="156"/>
      <c r="MVZ30" s="157"/>
      <c r="MWA30" s="157"/>
      <c r="MWB30" s="156"/>
      <c r="MWC30" s="157"/>
      <c r="MWD30" s="157"/>
      <c r="MWE30" s="156"/>
      <c r="MWF30" s="157"/>
      <c r="MWG30" s="157"/>
      <c r="MWH30" s="156"/>
      <c r="MWI30" s="157"/>
      <c r="MWJ30" s="157"/>
      <c r="MWK30" s="156"/>
      <c r="MWL30" s="157"/>
      <c r="MWM30" s="157"/>
      <c r="MWN30" s="156"/>
      <c r="MWO30" s="157"/>
      <c r="MWP30" s="157"/>
      <c r="MWQ30" s="156"/>
      <c r="MWR30" s="157"/>
      <c r="MWS30" s="157"/>
      <c r="MWT30" s="156"/>
      <c r="MWU30" s="157"/>
      <c r="MWV30" s="157"/>
      <c r="MWW30" s="156"/>
      <c r="MWX30" s="157"/>
      <c r="MWY30" s="157"/>
      <c r="MWZ30" s="156"/>
      <c r="MXA30" s="157"/>
      <c r="MXB30" s="157"/>
      <c r="MXC30" s="156"/>
      <c r="MXD30" s="157"/>
      <c r="MXE30" s="157"/>
      <c r="MXF30" s="156"/>
      <c r="MXG30" s="157"/>
      <c r="MXH30" s="157"/>
      <c r="MXI30" s="156"/>
      <c r="MXJ30" s="157"/>
      <c r="MXK30" s="157"/>
      <c r="MXL30" s="156"/>
      <c r="MXM30" s="157"/>
      <c r="MXN30" s="157"/>
      <c r="MXO30" s="156"/>
      <c r="MXP30" s="157"/>
      <c r="MXQ30" s="157"/>
      <c r="MXR30" s="156"/>
      <c r="MXS30" s="157"/>
      <c r="MXT30" s="157"/>
      <c r="MXU30" s="156"/>
      <c r="MXV30" s="157"/>
      <c r="MXW30" s="157"/>
      <c r="MXX30" s="156"/>
      <c r="MXY30" s="157"/>
      <c r="MXZ30" s="157"/>
      <c r="MYA30" s="156"/>
      <c r="MYB30" s="157"/>
      <c r="MYC30" s="157"/>
      <c r="MYD30" s="156"/>
      <c r="MYE30" s="157"/>
      <c r="MYF30" s="157"/>
      <c r="MYG30" s="156"/>
      <c r="MYH30" s="157"/>
      <c r="MYI30" s="157"/>
      <c r="MYJ30" s="156"/>
      <c r="MYK30" s="157"/>
      <c r="MYL30" s="157"/>
      <c r="MYM30" s="156"/>
      <c r="MYN30" s="157"/>
      <c r="MYO30" s="157"/>
      <c r="MYP30" s="156"/>
      <c r="MYQ30" s="157"/>
      <c r="MYR30" s="157"/>
      <c r="MYS30" s="156"/>
      <c r="MYT30" s="157"/>
      <c r="MYU30" s="157"/>
      <c r="MYV30" s="156"/>
      <c r="MYW30" s="157"/>
      <c r="MYX30" s="157"/>
      <c r="MYY30" s="156"/>
      <c r="MYZ30" s="157"/>
      <c r="MZA30" s="157"/>
      <c r="MZB30" s="156"/>
      <c r="MZC30" s="157"/>
      <c r="MZD30" s="157"/>
      <c r="MZE30" s="156"/>
      <c r="MZF30" s="157"/>
      <c r="MZG30" s="157"/>
      <c r="MZH30" s="156"/>
      <c r="MZI30" s="157"/>
      <c r="MZJ30" s="157"/>
      <c r="MZK30" s="156"/>
      <c r="MZL30" s="157"/>
      <c r="MZM30" s="157"/>
      <c r="MZN30" s="156"/>
      <c r="MZO30" s="157"/>
      <c r="MZP30" s="157"/>
      <c r="MZQ30" s="156"/>
      <c r="MZR30" s="157"/>
      <c r="MZS30" s="157"/>
      <c r="MZT30" s="156"/>
      <c r="MZU30" s="157"/>
      <c r="MZV30" s="157"/>
      <c r="MZW30" s="156"/>
      <c r="MZX30" s="157"/>
      <c r="MZY30" s="157"/>
      <c r="MZZ30" s="156"/>
      <c r="NAA30" s="157"/>
      <c r="NAB30" s="157"/>
      <c r="NAC30" s="156"/>
      <c r="NAD30" s="157"/>
      <c r="NAE30" s="157"/>
      <c r="NAF30" s="156"/>
      <c r="NAG30" s="157"/>
      <c r="NAH30" s="157"/>
      <c r="NAI30" s="156"/>
      <c r="NAJ30" s="157"/>
      <c r="NAK30" s="157"/>
      <c r="NAL30" s="156"/>
      <c r="NAM30" s="157"/>
      <c r="NAN30" s="157"/>
      <c r="NAO30" s="156"/>
      <c r="NAP30" s="157"/>
      <c r="NAQ30" s="157"/>
      <c r="NAR30" s="156"/>
      <c r="NAS30" s="157"/>
      <c r="NAT30" s="157"/>
      <c r="NAU30" s="156"/>
      <c r="NAV30" s="157"/>
      <c r="NAW30" s="157"/>
      <c r="NAX30" s="156"/>
      <c r="NAY30" s="157"/>
      <c r="NAZ30" s="157"/>
      <c r="NBA30" s="156"/>
      <c r="NBB30" s="157"/>
      <c r="NBC30" s="157"/>
      <c r="NBD30" s="156"/>
      <c r="NBE30" s="157"/>
      <c r="NBF30" s="157"/>
      <c r="NBG30" s="156"/>
      <c r="NBH30" s="157"/>
      <c r="NBI30" s="157"/>
      <c r="NBJ30" s="156"/>
      <c r="NBK30" s="157"/>
      <c r="NBL30" s="157"/>
      <c r="NBM30" s="156"/>
      <c r="NBN30" s="157"/>
      <c r="NBO30" s="157"/>
      <c r="NBP30" s="156"/>
      <c r="NBQ30" s="157"/>
      <c r="NBR30" s="157"/>
      <c r="NBS30" s="156"/>
      <c r="NBT30" s="157"/>
      <c r="NBU30" s="157"/>
      <c r="NBV30" s="156"/>
      <c r="NBW30" s="157"/>
      <c r="NBX30" s="157"/>
      <c r="NBY30" s="156"/>
      <c r="NBZ30" s="157"/>
      <c r="NCA30" s="157"/>
      <c r="NCB30" s="156"/>
      <c r="NCC30" s="157"/>
      <c r="NCD30" s="157"/>
      <c r="NCE30" s="156"/>
      <c r="NCF30" s="157"/>
      <c r="NCG30" s="157"/>
      <c r="NCH30" s="156"/>
      <c r="NCI30" s="157"/>
      <c r="NCJ30" s="157"/>
      <c r="NCK30" s="156"/>
      <c r="NCL30" s="157"/>
      <c r="NCM30" s="157"/>
      <c r="NCN30" s="156"/>
      <c r="NCO30" s="157"/>
      <c r="NCP30" s="157"/>
      <c r="NCQ30" s="156"/>
      <c r="NCR30" s="157"/>
      <c r="NCS30" s="157"/>
      <c r="NCT30" s="156"/>
      <c r="NCU30" s="157"/>
      <c r="NCV30" s="157"/>
      <c r="NCW30" s="156"/>
      <c r="NCX30" s="157"/>
      <c r="NCY30" s="157"/>
      <c r="NCZ30" s="156"/>
      <c r="NDA30" s="157"/>
      <c r="NDB30" s="157"/>
      <c r="NDC30" s="156"/>
      <c r="NDD30" s="157"/>
      <c r="NDE30" s="157"/>
      <c r="NDF30" s="156"/>
      <c r="NDG30" s="157"/>
      <c r="NDH30" s="157"/>
      <c r="NDI30" s="156"/>
      <c r="NDJ30" s="157"/>
      <c r="NDK30" s="157"/>
      <c r="NDL30" s="156"/>
      <c r="NDM30" s="157"/>
      <c r="NDN30" s="157"/>
      <c r="NDO30" s="156"/>
      <c r="NDP30" s="157"/>
      <c r="NDQ30" s="157"/>
      <c r="NDR30" s="156"/>
      <c r="NDS30" s="157"/>
      <c r="NDT30" s="157"/>
      <c r="NDU30" s="156"/>
      <c r="NDV30" s="157"/>
      <c r="NDW30" s="157"/>
      <c r="NDX30" s="156"/>
      <c r="NDY30" s="157"/>
      <c r="NDZ30" s="157"/>
      <c r="NEA30" s="156"/>
      <c r="NEB30" s="157"/>
      <c r="NEC30" s="157"/>
      <c r="NED30" s="156"/>
      <c r="NEE30" s="157"/>
      <c r="NEF30" s="157"/>
      <c r="NEG30" s="156"/>
      <c r="NEH30" s="157"/>
      <c r="NEI30" s="157"/>
      <c r="NEJ30" s="156"/>
      <c r="NEK30" s="157"/>
      <c r="NEL30" s="157"/>
      <c r="NEM30" s="156"/>
      <c r="NEN30" s="157"/>
      <c r="NEO30" s="157"/>
      <c r="NEP30" s="156"/>
      <c r="NEQ30" s="157"/>
      <c r="NER30" s="157"/>
      <c r="NES30" s="156"/>
      <c r="NET30" s="157"/>
      <c r="NEU30" s="157"/>
      <c r="NEV30" s="156"/>
      <c r="NEW30" s="157"/>
      <c r="NEX30" s="157"/>
      <c r="NEY30" s="156"/>
      <c r="NEZ30" s="157"/>
      <c r="NFA30" s="157"/>
      <c r="NFB30" s="156"/>
      <c r="NFC30" s="157"/>
      <c r="NFD30" s="157"/>
      <c r="NFE30" s="156"/>
      <c r="NFF30" s="157"/>
      <c r="NFG30" s="157"/>
      <c r="NFH30" s="156"/>
      <c r="NFI30" s="157"/>
      <c r="NFJ30" s="157"/>
      <c r="NFK30" s="156"/>
      <c r="NFL30" s="157"/>
      <c r="NFM30" s="157"/>
      <c r="NFN30" s="156"/>
      <c r="NFO30" s="157"/>
      <c r="NFP30" s="157"/>
      <c r="NFQ30" s="156"/>
      <c r="NFR30" s="157"/>
      <c r="NFS30" s="157"/>
      <c r="NFT30" s="156"/>
      <c r="NFU30" s="157"/>
      <c r="NFV30" s="157"/>
      <c r="NFW30" s="156"/>
      <c r="NFX30" s="157"/>
      <c r="NFY30" s="157"/>
      <c r="NFZ30" s="156"/>
      <c r="NGA30" s="157"/>
      <c r="NGB30" s="157"/>
      <c r="NGC30" s="156"/>
      <c r="NGD30" s="157"/>
      <c r="NGE30" s="157"/>
      <c r="NGF30" s="156"/>
      <c r="NGG30" s="157"/>
      <c r="NGH30" s="157"/>
      <c r="NGI30" s="156"/>
      <c r="NGJ30" s="157"/>
      <c r="NGK30" s="157"/>
      <c r="NGL30" s="156"/>
      <c r="NGM30" s="157"/>
      <c r="NGN30" s="157"/>
      <c r="NGO30" s="156"/>
      <c r="NGP30" s="157"/>
      <c r="NGQ30" s="157"/>
      <c r="NGR30" s="156"/>
      <c r="NGS30" s="157"/>
      <c r="NGT30" s="157"/>
      <c r="NGU30" s="156"/>
      <c r="NGV30" s="157"/>
      <c r="NGW30" s="157"/>
      <c r="NGX30" s="156"/>
      <c r="NGY30" s="157"/>
      <c r="NGZ30" s="157"/>
      <c r="NHA30" s="156"/>
      <c r="NHB30" s="157"/>
      <c r="NHC30" s="157"/>
      <c r="NHD30" s="156"/>
      <c r="NHE30" s="157"/>
      <c r="NHF30" s="157"/>
      <c r="NHG30" s="156"/>
      <c r="NHH30" s="157"/>
      <c r="NHI30" s="157"/>
      <c r="NHJ30" s="156"/>
      <c r="NHK30" s="157"/>
      <c r="NHL30" s="157"/>
      <c r="NHM30" s="156"/>
      <c r="NHN30" s="157"/>
      <c r="NHO30" s="157"/>
      <c r="NHP30" s="156"/>
      <c r="NHQ30" s="157"/>
      <c r="NHR30" s="157"/>
      <c r="NHS30" s="156"/>
      <c r="NHT30" s="157"/>
      <c r="NHU30" s="157"/>
      <c r="NHV30" s="156"/>
      <c r="NHW30" s="157"/>
      <c r="NHX30" s="157"/>
      <c r="NHY30" s="156"/>
      <c r="NHZ30" s="157"/>
      <c r="NIA30" s="157"/>
      <c r="NIB30" s="156"/>
      <c r="NIC30" s="157"/>
      <c r="NID30" s="157"/>
      <c r="NIE30" s="156"/>
      <c r="NIF30" s="157"/>
      <c r="NIG30" s="157"/>
      <c r="NIH30" s="156"/>
      <c r="NII30" s="157"/>
      <c r="NIJ30" s="157"/>
      <c r="NIK30" s="156"/>
      <c r="NIL30" s="157"/>
      <c r="NIM30" s="157"/>
      <c r="NIN30" s="156"/>
      <c r="NIO30" s="157"/>
      <c r="NIP30" s="157"/>
      <c r="NIQ30" s="156"/>
      <c r="NIR30" s="157"/>
      <c r="NIS30" s="157"/>
      <c r="NIT30" s="156"/>
      <c r="NIU30" s="157"/>
      <c r="NIV30" s="157"/>
      <c r="NIW30" s="156"/>
      <c r="NIX30" s="157"/>
      <c r="NIY30" s="157"/>
      <c r="NIZ30" s="156"/>
      <c r="NJA30" s="157"/>
      <c r="NJB30" s="157"/>
      <c r="NJC30" s="156"/>
      <c r="NJD30" s="157"/>
      <c r="NJE30" s="157"/>
      <c r="NJF30" s="156"/>
      <c r="NJG30" s="157"/>
      <c r="NJH30" s="157"/>
      <c r="NJI30" s="156"/>
      <c r="NJJ30" s="157"/>
      <c r="NJK30" s="157"/>
      <c r="NJL30" s="156"/>
      <c r="NJM30" s="157"/>
      <c r="NJN30" s="157"/>
      <c r="NJO30" s="156"/>
      <c r="NJP30" s="157"/>
      <c r="NJQ30" s="157"/>
      <c r="NJR30" s="156"/>
      <c r="NJS30" s="157"/>
      <c r="NJT30" s="157"/>
      <c r="NJU30" s="156"/>
      <c r="NJV30" s="157"/>
      <c r="NJW30" s="157"/>
      <c r="NJX30" s="156"/>
      <c r="NJY30" s="157"/>
      <c r="NJZ30" s="157"/>
      <c r="NKA30" s="156"/>
      <c r="NKB30" s="157"/>
      <c r="NKC30" s="157"/>
      <c r="NKD30" s="156"/>
      <c r="NKE30" s="157"/>
      <c r="NKF30" s="157"/>
      <c r="NKG30" s="156"/>
      <c r="NKH30" s="157"/>
      <c r="NKI30" s="157"/>
      <c r="NKJ30" s="156"/>
      <c r="NKK30" s="157"/>
      <c r="NKL30" s="157"/>
      <c r="NKM30" s="156"/>
      <c r="NKN30" s="157"/>
      <c r="NKO30" s="157"/>
      <c r="NKP30" s="156"/>
      <c r="NKQ30" s="157"/>
      <c r="NKR30" s="157"/>
      <c r="NKS30" s="156"/>
      <c r="NKT30" s="157"/>
      <c r="NKU30" s="157"/>
      <c r="NKV30" s="156"/>
      <c r="NKW30" s="157"/>
      <c r="NKX30" s="157"/>
      <c r="NKY30" s="156"/>
      <c r="NKZ30" s="157"/>
      <c r="NLA30" s="157"/>
      <c r="NLB30" s="156"/>
      <c r="NLC30" s="157"/>
      <c r="NLD30" s="157"/>
      <c r="NLE30" s="156"/>
      <c r="NLF30" s="157"/>
      <c r="NLG30" s="157"/>
      <c r="NLH30" s="156"/>
      <c r="NLI30" s="157"/>
      <c r="NLJ30" s="157"/>
      <c r="NLK30" s="156"/>
      <c r="NLL30" s="157"/>
      <c r="NLM30" s="157"/>
      <c r="NLN30" s="156"/>
      <c r="NLO30" s="157"/>
      <c r="NLP30" s="157"/>
      <c r="NLQ30" s="156"/>
      <c r="NLR30" s="157"/>
      <c r="NLS30" s="157"/>
      <c r="NLT30" s="156"/>
      <c r="NLU30" s="157"/>
      <c r="NLV30" s="157"/>
      <c r="NLW30" s="156"/>
      <c r="NLX30" s="157"/>
      <c r="NLY30" s="157"/>
      <c r="NLZ30" s="156"/>
      <c r="NMA30" s="157"/>
      <c r="NMB30" s="157"/>
      <c r="NMC30" s="156"/>
      <c r="NMD30" s="157"/>
      <c r="NME30" s="157"/>
      <c r="NMF30" s="156"/>
      <c r="NMG30" s="157"/>
      <c r="NMH30" s="157"/>
      <c r="NMI30" s="156"/>
      <c r="NMJ30" s="157"/>
      <c r="NMK30" s="157"/>
      <c r="NML30" s="156"/>
      <c r="NMM30" s="157"/>
      <c r="NMN30" s="157"/>
      <c r="NMO30" s="156"/>
      <c r="NMP30" s="157"/>
      <c r="NMQ30" s="157"/>
      <c r="NMR30" s="156"/>
      <c r="NMS30" s="157"/>
      <c r="NMT30" s="157"/>
      <c r="NMU30" s="156"/>
      <c r="NMV30" s="157"/>
      <c r="NMW30" s="157"/>
      <c r="NMX30" s="156"/>
      <c r="NMY30" s="157"/>
      <c r="NMZ30" s="157"/>
      <c r="NNA30" s="156"/>
      <c r="NNB30" s="157"/>
      <c r="NNC30" s="157"/>
      <c r="NND30" s="156"/>
      <c r="NNE30" s="157"/>
      <c r="NNF30" s="157"/>
      <c r="NNG30" s="156"/>
      <c r="NNH30" s="157"/>
      <c r="NNI30" s="157"/>
      <c r="NNJ30" s="156"/>
      <c r="NNK30" s="157"/>
      <c r="NNL30" s="157"/>
      <c r="NNM30" s="156"/>
      <c r="NNN30" s="157"/>
      <c r="NNO30" s="157"/>
      <c r="NNP30" s="156"/>
      <c r="NNQ30" s="157"/>
      <c r="NNR30" s="157"/>
      <c r="NNS30" s="156"/>
      <c r="NNT30" s="157"/>
      <c r="NNU30" s="157"/>
      <c r="NNV30" s="156"/>
      <c r="NNW30" s="157"/>
      <c r="NNX30" s="157"/>
      <c r="NNY30" s="156"/>
      <c r="NNZ30" s="157"/>
      <c r="NOA30" s="157"/>
      <c r="NOB30" s="156"/>
      <c r="NOC30" s="157"/>
      <c r="NOD30" s="157"/>
      <c r="NOE30" s="156"/>
      <c r="NOF30" s="157"/>
      <c r="NOG30" s="157"/>
      <c r="NOH30" s="156"/>
      <c r="NOI30" s="157"/>
      <c r="NOJ30" s="157"/>
      <c r="NOK30" s="156"/>
      <c r="NOL30" s="157"/>
      <c r="NOM30" s="157"/>
      <c r="NON30" s="156"/>
      <c r="NOO30" s="157"/>
      <c r="NOP30" s="157"/>
      <c r="NOQ30" s="156"/>
      <c r="NOR30" s="157"/>
      <c r="NOS30" s="157"/>
      <c r="NOT30" s="156"/>
      <c r="NOU30" s="157"/>
      <c r="NOV30" s="157"/>
      <c r="NOW30" s="156"/>
      <c r="NOX30" s="157"/>
      <c r="NOY30" s="157"/>
      <c r="NOZ30" s="156"/>
      <c r="NPA30" s="157"/>
      <c r="NPB30" s="157"/>
      <c r="NPC30" s="156"/>
      <c r="NPD30" s="157"/>
      <c r="NPE30" s="157"/>
      <c r="NPF30" s="156"/>
      <c r="NPG30" s="157"/>
      <c r="NPH30" s="157"/>
      <c r="NPI30" s="156"/>
      <c r="NPJ30" s="157"/>
      <c r="NPK30" s="157"/>
      <c r="NPL30" s="156"/>
      <c r="NPM30" s="157"/>
      <c r="NPN30" s="157"/>
      <c r="NPO30" s="156"/>
      <c r="NPP30" s="157"/>
      <c r="NPQ30" s="157"/>
      <c r="NPR30" s="156"/>
      <c r="NPS30" s="157"/>
      <c r="NPT30" s="157"/>
      <c r="NPU30" s="156"/>
      <c r="NPV30" s="157"/>
      <c r="NPW30" s="157"/>
      <c r="NPX30" s="156"/>
      <c r="NPY30" s="157"/>
      <c r="NPZ30" s="157"/>
      <c r="NQA30" s="156"/>
      <c r="NQB30" s="157"/>
      <c r="NQC30" s="157"/>
      <c r="NQD30" s="156"/>
      <c r="NQE30" s="157"/>
      <c r="NQF30" s="157"/>
      <c r="NQG30" s="156"/>
      <c r="NQH30" s="157"/>
      <c r="NQI30" s="157"/>
      <c r="NQJ30" s="156"/>
      <c r="NQK30" s="157"/>
      <c r="NQL30" s="157"/>
      <c r="NQM30" s="156"/>
      <c r="NQN30" s="157"/>
      <c r="NQO30" s="157"/>
      <c r="NQP30" s="156"/>
      <c r="NQQ30" s="157"/>
      <c r="NQR30" s="157"/>
      <c r="NQS30" s="156"/>
      <c r="NQT30" s="157"/>
      <c r="NQU30" s="157"/>
      <c r="NQV30" s="156"/>
      <c r="NQW30" s="157"/>
      <c r="NQX30" s="157"/>
      <c r="NQY30" s="156"/>
      <c r="NQZ30" s="157"/>
      <c r="NRA30" s="157"/>
      <c r="NRB30" s="156"/>
      <c r="NRC30" s="157"/>
      <c r="NRD30" s="157"/>
      <c r="NRE30" s="156"/>
      <c r="NRF30" s="157"/>
      <c r="NRG30" s="157"/>
      <c r="NRH30" s="156"/>
      <c r="NRI30" s="157"/>
      <c r="NRJ30" s="157"/>
      <c r="NRK30" s="156"/>
      <c r="NRL30" s="157"/>
      <c r="NRM30" s="157"/>
      <c r="NRN30" s="156"/>
      <c r="NRO30" s="157"/>
      <c r="NRP30" s="157"/>
      <c r="NRQ30" s="156"/>
      <c r="NRR30" s="157"/>
      <c r="NRS30" s="157"/>
      <c r="NRT30" s="156"/>
      <c r="NRU30" s="157"/>
      <c r="NRV30" s="157"/>
      <c r="NRW30" s="156"/>
      <c r="NRX30" s="157"/>
      <c r="NRY30" s="157"/>
      <c r="NRZ30" s="156"/>
      <c r="NSA30" s="157"/>
      <c r="NSB30" s="157"/>
      <c r="NSC30" s="156"/>
      <c r="NSD30" s="157"/>
      <c r="NSE30" s="157"/>
      <c r="NSF30" s="156"/>
      <c r="NSG30" s="157"/>
      <c r="NSH30" s="157"/>
      <c r="NSI30" s="156"/>
      <c r="NSJ30" s="157"/>
      <c r="NSK30" s="157"/>
      <c r="NSL30" s="156"/>
      <c r="NSM30" s="157"/>
      <c r="NSN30" s="157"/>
      <c r="NSO30" s="156"/>
      <c r="NSP30" s="157"/>
      <c r="NSQ30" s="157"/>
      <c r="NSR30" s="156"/>
      <c r="NSS30" s="157"/>
      <c r="NST30" s="157"/>
      <c r="NSU30" s="156"/>
      <c r="NSV30" s="157"/>
      <c r="NSW30" s="157"/>
      <c r="NSX30" s="156"/>
      <c r="NSY30" s="157"/>
      <c r="NSZ30" s="157"/>
      <c r="NTA30" s="156"/>
      <c r="NTB30" s="157"/>
      <c r="NTC30" s="157"/>
      <c r="NTD30" s="156"/>
      <c r="NTE30" s="157"/>
      <c r="NTF30" s="157"/>
      <c r="NTG30" s="156"/>
      <c r="NTH30" s="157"/>
      <c r="NTI30" s="157"/>
      <c r="NTJ30" s="156"/>
      <c r="NTK30" s="157"/>
      <c r="NTL30" s="157"/>
      <c r="NTM30" s="156"/>
      <c r="NTN30" s="157"/>
      <c r="NTO30" s="157"/>
      <c r="NTP30" s="156"/>
      <c r="NTQ30" s="157"/>
      <c r="NTR30" s="157"/>
      <c r="NTS30" s="156"/>
      <c r="NTT30" s="157"/>
      <c r="NTU30" s="157"/>
      <c r="NTV30" s="156"/>
      <c r="NTW30" s="157"/>
      <c r="NTX30" s="157"/>
      <c r="NTY30" s="156"/>
      <c r="NTZ30" s="157"/>
      <c r="NUA30" s="157"/>
      <c r="NUB30" s="156"/>
      <c r="NUC30" s="157"/>
      <c r="NUD30" s="157"/>
      <c r="NUE30" s="156"/>
      <c r="NUF30" s="157"/>
      <c r="NUG30" s="157"/>
      <c r="NUH30" s="156"/>
      <c r="NUI30" s="157"/>
      <c r="NUJ30" s="157"/>
      <c r="NUK30" s="156"/>
      <c r="NUL30" s="157"/>
      <c r="NUM30" s="157"/>
      <c r="NUN30" s="156"/>
      <c r="NUO30" s="157"/>
      <c r="NUP30" s="157"/>
      <c r="NUQ30" s="156"/>
      <c r="NUR30" s="157"/>
      <c r="NUS30" s="157"/>
      <c r="NUT30" s="156"/>
      <c r="NUU30" s="157"/>
      <c r="NUV30" s="157"/>
      <c r="NUW30" s="156"/>
      <c r="NUX30" s="157"/>
      <c r="NUY30" s="157"/>
      <c r="NUZ30" s="156"/>
      <c r="NVA30" s="157"/>
      <c r="NVB30" s="157"/>
      <c r="NVC30" s="156"/>
      <c r="NVD30" s="157"/>
      <c r="NVE30" s="157"/>
      <c r="NVF30" s="156"/>
      <c r="NVG30" s="157"/>
      <c r="NVH30" s="157"/>
      <c r="NVI30" s="156"/>
      <c r="NVJ30" s="157"/>
      <c r="NVK30" s="157"/>
      <c r="NVL30" s="156"/>
      <c r="NVM30" s="157"/>
      <c r="NVN30" s="157"/>
      <c r="NVO30" s="156"/>
      <c r="NVP30" s="157"/>
      <c r="NVQ30" s="157"/>
      <c r="NVR30" s="156"/>
      <c r="NVS30" s="157"/>
      <c r="NVT30" s="157"/>
      <c r="NVU30" s="156"/>
      <c r="NVV30" s="157"/>
      <c r="NVW30" s="157"/>
      <c r="NVX30" s="156"/>
      <c r="NVY30" s="157"/>
      <c r="NVZ30" s="157"/>
      <c r="NWA30" s="156"/>
      <c r="NWB30" s="157"/>
      <c r="NWC30" s="157"/>
      <c r="NWD30" s="156"/>
      <c r="NWE30" s="157"/>
      <c r="NWF30" s="157"/>
      <c r="NWG30" s="156"/>
      <c r="NWH30" s="157"/>
      <c r="NWI30" s="157"/>
      <c r="NWJ30" s="156"/>
      <c r="NWK30" s="157"/>
      <c r="NWL30" s="157"/>
      <c r="NWM30" s="156"/>
      <c r="NWN30" s="157"/>
      <c r="NWO30" s="157"/>
      <c r="NWP30" s="156"/>
      <c r="NWQ30" s="157"/>
      <c r="NWR30" s="157"/>
      <c r="NWS30" s="156"/>
      <c r="NWT30" s="157"/>
      <c r="NWU30" s="157"/>
      <c r="NWV30" s="156"/>
      <c r="NWW30" s="157"/>
      <c r="NWX30" s="157"/>
      <c r="NWY30" s="156"/>
      <c r="NWZ30" s="157"/>
      <c r="NXA30" s="157"/>
      <c r="NXB30" s="156"/>
      <c r="NXC30" s="157"/>
      <c r="NXD30" s="157"/>
      <c r="NXE30" s="156"/>
      <c r="NXF30" s="157"/>
      <c r="NXG30" s="157"/>
      <c r="NXH30" s="156"/>
      <c r="NXI30" s="157"/>
      <c r="NXJ30" s="157"/>
      <c r="NXK30" s="156"/>
      <c r="NXL30" s="157"/>
      <c r="NXM30" s="157"/>
      <c r="NXN30" s="156"/>
      <c r="NXO30" s="157"/>
      <c r="NXP30" s="157"/>
      <c r="NXQ30" s="156"/>
      <c r="NXR30" s="157"/>
      <c r="NXS30" s="157"/>
      <c r="NXT30" s="156"/>
      <c r="NXU30" s="157"/>
      <c r="NXV30" s="157"/>
      <c r="NXW30" s="156"/>
      <c r="NXX30" s="157"/>
      <c r="NXY30" s="157"/>
      <c r="NXZ30" s="156"/>
      <c r="NYA30" s="157"/>
      <c r="NYB30" s="157"/>
      <c r="NYC30" s="156"/>
      <c r="NYD30" s="157"/>
      <c r="NYE30" s="157"/>
      <c r="NYF30" s="156"/>
      <c r="NYG30" s="157"/>
      <c r="NYH30" s="157"/>
      <c r="NYI30" s="156"/>
      <c r="NYJ30" s="157"/>
      <c r="NYK30" s="157"/>
      <c r="NYL30" s="156"/>
      <c r="NYM30" s="157"/>
      <c r="NYN30" s="157"/>
      <c r="NYO30" s="156"/>
      <c r="NYP30" s="157"/>
      <c r="NYQ30" s="157"/>
      <c r="NYR30" s="156"/>
      <c r="NYS30" s="157"/>
      <c r="NYT30" s="157"/>
      <c r="NYU30" s="156"/>
      <c r="NYV30" s="157"/>
      <c r="NYW30" s="157"/>
      <c r="NYX30" s="156"/>
      <c r="NYY30" s="157"/>
      <c r="NYZ30" s="157"/>
      <c r="NZA30" s="156"/>
      <c r="NZB30" s="157"/>
      <c r="NZC30" s="157"/>
      <c r="NZD30" s="156"/>
      <c r="NZE30" s="157"/>
      <c r="NZF30" s="157"/>
      <c r="NZG30" s="156"/>
      <c r="NZH30" s="157"/>
      <c r="NZI30" s="157"/>
      <c r="NZJ30" s="156"/>
      <c r="NZK30" s="157"/>
      <c r="NZL30" s="157"/>
      <c r="NZM30" s="156"/>
      <c r="NZN30" s="157"/>
      <c r="NZO30" s="157"/>
      <c r="NZP30" s="156"/>
      <c r="NZQ30" s="157"/>
      <c r="NZR30" s="157"/>
      <c r="NZS30" s="156"/>
      <c r="NZT30" s="157"/>
      <c r="NZU30" s="157"/>
      <c r="NZV30" s="156"/>
      <c r="NZW30" s="157"/>
      <c r="NZX30" s="157"/>
      <c r="NZY30" s="156"/>
      <c r="NZZ30" s="157"/>
      <c r="OAA30" s="157"/>
      <c r="OAB30" s="156"/>
      <c r="OAC30" s="157"/>
      <c r="OAD30" s="157"/>
      <c r="OAE30" s="156"/>
      <c r="OAF30" s="157"/>
      <c r="OAG30" s="157"/>
      <c r="OAH30" s="156"/>
      <c r="OAI30" s="157"/>
      <c r="OAJ30" s="157"/>
      <c r="OAK30" s="156"/>
      <c r="OAL30" s="157"/>
      <c r="OAM30" s="157"/>
      <c r="OAN30" s="156"/>
      <c r="OAO30" s="157"/>
      <c r="OAP30" s="157"/>
      <c r="OAQ30" s="156"/>
      <c r="OAR30" s="157"/>
      <c r="OAS30" s="157"/>
      <c r="OAT30" s="156"/>
      <c r="OAU30" s="157"/>
      <c r="OAV30" s="157"/>
      <c r="OAW30" s="156"/>
      <c r="OAX30" s="157"/>
      <c r="OAY30" s="157"/>
      <c r="OAZ30" s="156"/>
      <c r="OBA30" s="157"/>
      <c r="OBB30" s="157"/>
      <c r="OBC30" s="156"/>
      <c r="OBD30" s="157"/>
      <c r="OBE30" s="157"/>
      <c r="OBF30" s="156"/>
      <c r="OBG30" s="157"/>
      <c r="OBH30" s="157"/>
      <c r="OBI30" s="156"/>
      <c r="OBJ30" s="157"/>
      <c r="OBK30" s="157"/>
      <c r="OBL30" s="156"/>
      <c r="OBM30" s="157"/>
      <c r="OBN30" s="157"/>
      <c r="OBO30" s="156"/>
      <c r="OBP30" s="157"/>
      <c r="OBQ30" s="157"/>
      <c r="OBR30" s="156"/>
      <c r="OBS30" s="157"/>
      <c r="OBT30" s="157"/>
      <c r="OBU30" s="156"/>
      <c r="OBV30" s="157"/>
      <c r="OBW30" s="157"/>
      <c r="OBX30" s="156"/>
      <c r="OBY30" s="157"/>
      <c r="OBZ30" s="157"/>
      <c r="OCA30" s="156"/>
      <c r="OCB30" s="157"/>
      <c r="OCC30" s="157"/>
      <c r="OCD30" s="156"/>
      <c r="OCE30" s="157"/>
      <c r="OCF30" s="157"/>
      <c r="OCG30" s="156"/>
      <c r="OCH30" s="157"/>
      <c r="OCI30" s="157"/>
      <c r="OCJ30" s="156"/>
      <c r="OCK30" s="157"/>
      <c r="OCL30" s="157"/>
      <c r="OCM30" s="156"/>
      <c r="OCN30" s="157"/>
      <c r="OCO30" s="157"/>
      <c r="OCP30" s="156"/>
      <c r="OCQ30" s="157"/>
      <c r="OCR30" s="157"/>
      <c r="OCS30" s="156"/>
      <c r="OCT30" s="157"/>
      <c r="OCU30" s="157"/>
      <c r="OCV30" s="156"/>
      <c r="OCW30" s="157"/>
      <c r="OCX30" s="157"/>
      <c r="OCY30" s="156"/>
      <c r="OCZ30" s="157"/>
      <c r="ODA30" s="157"/>
      <c r="ODB30" s="156"/>
      <c r="ODC30" s="157"/>
      <c r="ODD30" s="157"/>
      <c r="ODE30" s="156"/>
      <c r="ODF30" s="157"/>
      <c r="ODG30" s="157"/>
      <c r="ODH30" s="156"/>
      <c r="ODI30" s="157"/>
      <c r="ODJ30" s="157"/>
      <c r="ODK30" s="156"/>
      <c r="ODL30" s="157"/>
      <c r="ODM30" s="157"/>
      <c r="ODN30" s="156"/>
      <c r="ODO30" s="157"/>
      <c r="ODP30" s="157"/>
      <c r="ODQ30" s="156"/>
      <c r="ODR30" s="157"/>
      <c r="ODS30" s="157"/>
      <c r="ODT30" s="156"/>
      <c r="ODU30" s="157"/>
      <c r="ODV30" s="157"/>
      <c r="ODW30" s="156"/>
      <c r="ODX30" s="157"/>
      <c r="ODY30" s="157"/>
      <c r="ODZ30" s="156"/>
      <c r="OEA30" s="157"/>
      <c r="OEB30" s="157"/>
      <c r="OEC30" s="156"/>
      <c r="OED30" s="157"/>
      <c r="OEE30" s="157"/>
      <c r="OEF30" s="156"/>
      <c r="OEG30" s="157"/>
      <c r="OEH30" s="157"/>
      <c r="OEI30" s="156"/>
      <c r="OEJ30" s="157"/>
      <c r="OEK30" s="157"/>
      <c r="OEL30" s="156"/>
      <c r="OEM30" s="157"/>
      <c r="OEN30" s="157"/>
      <c r="OEO30" s="156"/>
      <c r="OEP30" s="157"/>
      <c r="OEQ30" s="157"/>
      <c r="OER30" s="156"/>
      <c r="OES30" s="157"/>
      <c r="OET30" s="157"/>
      <c r="OEU30" s="156"/>
      <c r="OEV30" s="157"/>
      <c r="OEW30" s="157"/>
      <c r="OEX30" s="156"/>
      <c r="OEY30" s="157"/>
      <c r="OEZ30" s="157"/>
      <c r="OFA30" s="156"/>
      <c r="OFB30" s="157"/>
      <c r="OFC30" s="157"/>
      <c r="OFD30" s="156"/>
      <c r="OFE30" s="157"/>
      <c r="OFF30" s="157"/>
      <c r="OFG30" s="156"/>
      <c r="OFH30" s="157"/>
      <c r="OFI30" s="157"/>
      <c r="OFJ30" s="156"/>
      <c r="OFK30" s="157"/>
      <c r="OFL30" s="157"/>
      <c r="OFM30" s="156"/>
      <c r="OFN30" s="157"/>
      <c r="OFO30" s="157"/>
      <c r="OFP30" s="156"/>
      <c r="OFQ30" s="157"/>
      <c r="OFR30" s="157"/>
      <c r="OFS30" s="156"/>
      <c r="OFT30" s="157"/>
      <c r="OFU30" s="157"/>
      <c r="OFV30" s="156"/>
      <c r="OFW30" s="157"/>
      <c r="OFX30" s="157"/>
      <c r="OFY30" s="156"/>
      <c r="OFZ30" s="157"/>
      <c r="OGA30" s="157"/>
      <c r="OGB30" s="156"/>
      <c r="OGC30" s="157"/>
      <c r="OGD30" s="157"/>
      <c r="OGE30" s="156"/>
      <c r="OGF30" s="157"/>
      <c r="OGG30" s="157"/>
      <c r="OGH30" s="156"/>
      <c r="OGI30" s="157"/>
      <c r="OGJ30" s="157"/>
      <c r="OGK30" s="156"/>
      <c r="OGL30" s="157"/>
      <c r="OGM30" s="157"/>
      <c r="OGN30" s="156"/>
      <c r="OGO30" s="157"/>
      <c r="OGP30" s="157"/>
      <c r="OGQ30" s="156"/>
      <c r="OGR30" s="157"/>
      <c r="OGS30" s="157"/>
      <c r="OGT30" s="156"/>
      <c r="OGU30" s="157"/>
      <c r="OGV30" s="157"/>
      <c r="OGW30" s="156"/>
      <c r="OGX30" s="157"/>
      <c r="OGY30" s="157"/>
      <c r="OGZ30" s="156"/>
      <c r="OHA30" s="157"/>
      <c r="OHB30" s="157"/>
      <c r="OHC30" s="156"/>
      <c r="OHD30" s="157"/>
      <c r="OHE30" s="157"/>
      <c r="OHF30" s="156"/>
      <c r="OHG30" s="157"/>
      <c r="OHH30" s="157"/>
      <c r="OHI30" s="156"/>
      <c r="OHJ30" s="157"/>
      <c r="OHK30" s="157"/>
      <c r="OHL30" s="156"/>
      <c r="OHM30" s="157"/>
      <c r="OHN30" s="157"/>
      <c r="OHO30" s="156"/>
      <c r="OHP30" s="157"/>
      <c r="OHQ30" s="157"/>
      <c r="OHR30" s="156"/>
      <c r="OHS30" s="157"/>
      <c r="OHT30" s="157"/>
      <c r="OHU30" s="156"/>
      <c r="OHV30" s="157"/>
      <c r="OHW30" s="157"/>
      <c r="OHX30" s="156"/>
      <c r="OHY30" s="157"/>
      <c r="OHZ30" s="157"/>
      <c r="OIA30" s="156"/>
      <c r="OIB30" s="157"/>
      <c r="OIC30" s="157"/>
      <c r="OID30" s="156"/>
      <c r="OIE30" s="157"/>
      <c r="OIF30" s="157"/>
      <c r="OIG30" s="156"/>
      <c r="OIH30" s="157"/>
      <c r="OII30" s="157"/>
      <c r="OIJ30" s="156"/>
      <c r="OIK30" s="157"/>
      <c r="OIL30" s="157"/>
      <c r="OIM30" s="156"/>
      <c r="OIN30" s="157"/>
      <c r="OIO30" s="157"/>
      <c r="OIP30" s="156"/>
      <c r="OIQ30" s="157"/>
      <c r="OIR30" s="157"/>
      <c r="OIS30" s="156"/>
      <c r="OIT30" s="157"/>
      <c r="OIU30" s="157"/>
      <c r="OIV30" s="156"/>
      <c r="OIW30" s="157"/>
      <c r="OIX30" s="157"/>
      <c r="OIY30" s="156"/>
      <c r="OIZ30" s="157"/>
      <c r="OJA30" s="157"/>
      <c r="OJB30" s="156"/>
      <c r="OJC30" s="157"/>
      <c r="OJD30" s="157"/>
      <c r="OJE30" s="156"/>
      <c r="OJF30" s="157"/>
      <c r="OJG30" s="157"/>
      <c r="OJH30" s="156"/>
      <c r="OJI30" s="157"/>
      <c r="OJJ30" s="157"/>
      <c r="OJK30" s="156"/>
      <c r="OJL30" s="157"/>
      <c r="OJM30" s="157"/>
      <c r="OJN30" s="156"/>
      <c r="OJO30" s="157"/>
      <c r="OJP30" s="157"/>
      <c r="OJQ30" s="156"/>
      <c r="OJR30" s="157"/>
      <c r="OJS30" s="157"/>
      <c r="OJT30" s="156"/>
      <c r="OJU30" s="157"/>
      <c r="OJV30" s="157"/>
      <c r="OJW30" s="156"/>
      <c r="OJX30" s="157"/>
      <c r="OJY30" s="157"/>
      <c r="OJZ30" s="156"/>
      <c r="OKA30" s="157"/>
      <c r="OKB30" s="157"/>
      <c r="OKC30" s="156"/>
      <c r="OKD30" s="157"/>
      <c r="OKE30" s="157"/>
      <c r="OKF30" s="156"/>
      <c r="OKG30" s="157"/>
      <c r="OKH30" s="157"/>
      <c r="OKI30" s="156"/>
      <c r="OKJ30" s="157"/>
      <c r="OKK30" s="157"/>
      <c r="OKL30" s="156"/>
      <c r="OKM30" s="157"/>
      <c r="OKN30" s="157"/>
      <c r="OKO30" s="156"/>
      <c r="OKP30" s="157"/>
      <c r="OKQ30" s="157"/>
      <c r="OKR30" s="156"/>
      <c r="OKS30" s="157"/>
      <c r="OKT30" s="157"/>
      <c r="OKU30" s="156"/>
      <c r="OKV30" s="157"/>
      <c r="OKW30" s="157"/>
      <c r="OKX30" s="156"/>
      <c r="OKY30" s="157"/>
      <c r="OKZ30" s="157"/>
      <c r="OLA30" s="156"/>
      <c r="OLB30" s="157"/>
      <c r="OLC30" s="157"/>
      <c r="OLD30" s="156"/>
      <c r="OLE30" s="157"/>
      <c r="OLF30" s="157"/>
      <c r="OLG30" s="156"/>
      <c r="OLH30" s="157"/>
      <c r="OLI30" s="157"/>
      <c r="OLJ30" s="156"/>
      <c r="OLK30" s="157"/>
      <c r="OLL30" s="157"/>
      <c r="OLM30" s="156"/>
      <c r="OLN30" s="157"/>
      <c r="OLO30" s="157"/>
      <c r="OLP30" s="156"/>
      <c r="OLQ30" s="157"/>
      <c r="OLR30" s="157"/>
      <c r="OLS30" s="156"/>
      <c r="OLT30" s="157"/>
      <c r="OLU30" s="157"/>
      <c r="OLV30" s="156"/>
      <c r="OLW30" s="157"/>
      <c r="OLX30" s="157"/>
      <c r="OLY30" s="156"/>
      <c r="OLZ30" s="157"/>
      <c r="OMA30" s="157"/>
      <c r="OMB30" s="156"/>
      <c r="OMC30" s="157"/>
      <c r="OMD30" s="157"/>
      <c r="OME30" s="156"/>
      <c r="OMF30" s="157"/>
      <c r="OMG30" s="157"/>
      <c r="OMH30" s="156"/>
      <c r="OMI30" s="157"/>
      <c r="OMJ30" s="157"/>
      <c r="OMK30" s="156"/>
      <c r="OML30" s="157"/>
      <c r="OMM30" s="157"/>
      <c r="OMN30" s="156"/>
      <c r="OMO30" s="157"/>
      <c r="OMP30" s="157"/>
      <c r="OMQ30" s="156"/>
      <c r="OMR30" s="157"/>
      <c r="OMS30" s="157"/>
      <c r="OMT30" s="156"/>
      <c r="OMU30" s="157"/>
      <c r="OMV30" s="157"/>
      <c r="OMW30" s="156"/>
      <c r="OMX30" s="157"/>
      <c r="OMY30" s="157"/>
      <c r="OMZ30" s="156"/>
      <c r="ONA30" s="157"/>
      <c r="ONB30" s="157"/>
      <c r="ONC30" s="156"/>
      <c r="OND30" s="157"/>
      <c r="ONE30" s="157"/>
      <c r="ONF30" s="156"/>
      <c r="ONG30" s="157"/>
      <c r="ONH30" s="157"/>
      <c r="ONI30" s="156"/>
      <c r="ONJ30" s="157"/>
      <c r="ONK30" s="157"/>
      <c r="ONL30" s="156"/>
      <c r="ONM30" s="157"/>
      <c r="ONN30" s="157"/>
      <c r="ONO30" s="156"/>
      <c r="ONP30" s="157"/>
      <c r="ONQ30" s="157"/>
      <c r="ONR30" s="156"/>
      <c r="ONS30" s="157"/>
      <c r="ONT30" s="157"/>
      <c r="ONU30" s="156"/>
      <c r="ONV30" s="157"/>
      <c r="ONW30" s="157"/>
      <c r="ONX30" s="156"/>
      <c r="ONY30" s="157"/>
      <c r="ONZ30" s="157"/>
      <c r="OOA30" s="156"/>
      <c r="OOB30" s="157"/>
      <c r="OOC30" s="157"/>
      <c r="OOD30" s="156"/>
      <c r="OOE30" s="157"/>
      <c r="OOF30" s="157"/>
      <c r="OOG30" s="156"/>
      <c r="OOH30" s="157"/>
      <c r="OOI30" s="157"/>
      <c r="OOJ30" s="156"/>
      <c r="OOK30" s="157"/>
      <c r="OOL30" s="157"/>
      <c r="OOM30" s="156"/>
      <c r="OON30" s="157"/>
      <c r="OOO30" s="157"/>
      <c r="OOP30" s="156"/>
      <c r="OOQ30" s="157"/>
      <c r="OOR30" s="157"/>
      <c r="OOS30" s="156"/>
      <c r="OOT30" s="157"/>
      <c r="OOU30" s="157"/>
      <c r="OOV30" s="156"/>
      <c r="OOW30" s="157"/>
      <c r="OOX30" s="157"/>
      <c r="OOY30" s="156"/>
      <c r="OOZ30" s="157"/>
      <c r="OPA30" s="157"/>
      <c r="OPB30" s="156"/>
      <c r="OPC30" s="157"/>
      <c r="OPD30" s="157"/>
      <c r="OPE30" s="156"/>
      <c r="OPF30" s="157"/>
      <c r="OPG30" s="157"/>
      <c r="OPH30" s="156"/>
      <c r="OPI30" s="157"/>
      <c r="OPJ30" s="157"/>
      <c r="OPK30" s="156"/>
      <c r="OPL30" s="157"/>
      <c r="OPM30" s="157"/>
      <c r="OPN30" s="156"/>
      <c r="OPO30" s="157"/>
      <c r="OPP30" s="157"/>
      <c r="OPQ30" s="156"/>
      <c r="OPR30" s="157"/>
      <c r="OPS30" s="157"/>
      <c r="OPT30" s="156"/>
      <c r="OPU30" s="157"/>
      <c r="OPV30" s="157"/>
      <c r="OPW30" s="156"/>
      <c r="OPX30" s="157"/>
      <c r="OPY30" s="157"/>
      <c r="OPZ30" s="156"/>
      <c r="OQA30" s="157"/>
      <c r="OQB30" s="157"/>
      <c r="OQC30" s="156"/>
      <c r="OQD30" s="157"/>
      <c r="OQE30" s="157"/>
      <c r="OQF30" s="156"/>
      <c r="OQG30" s="157"/>
      <c r="OQH30" s="157"/>
      <c r="OQI30" s="156"/>
      <c r="OQJ30" s="157"/>
      <c r="OQK30" s="157"/>
      <c r="OQL30" s="156"/>
      <c r="OQM30" s="157"/>
      <c r="OQN30" s="157"/>
      <c r="OQO30" s="156"/>
      <c r="OQP30" s="157"/>
      <c r="OQQ30" s="157"/>
      <c r="OQR30" s="156"/>
      <c r="OQS30" s="157"/>
      <c r="OQT30" s="157"/>
      <c r="OQU30" s="156"/>
      <c r="OQV30" s="157"/>
      <c r="OQW30" s="157"/>
      <c r="OQX30" s="156"/>
      <c r="OQY30" s="157"/>
      <c r="OQZ30" s="157"/>
      <c r="ORA30" s="156"/>
      <c r="ORB30" s="157"/>
      <c r="ORC30" s="157"/>
      <c r="ORD30" s="156"/>
      <c r="ORE30" s="157"/>
      <c r="ORF30" s="157"/>
      <c r="ORG30" s="156"/>
      <c r="ORH30" s="157"/>
      <c r="ORI30" s="157"/>
      <c r="ORJ30" s="156"/>
      <c r="ORK30" s="157"/>
      <c r="ORL30" s="157"/>
      <c r="ORM30" s="156"/>
      <c r="ORN30" s="157"/>
      <c r="ORO30" s="157"/>
      <c r="ORP30" s="156"/>
      <c r="ORQ30" s="157"/>
      <c r="ORR30" s="157"/>
      <c r="ORS30" s="156"/>
      <c r="ORT30" s="157"/>
      <c r="ORU30" s="157"/>
      <c r="ORV30" s="156"/>
      <c r="ORW30" s="157"/>
      <c r="ORX30" s="157"/>
      <c r="ORY30" s="156"/>
      <c r="ORZ30" s="157"/>
      <c r="OSA30" s="157"/>
      <c r="OSB30" s="156"/>
      <c r="OSC30" s="157"/>
      <c r="OSD30" s="157"/>
      <c r="OSE30" s="156"/>
      <c r="OSF30" s="157"/>
      <c r="OSG30" s="157"/>
      <c r="OSH30" s="156"/>
      <c r="OSI30" s="157"/>
      <c r="OSJ30" s="157"/>
      <c r="OSK30" s="156"/>
      <c r="OSL30" s="157"/>
      <c r="OSM30" s="157"/>
      <c r="OSN30" s="156"/>
      <c r="OSO30" s="157"/>
      <c r="OSP30" s="157"/>
      <c r="OSQ30" s="156"/>
      <c r="OSR30" s="157"/>
      <c r="OSS30" s="157"/>
      <c r="OST30" s="156"/>
      <c r="OSU30" s="157"/>
      <c r="OSV30" s="157"/>
      <c r="OSW30" s="156"/>
      <c r="OSX30" s="157"/>
      <c r="OSY30" s="157"/>
      <c r="OSZ30" s="156"/>
      <c r="OTA30" s="157"/>
      <c r="OTB30" s="157"/>
      <c r="OTC30" s="156"/>
      <c r="OTD30" s="157"/>
      <c r="OTE30" s="157"/>
      <c r="OTF30" s="156"/>
      <c r="OTG30" s="157"/>
      <c r="OTH30" s="157"/>
      <c r="OTI30" s="156"/>
      <c r="OTJ30" s="157"/>
      <c r="OTK30" s="157"/>
      <c r="OTL30" s="156"/>
      <c r="OTM30" s="157"/>
      <c r="OTN30" s="157"/>
      <c r="OTO30" s="156"/>
      <c r="OTP30" s="157"/>
      <c r="OTQ30" s="157"/>
      <c r="OTR30" s="156"/>
      <c r="OTS30" s="157"/>
      <c r="OTT30" s="157"/>
      <c r="OTU30" s="156"/>
      <c r="OTV30" s="157"/>
      <c r="OTW30" s="157"/>
      <c r="OTX30" s="156"/>
      <c r="OTY30" s="157"/>
      <c r="OTZ30" s="157"/>
      <c r="OUA30" s="156"/>
      <c r="OUB30" s="157"/>
      <c r="OUC30" s="157"/>
      <c r="OUD30" s="156"/>
      <c r="OUE30" s="157"/>
      <c r="OUF30" s="157"/>
      <c r="OUG30" s="156"/>
      <c r="OUH30" s="157"/>
      <c r="OUI30" s="157"/>
      <c r="OUJ30" s="156"/>
      <c r="OUK30" s="157"/>
      <c r="OUL30" s="157"/>
      <c r="OUM30" s="156"/>
      <c r="OUN30" s="157"/>
      <c r="OUO30" s="157"/>
      <c r="OUP30" s="156"/>
      <c r="OUQ30" s="157"/>
      <c r="OUR30" s="157"/>
      <c r="OUS30" s="156"/>
      <c r="OUT30" s="157"/>
      <c r="OUU30" s="157"/>
      <c r="OUV30" s="156"/>
      <c r="OUW30" s="157"/>
      <c r="OUX30" s="157"/>
      <c r="OUY30" s="156"/>
      <c r="OUZ30" s="157"/>
      <c r="OVA30" s="157"/>
      <c r="OVB30" s="156"/>
      <c r="OVC30" s="157"/>
      <c r="OVD30" s="157"/>
      <c r="OVE30" s="156"/>
      <c r="OVF30" s="157"/>
      <c r="OVG30" s="157"/>
      <c r="OVH30" s="156"/>
      <c r="OVI30" s="157"/>
      <c r="OVJ30" s="157"/>
      <c r="OVK30" s="156"/>
      <c r="OVL30" s="157"/>
      <c r="OVM30" s="157"/>
      <c r="OVN30" s="156"/>
      <c r="OVO30" s="157"/>
      <c r="OVP30" s="157"/>
      <c r="OVQ30" s="156"/>
      <c r="OVR30" s="157"/>
      <c r="OVS30" s="157"/>
      <c r="OVT30" s="156"/>
      <c r="OVU30" s="157"/>
      <c r="OVV30" s="157"/>
      <c r="OVW30" s="156"/>
      <c r="OVX30" s="157"/>
      <c r="OVY30" s="157"/>
      <c r="OVZ30" s="156"/>
      <c r="OWA30" s="157"/>
      <c r="OWB30" s="157"/>
      <c r="OWC30" s="156"/>
      <c r="OWD30" s="157"/>
      <c r="OWE30" s="157"/>
      <c r="OWF30" s="156"/>
      <c r="OWG30" s="157"/>
      <c r="OWH30" s="157"/>
      <c r="OWI30" s="156"/>
      <c r="OWJ30" s="157"/>
      <c r="OWK30" s="157"/>
      <c r="OWL30" s="156"/>
      <c r="OWM30" s="157"/>
      <c r="OWN30" s="157"/>
      <c r="OWO30" s="156"/>
      <c r="OWP30" s="157"/>
      <c r="OWQ30" s="157"/>
      <c r="OWR30" s="156"/>
      <c r="OWS30" s="157"/>
      <c r="OWT30" s="157"/>
      <c r="OWU30" s="156"/>
      <c r="OWV30" s="157"/>
      <c r="OWW30" s="157"/>
      <c r="OWX30" s="156"/>
      <c r="OWY30" s="157"/>
      <c r="OWZ30" s="157"/>
      <c r="OXA30" s="156"/>
      <c r="OXB30" s="157"/>
      <c r="OXC30" s="157"/>
      <c r="OXD30" s="156"/>
      <c r="OXE30" s="157"/>
      <c r="OXF30" s="157"/>
      <c r="OXG30" s="156"/>
      <c r="OXH30" s="157"/>
      <c r="OXI30" s="157"/>
      <c r="OXJ30" s="156"/>
      <c r="OXK30" s="157"/>
      <c r="OXL30" s="157"/>
      <c r="OXM30" s="156"/>
      <c r="OXN30" s="157"/>
      <c r="OXO30" s="157"/>
      <c r="OXP30" s="156"/>
      <c r="OXQ30" s="157"/>
      <c r="OXR30" s="157"/>
      <c r="OXS30" s="156"/>
      <c r="OXT30" s="157"/>
      <c r="OXU30" s="157"/>
      <c r="OXV30" s="156"/>
      <c r="OXW30" s="157"/>
      <c r="OXX30" s="157"/>
      <c r="OXY30" s="156"/>
      <c r="OXZ30" s="157"/>
      <c r="OYA30" s="157"/>
      <c r="OYB30" s="156"/>
      <c r="OYC30" s="157"/>
      <c r="OYD30" s="157"/>
      <c r="OYE30" s="156"/>
      <c r="OYF30" s="157"/>
      <c r="OYG30" s="157"/>
      <c r="OYH30" s="156"/>
      <c r="OYI30" s="157"/>
      <c r="OYJ30" s="157"/>
      <c r="OYK30" s="156"/>
      <c r="OYL30" s="157"/>
      <c r="OYM30" s="157"/>
      <c r="OYN30" s="156"/>
      <c r="OYO30" s="157"/>
      <c r="OYP30" s="157"/>
      <c r="OYQ30" s="156"/>
      <c r="OYR30" s="157"/>
      <c r="OYS30" s="157"/>
      <c r="OYT30" s="156"/>
      <c r="OYU30" s="157"/>
      <c r="OYV30" s="157"/>
      <c r="OYW30" s="156"/>
      <c r="OYX30" s="157"/>
      <c r="OYY30" s="157"/>
      <c r="OYZ30" s="156"/>
      <c r="OZA30" s="157"/>
      <c r="OZB30" s="157"/>
      <c r="OZC30" s="156"/>
      <c r="OZD30" s="157"/>
      <c r="OZE30" s="157"/>
      <c r="OZF30" s="156"/>
      <c r="OZG30" s="157"/>
      <c r="OZH30" s="157"/>
      <c r="OZI30" s="156"/>
      <c r="OZJ30" s="157"/>
      <c r="OZK30" s="157"/>
      <c r="OZL30" s="156"/>
      <c r="OZM30" s="157"/>
      <c r="OZN30" s="157"/>
      <c r="OZO30" s="156"/>
      <c r="OZP30" s="157"/>
      <c r="OZQ30" s="157"/>
      <c r="OZR30" s="156"/>
      <c r="OZS30" s="157"/>
      <c r="OZT30" s="157"/>
      <c r="OZU30" s="156"/>
      <c r="OZV30" s="157"/>
      <c r="OZW30" s="157"/>
      <c r="OZX30" s="156"/>
      <c r="OZY30" s="157"/>
      <c r="OZZ30" s="157"/>
      <c r="PAA30" s="156"/>
      <c r="PAB30" s="157"/>
      <c r="PAC30" s="157"/>
      <c r="PAD30" s="156"/>
      <c r="PAE30" s="157"/>
      <c r="PAF30" s="157"/>
      <c r="PAG30" s="156"/>
      <c r="PAH30" s="157"/>
      <c r="PAI30" s="157"/>
      <c r="PAJ30" s="156"/>
      <c r="PAK30" s="157"/>
      <c r="PAL30" s="157"/>
      <c r="PAM30" s="156"/>
      <c r="PAN30" s="157"/>
      <c r="PAO30" s="157"/>
      <c r="PAP30" s="156"/>
      <c r="PAQ30" s="157"/>
      <c r="PAR30" s="157"/>
      <c r="PAS30" s="156"/>
      <c r="PAT30" s="157"/>
      <c r="PAU30" s="157"/>
      <c r="PAV30" s="156"/>
      <c r="PAW30" s="157"/>
      <c r="PAX30" s="157"/>
      <c r="PAY30" s="156"/>
      <c r="PAZ30" s="157"/>
      <c r="PBA30" s="157"/>
      <c r="PBB30" s="156"/>
      <c r="PBC30" s="157"/>
      <c r="PBD30" s="157"/>
      <c r="PBE30" s="156"/>
      <c r="PBF30" s="157"/>
      <c r="PBG30" s="157"/>
      <c r="PBH30" s="156"/>
      <c r="PBI30" s="157"/>
      <c r="PBJ30" s="157"/>
      <c r="PBK30" s="156"/>
      <c r="PBL30" s="157"/>
      <c r="PBM30" s="157"/>
      <c r="PBN30" s="156"/>
      <c r="PBO30" s="157"/>
      <c r="PBP30" s="157"/>
      <c r="PBQ30" s="156"/>
      <c r="PBR30" s="157"/>
      <c r="PBS30" s="157"/>
      <c r="PBT30" s="156"/>
      <c r="PBU30" s="157"/>
      <c r="PBV30" s="157"/>
      <c r="PBW30" s="156"/>
      <c r="PBX30" s="157"/>
      <c r="PBY30" s="157"/>
      <c r="PBZ30" s="156"/>
      <c r="PCA30" s="157"/>
      <c r="PCB30" s="157"/>
      <c r="PCC30" s="156"/>
      <c r="PCD30" s="157"/>
      <c r="PCE30" s="157"/>
      <c r="PCF30" s="156"/>
      <c r="PCG30" s="157"/>
      <c r="PCH30" s="157"/>
      <c r="PCI30" s="156"/>
      <c r="PCJ30" s="157"/>
      <c r="PCK30" s="157"/>
      <c r="PCL30" s="156"/>
      <c r="PCM30" s="157"/>
      <c r="PCN30" s="157"/>
      <c r="PCO30" s="156"/>
      <c r="PCP30" s="157"/>
      <c r="PCQ30" s="157"/>
      <c r="PCR30" s="156"/>
      <c r="PCS30" s="157"/>
      <c r="PCT30" s="157"/>
      <c r="PCU30" s="156"/>
      <c r="PCV30" s="157"/>
      <c r="PCW30" s="157"/>
      <c r="PCX30" s="156"/>
      <c r="PCY30" s="157"/>
      <c r="PCZ30" s="157"/>
      <c r="PDA30" s="156"/>
      <c r="PDB30" s="157"/>
      <c r="PDC30" s="157"/>
      <c r="PDD30" s="156"/>
      <c r="PDE30" s="157"/>
      <c r="PDF30" s="157"/>
      <c r="PDG30" s="156"/>
      <c r="PDH30" s="157"/>
      <c r="PDI30" s="157"/>
      <c r="PDJ30" s="156"/>
      <c r="PDK30" s="157"/>
      <c r="PDL30" s="157"/>
      <c r="PDM30" s="156"/>
      <c r="PDN30" s="157"/>
      <c r="PDO30" s="157"/>
      <c r="PDP30" s="156"/>
      <c r="PDQ30" s="157"/>
      <c r="PDR30" s="157"/>
      <c r="PDS30" s="156"/>
      <c r="PDT30" s="157"/>
      <c r="PDU30" s="157"/>
      <c r="PDV30" s="156"/>
      <c r="PDW30" s="157"/>
      <c r="PDX30" s="157"/>
      <c r="PDY30" s="156"/>
      <c r="PDZ30" s="157"/>
      <c r="PEA30" s="157"/>
      <c r="PEB30" s="156"/>
      <c r="PEC30" s="157"/>
      <c r="PED30" s="157"/>
      <c r="PEE30" s="156"/>
      <c r="PEF30" s="157"/>
      <c r="PEG30" s="157"/>
      <c r="PEH30" s="156"/>
      <c r="PEI30" s="157"/>
      <c r="PEJ30" s="157"/>
      <c r="PEK30" s="156"/>
      <c r="PEL30" s="157"/>
      <c r="PEM30" s="157"/>
      <c r="PEN30" s="156"/>
      <c r="PEO30" s="157"/>
      <c r="PEP30" s="157"/>
      <c r="PEQ30" s="156"/>
      <c r="PER30" s="157"/>
      <c r="PES30" s="157"/>
      <c r="PET30" s="156"/>
      <c r="PEU30" s="157"/>
      <c r="PEV30" s="157"/>
      <c r="PEW30" s="156"/>
      <c r="PEX30" s="157"/>
      <c r="PEY30" s="157"/>
      <c r="PEZ30" s="156"/>
      <c r="PFA30" s="157"/>
      <c r="PFB30" s="157"/>
      <c r="PFC30" s="156"/>
      <c r="PFD30" s="157"/>
      <c r="PFE30" s="157"/>
      <c r="PFF30" s="156"/>
      <c r="PFG30" s="157"/>
      <c r="PFH30" s="157"/>
      <c r="PFI30" s="156"/>
      <c r="PFJ30" s="157"/>
      <c r="PFK30" s="157"/>
      <c r="PFL30" s="156"/>
      <c r="PFM30" s="157"/>
      <c r="PFN30" s="157"/>
      <c r="PFO30" s="156"/>
      <c r="PFP30" s="157"/>
      <c r="PFQ30" s="157"/>
      <c r="PFR30" s="156"/>
      <c r="PFS30" s="157"/>
      <c r="PFT30" s="157"/>
      <c r="PFU30" s="156"/>
      <c r="PFV30" s="157"/>
      <c r="PFW30" s="157"/>
      <c r="PFX30" s="156"/>
      <c r="PFY30" s="157"/>
      <c r="PFZ30" s="157"/>
      <c r="PGA30" s="156"/>
      <c r="PGB30" s="157"/>
      <c r="PGC30" s="157"/>
      <c r="PGD30" s="156"/>
      <c r="PGE30" s="157"/>
      <c r="PGF30" s="157"/>
      <c r="PGG30" s="156"/>
      <c r="PGH30" s="157"/>
      <c r="PGI30" s="157"/>
      <c r="PGJ30" s="156"/>
      <c r="PGK30" s="157"/>
      <c r="PGL30" s="157"/>
      <c r="PGM30" s="156"/>
      <c r="PGN30" s="157"/>
      <c r="PGO30" s="157"/>
      <c r="PGP30" s="156"/>
      <c r="PGQ30" s="157"/>
      <c r="PGR30" s="157"/>
      <c r="PGS30" s="156"/>
      <c r="PGT30" s="157"/>
      <c r="PGU30" s="157"/>
      <c r="PGV30" s="156"/>
      <c r="PGW30" s="157"/>
      <c r="PGX30" s="157"/>
      <c r="PGY30" s="156"/>
      <c r="PGZ30" s="157"/>
      <c r="PHA30" s="157"/>
      <c r="PHB30" s="156"/>
      <c r="PHC30" s="157"/>
      <c r="PHD30" s="157"/>
      <c r="PHE30" s="156"/>
      <c r="PHF30" s="157"/>
      <c r="PHG30" s="157"/>
      <c r="PHH30" s="156"/>
      <c r="PHI30" s="157"/>
      <c r="PHJ30" s="157"/>
      <c r="PHK30" s="156"/>
      <c r="PHL30" s="157"/>
      <c r="PHM30" s="157"/>
      <c r="PHN30" s="156"/>
      <c r="PHO30" s="157"/>
      <c r="PHP30" s="157"/>
      <c r="PHQ30" s="156"/>
      <c r="PHR30" s="157"/>
      <c r="PHS30" s="157"/>
      <c r="PHT30" s="156"/>
      <c r="PHU30" s="157"/>
      <c r="PHV30" s="157"/>
      <c r="PHW30" s="156"/>
      <c r="PHX30" s="157"/>
      <c r="PHY30" s="157"/>
      <c r="PHZ30" s="156"/>
      <c r="PIA30" s="157"/>
      <c r="PIB30" s="157"/>
      <c r="PIC30" s="156"/>
      <c r="PID30" s="157"/>
      <c r="PIE30" s="157"/>
      <c r="PIF30" s="156"/>
      <c r="PIG30" s="157"/>
      <c r="PIH30" s="157"/>
      <c r="PII30" s="156"/>
      <c r="PIJ30" s="157"/>
      <c r="PIK30" s="157"/>
      <c r="PIL30" s="156"/>
      <c r="PIM30" s="157"/>
      <c r="PIN30" s="157"/>
      <c r="PIO30" s="156"/>
      <c r="PIP30" s="157"/>
      <c r="PIQ30" s="157"/>
      <c r="PIR30" s="156"/>
      <c r="PIS30" s="157"/>
      <c r="PIT30" s="157"/>
      <c r="PIU30" s="156"/>
      <c r="PIV30" s="157"/>
      <c r="PIW30" s="157"/>
      <c r="PIX30" s="156"/>
      <c r="PIY30" s="157"/>
      <c r="PIZ30" s="157"/>
      <c r="PJA30" s="156"/>
      <c r="PJB30" s="157"/>
      <c r="PJC30" s="157"/>
      <c r="PJD30" s="156"/>
      <c r="PJE30" s="157"/>
      <c r="PJF30" s="157"/>
      <c r="PJG30" s="156"/>
      <c r="PJH30" s="157"/>
      <c r="PJI30" s="157"/>
      <c r="PJJ30" s="156"/>
      <c r="PJK30" s="157"/>
      <c r="PJL30" s="157"/>
      <c r="PJM30" s="156"/>
      <c r="PJN30" s="157"/>
      <c r="PJO30" s="157"/>
      <c r="PJP30" s="156"/>
      <c r="PJQ30" s="157"/>
      <c r="PJR30" s="157"/>
      <c r="PJS30" s="156"/>
      <c r="PJT30" s="157"/>
      <c r="PJU30" s="157"/>
      <c r="PJV30" s="156"/>
      <c r="PJW30" s="157"/>
      <c r="PJX30" s="157"/>
      <c r="PJY30" s="156"/>
      <c r="PJZ30" s="157"/>
      <c r="PKA30" s="157"/>
      <c r="PKB30" s="156"/>
      <c r="PKC30" s="157"/>
      <c r="PKD30" s="157"/>
      <c r="PKE30" s="156"/>
      <c r="PKF30" s="157"/>
      <c r="PKG30" s="157"/>
      <c r="PKH30" s="156"/>
      <c r="PKI30" s="157"/>
      <c r="PKJ30" s="157"/>
      <c r="PKK30" s="156"/>
      <c r="PKL30" s="157"/>
      <c r="PKM30" s="157"/>
      <c r="PKN30" s="156"/>
      <c r="PKO30" s="157"/>
      <c r="PKP30" s="157"/>
      <c r="PKQ30" s="156"/>
      <c r="PKR30" s="157"/>
      <c r="PKS30" s="157"/>
      <c r="PKT30" s="156"/>
      <c r="PKU30" s="157"/>
      <c r="PKV30" s="157"/>
      <c r="PKW30" s="156"/>
      <c r="PKX30" s="157"/>
      <c r="PKY30" s="157"/>
      <c r="PKZ30" s="156"/>
      <c r="PLA30" s="157"/>
      <c r="PLB30" s="157"/>
      <c r="PLC30" s="156"/>
      <c r="PLD30" s="157"/>
      <c r="PLE30" s="157"/>
      <c r="PLF30" s="156"/>
      <c r="PLG30" s="157"/>
      <c r="PLH30" s="157"/>
      <c r="PLI30" s="156"/>
      <c r="PLJ30" s="157"/>
      <c r="PLK30" s="157"/>
      <c r="PLL30" s="156"/>
      <c r="PLM30" s="157"/>
      <c r="PLN30" s="157"/>
      <c r="PLO30" s="156"/>
      <c r="PLP30" s="157"/>
      <c r="PLQ30" s="157"/>
      <c r="PLR30" s="156"/>
      <c r="PLS30" s="157"/>
      <c r="PLT30" s="157"/>
      <c r="PLU30" s="156"/>
      <c r="PLV30" s="157"/>
      <c r="PLW30" s="157"/>
      <c r="PLX30" s="156"/>
      <c r="PLY30" s="157"/>
      <c r="PLZ30" s="157"/>
      <c r="PMA30" s="156"/>
      <c r="PMB30" s="157"/>
      <c r="PMC30" s="157"/>
      <c r="PMD30" s="156"/>
      <c r="PME30" s="157"/>
      <c r="PMF30" s="157"/>
      <c r="PMG30" s="156"/>
      <c r="PMH30" s="157"/>
      <c r="PMI30" s="157"/>
      <c r="PMJ30" s="156"/>
      <c r="PMK30" s="157"/>
      <c r="PML30" s="157"/>
      <c r="PMM30" s="156"/>
      <c r="PMN30" s="157"/>
      <c r="PMO30" s="157"/>
      <c r="PMP30" s="156"/>
      <c r="PMQ30" s="157"/>
      <c r="PMR30" s="157"/>
      <c r="PMS30" s="156"/>
      <c r="PMT30" s="157"/>
      <c r="PMU30" s="157"/>
      <c r="PMV30" s="156"/>
      <c r="PMW30" s="157"/>
      <c r="PMX30" s="157"/>
      <c r="PMY30" s="156"/>
      <c r="PMZ30" s="157"/>
      <c r="PNA30" s="157"/>
      <c r="PNB30" s="156"/>
      <c r="PNC30" s="157"/>
      <c r="PND30" s="157"/>
      <c r="PNE30" s="156"/>
      <c r="PNF30" s="157"/>
      <c r="PNG30" s="157"/>
      <c r="PNH30" s="156"/>
      <c r="PNI30" s="157"/>
      <c r="PNJ30" s="157"/>
      <c r="PNK30" s="156"/>
      <c r="PNL30" s="157"/>
      <c r="PNM30" s="157"/>
      <c r="PNN30" s="156"/>
      <c r="PNO30" s="157"/>
      <c r="PNP30" s="157"/>
      <c r="PNQ30" s="156"/>
      <c r="PNR30" s="157"/>
      <c r="PNS30" s="157"/>
      <c r="PNT30" s="156"/>
      <c r="PNU30" s="157"/>
      <c r="PNV30" s="157"/>
      <c r="PNW30" s="156"/>
      <c r="PNX30" s="157"/>
      <c r="PNY30" s="157"/>
      <c r="PNZ30" s="156"/>
      <c r="POA30" s="157"/>
      <c r="POB30" s="157"/>
      <c r="POC30" s="156"/>
      <c r="POD30" s="157"/>
      <c r="POE30" s="157"/>
      <c r="POF30" s="156"/>
      <c r="POG30" s="157"/>
      <c r="POH30" s="157"/>
      <c r="POI30" s="156"/>
      <c r="POJ30" s="157"/>
      <c r="POK30" s="157"/>
      <c r="POL30" s="156"/>
      <c r="POM30" s="157"/>
      <c r="PON30" s="157"/>
      <c r="POO30" s="156"/>
      <c r="POP30" s="157"/>
      <c r="POQ30" s="157"/>
      <c r="POR30" s="156"/>
      <c r="POS30" s="157"/>
      <c r="POT30" s="157"/>
      <c r="POU30" s="156"/>
      <c r="POV30" s="157"/>
      <c r="POW30" s="157"/>
      <c r="POX30" s="156"/>
      <c r="POY30" s="157"/>
      <c r="POZ30" s="157"/>
      <c r="PPA30" s="156"/>
      <c r="PPB30" s="157"/>
      <c r="PPC30" s="157"/>
      <c r="PPD30" s="156"/>
      <c r="PPE30" s="157"/>
      <c r="PPF30" s="157"/>
      <c r="PPG30" s="156"/>
      <c r="PPH30" s="157"/>
      <c r="PPI30" s="157"/>
      <c r="PPJ30" s="156"/>
      <c r="PPK30" s="157"/>
      <c r="PPL30" s="157"/>
      <c r="PPM30" s="156"/>
      <c r="PPN30" s="157"/>
      <c r="PPO30" s="157"/>
      <c r="PPP30" s="156"/>
      <c r="PPQ30" s="157"/>
      <c r="PPR30" s="157"/>
      <c r="PPS30" s="156"/>
      <c r="PPT30" s="157"/>
      <c r="PPU30" s="157"/>
      <c r="PPV30" s="156"/>
      <c r="PPW30" s="157"/>
      <c r="PPX30" s="157"/>
      <c r="PPY30" s="156"/>
      <c r="PPZ30" s="157"/>
      <c r="PQA30" s="157"/>
      <c r="PQB30" s="156"/>
      <c r="PQC30" s="157"/>
      <c r="PQD30" s="157"/>
      <c r="PQE30" s="156"/>
      <c r="PQF30" s="157"/>
      <c r="PQG30" s="157"/>
      <c r="PQH30" s="156"/>
      <c r="PQI30" s="157"/>
      <c r="PQJ30" s="157"/>
      <c r="PQK30" s="156"/>
      <c r="PQL30" s="157"/>
      <c r="PQM30" s="157"/>
      <c r="PQN30" s="156"/>
      <c r="PQO30" s="157"/>
      <c r="PQP30" s="157"/>
      <c r="PQQ30" s="156"/>
      <c r="PQR30" s="157"/>
      <c r="PQS30" s="157"/>
      <c r="PQT30" s="156"/>
      <c r="PQU30" s="157"/>
      <c r="PQV30" s="157"/>
      <c r="PQW30" s="156"/>
      <c r="PQX30" s="157"/>
      <c r="PQY30" s="157"/>
      <c r="PQZ30" s="156"/>
      <c r="PRA30" s="157"/>
      <c r="PRB30" s="157"/>
      <c r="PRC30" s="156"/>
      <c r="PRD30" s="157"/>
      <c r="PRE30" s="157"/>
      <c r="PRF30" s="156"/>
      <c r="PRG30" s="157"/>
      <c r="PRH30" s="157"/>
      <c r="PRI30" s="156"/>
      <c r="PRJ30" s="157"/>
      <c r="PRK30" s="157"/>
      <c r="PRL30" s="156"/>
      <c r="PRM30" s="157"/>
      <c r="PRN30" s="157"/>
      <c r="PRO30" s="156"/>
      <c r="PRP30" s="157"/>
      <c r="PRQ30" s="157"/>
      <c r="PRR30" s="156"/>
      <c r="PRS30" s="157"/>
      <c r="PRT30" s="157"/>
      <c r="PRU30" s="156"/>
      <c r="PRV30" s="157"/>
      <c r="PRW30" s="157"/>
      <c r="PRX30" s="156"/>
      <c r="PRY30" s="157"/>
      <c r="PRZ30" s="157"/>
      <c r="PSA30" s="156"/>
      <c r="PSB30" s="157"/>
      <c r="PSC30" s="157"/>
      <c r="PSD30" s="156"/>
      <c r="PSE30" s="157"/>
      <c r="PSF30" s="157"/>
      <c r="PSG30" s="156"/>
      <c r="PSH30" s="157"/>
      <c r="PSI30" s="157"/>
      <c r="PSJ30" s="156"/>
      <c r="PSK30" s="157"/>
      <c r="PSL30" s="157"/>
      <c r="PSM30" s="156"/>
      <c r="PSN30" s="157"/>
      <c r="PSO30" s="157"/>
      <c r="PSP30" s="156"/>
      <c r="PSQ30" s="157"/>
      <c r="PSR30" s="157"/>
      <c r="PSS30" s="156"/>
      <c r="PST30" s="157"/>
      <c r="PSU30" s="157"/>
      <c r="PSV30" s="156"/>
      <c r="PSW30" s="157"/>
      <c r="PSX30" s="157"/>
      <c r="PSY30" s="156"/>
      <c r="PSZ30" s="157"/>
      <c r="PTA30" s="157"/>
      <c r="PTB30" s="156"/>
      <c r="PTC30" s="157"/>
      <c r="PTD30" s="157"/>
      <c r="PTE30" s="156"/>
      <c r="PTF30" s="157"/>
      <c r="PTG30" s="157"/>
      <c r="PTH30" s="156"/>
      <c r="PTI30" s="157"/>
      <c r="PTJ30" s="157"/>
      <c r="PTK30" s="156"/>
      <c r="PTL30" s="157"/>
      <c r="PTM30" s="157"/>
      <c r="PTN30" s="156"/>
      <c r="PTO30" s="157"/>
      <c r="PTP30" s="157"/>
      <c r="PTQ30" s="156"/>
      <c r="PTR30" s="157"/>
      <c r="PTS30" s="157"/>
      <c r="PTT30" s="156"/>
      <c r="PTU30" s="157"/>
      <c r="PTV30" s="157"/>
      <c r="PTW30" s="156"/>
      <c r="PTX30" s="157"/>
      <c r="PTY30" s="157"/>
      <c r="PTZ30" s="156"/>
      <c r="PUA30" s="157"/>
      <c r="PUB30" s="157"/>
      <c r="PUC30" s="156"/>
      <c r="PUD30" s="157"/>
      <c r="PUE30" s="157"/>
      <c r="PUF30" s="156"/>
      <c r="PUG30" s="157"/>
      <c r="PUH30" s="157"/>
      <c r="PUI30" s="156"/>
      <c r="PUJ30" s="157"/>
      <c r="PUK30" s="157"/>
      <c r="PUL30" s="156"/>
      <c r="PUM30" s="157"/>
      <c r="PUN30" s="157"/>
      <c r="PUO30" s="156"/>
      <c r="PUP30" s="157"/>
      <c r="PUQ30" s="157"/>
      <c r="PUR30" s="156"/>
      <c r="PUS30" s="157"/>
      <c r="PUT30" s="157"/>
      <c r="PUU30" s="156"/>
      <c r="PUV30" s="157"/>
      <c r="PUW30" s="157"/>
      <c r="PUX30" s="156"/>
      <c r="PUY30" s="157"/>
      <c r="PUZ30" s="157"/>
      <c r="PVA30" s="156"/>
      <c r="PVB30" s="157"/>
      <c r="PVC30" s="157"/>
      <c r="PVD30" s="156"/>
      <c r="PVE30" s="157"/>
      <c r="PVF30" s="157"/>
      <c r="PVG30" s="156"/>
      <c r="PVH30" s="157"/>
      <c r="PVI30" s="157"/>
      <c r="PVJ30" s="156"/>
      <c r="PVK30" s="157"/>
      <c r="PVL30" s="157"/>
      <c r="PVM30" s="156"/>
      <c r="PVN30" s="157"/>
      <c r="PVO30" s="157"/>
      <c r="PVP30" s="156"/>
      <c r="PVQ30" s="157"/>
      <c r="PVR30" s="157"/>
      <c r="PVS30" s="156"/>
      <c r="PVT30" s="157"/>
      <c r="PVU30" s="157"/>
      <c r="PVV30" s="156"/>
      <c r="PVW30" s="157"/>
      <c r="PVX30" s="157"/>
      <c r="PVY30" s="156"/>
      <c r="PVZ30" s="157"/>
      <c r="PWA30" s="157"/>
      <c r="PWB30" s="156"/>
      <c r="PWC30" s="157"/>
      <c r="PWD30" s="157"/>
      <c r="PWE30" s="156"/>
      <c r="PWF30" s="157"/>
      <c r="PWG30" s="157"/>
      <c r="PWH30" s="156"/>
      <c r="PWI30" s="157"/>
      <c r="PWJ30" s="157"/>
      <c r="PWK30" s="156"/>
      <c r="PWL30" s="157"/>
      <c r="PWM30" s="157"/>
      <c r="PWN30" s="156"/>
      <c r="PWO30" s="157"/>
      <c r="PWP30" s="157"/>
      <c r="PWQ30" s="156"/>
      <c r="PWR30" s="157"/>
      <c r="PWS30" s="157"/>
      <c r="PWT30" s="156"/>
      <c r="PWU30" s="157"/>
      <c r="PWV30" s="157"/>
      <c r="PWW30" s="156"/>
      <c r="PWX30" s="157"/>
      <c r="PWY30" s="157"/>
      <c r="PWZ30" s="156"/>
      <c r="PXA30" s="157"/>
      <c r="PXB30" s="157"/>
      <c r="PXC30" s="156"/>
      <c r="PXD30" s="157"/>
      <c r="PXE30" s="157"/>
      <c r="PXF30" s="156"/>
      <c r="PXG30" s="157"/>
      <c r="PXH30" s="157"/>
      <c r="PXI30" s="156"/>
      <c r="PXJ30" s="157"/>
      <c r="PXK30" s="157"/>
      <c r="PXL30" s="156"/>
      <c r="PXM30" s="157"/>
      <c r="PXN30" s="157"/>
      <c r="PXO30" s="156"/>
      <c r="PXP30" s="157"/>
      <c r="PXQ30" s="157"/>
      <c r="PXR30" s="156"/>
      <c r="PXS30" s="157"/>
      <c r="PXT30" s="157"/>
      <c r="PXU30" s="156"/>
      <c r="PXV30" s="157"/>
      <c r="PXW30" s="157"/>
      <c r="PXX30" s="156"/>
      <c r="PXY30" s="157"/>
      <c r="PXZ30" s="157"/>
      <c r="PYA30" s="156"/>
      <c r="PYB30" s="157"/>
      <c r="PYC30" s="157"/>
      <c r="PYD30" s="156"/>
      <c r="PYE30" s="157"/>
      <c r="PYF30" s="157"/>
      <c r="PYG30" s="156"/>
      <c r="PYH30" s="157"/>
      <c r="PYI30" s="157"/>
      <c r="PYJ30" s="156"/>
      <c r="PYK30" s="157"/>
      <c r="PYL30" s="157"/>
      <c r="PYM30" s="156"/>
      <c r="PYN30" s="157"/>
      <c r="PYO30" s="157"/>
      <c r="PYP30" s="156"/>
      <c r="PYQ30" s="157"/>
      <c r="PYR30" s="157"/>
      <c r="PYS30" s="156"/>
      <c r="PYT30" s="157"/>
      <c r="PYU30" s="157"/>
      <c r="PYV30" s="156"/>
      <c r="PYW30" s="157"/>
      <c r="PYX30" s="157"/>
      <c r="PYY30" s="156"/>
      <c r="PYZ30" s="157"/>
      <c r="PZA30" s="157"/>
      <c r="PZB30" s="156"/>
      <c r="PZC30" s="157"/>
      <c r="PZD30" s="157"/>
      <c r="PZE30" s="156"/>
      <c r="PZF30" s="157"/>
      <c r="PZG30" s="157"/>
      <c r="PZH30" s="156"/>
      <c r="PZI30" s="157"/>
      <c r="PZJ30" s="157"/>
      <c r="PZK30" s="156"/>
      <c r="PZL30" s="157"/>
      <c r="PZM30" s="157"/>
      <c r="PZN30" s="156"/>
      <c r="PZO30" s="157"/>
      <c r="PZP30" s="157"/>
      <c r="PZQ30" s="156"/>
      <c r="PZR30" s="157"/>
      <c r="PZS30" s="157"/>
      <c r="PZT30" s="156"/>
      <c r="PZU30" s="157"/>
      <c r="PZV30" s="157"/>
      <c r="PZW30" s="156"/>
      <c r="PZX30" s="157"/>
      <c r="PZY30" s="157"/>
      <c r="PZZ30" s="156"/>
      <c r="QAA30" s="157"/>
      <c r="QAB30" s="157"/>
      <c r="QAC30" s="156"/>
      <c r="QAD30" s="157"/>
      <c r="QAE30" s="157"/>
      <c r="QAF30" s="156"/>
      <c r="QAG30" s="157"/>
      <c r="QAH30" s="157"/>
      <c r="QAI30" s="156"/>
      <c r="QAJ30" s="157"/>
      <c r="QAK30" s="157"/>
      <c r="QAL30" s="156"/>
      <c r="QAM30" s="157"/>
      <c r="QAN30" s="157"/>
      <c r="QAO30" s="156"/>
      <c r="QAP30" s="157"/>
      <c r="QAQ30" s="157"/>
      <c r="QAR30" s="156"/>
      <c r="QAS30" s="157"/>
      <c r="QAT30" s="157"/>
      <c r="QAU30" s="156"/>
      <c r="QAV30" s="157"/>
      <c r="QAW30" s="157"/>
      <c r="QAX30" s="156"/>
      <c r="QAY30" s="157"/>
      <c r="QAZ30" s="157"/>
      <c r="QBA30" s="156"/>
      <c r="QBB30" s="157"/>
      <c r="QBC30" s="157"/>
      <c r="QBD30" s="156"/>
      <c r="QBE30" s="157"/>
      <c r="QBF30" s="157"/>
      <c r="QBG30" s="156"/>
      <c r="QBH30" s="157"/>
      <c r="QBI30" s="157"/>
      <c r="QBJ30" s="156"/>
      <c r="QBK30" s="157"/>
      <c r="QBL30" s="157"/>
      <c r="QBM30" s="156"/>
      <c r="QBN30" s="157"/>
      <c r="QBO30" s="157"/>
      <c r="QBP30" s="156"/>
      <c r="QBQ30" s="157"/>
      <c r="QBR30" s="157"/>
      <c r="QBS30" s="156"/>
      <c r="QBT30" s="157"/>
      <c r="QBU30" s="157"/>
      <c r="QBV30" s="156"/>
      <c r="QBW30" s="157"/>
      <c r="QBX30" s="157"/>
      <c r="QBY30" s="156"/>
      <c r="QBZ30" s="157"/>
      <c r="QCA30" s="157"/>
      <c r="QCB30" s="156"/>
      <c r="QCC30" s="157"/>
      <c r="QCD30" s="157"/>
      <c r="QCE30" s="156"/>
      <c r="QCF30" s="157"/>
      <c r="QCG30" s="157"/>
      <c r="QCH30" s="156"/>
      <c r="QCI30" s="157"/>
      <c r="QCJ30" s="157"/>
      <c r="QCK30" s="156"/>
      <c r="QCL30" s="157"/>
      <c r="QCM30" s="157"/>
      <c r="QCN30" s="156"/>
      <c r="QCO30" s="157"/>
      <c r="QCP30" s="157"/>
      <c r="QCQ30" s="156"/>
      <c r="QCR30" s="157"/>
      <c r="QCS30" s="157"/>
      <c r="QCT30" s="156"/>
      <c r="QCU30" s="157"/>
      <c r="QCV30" s="157"/>
      <c r="QCW30" s="156"/>
      <c r="QCX30" s="157"/>
      <c r="QCY30" s="157"/>
      <c r="QCZ30" s="156"/>
      <c r="QDA30" s="157"/>
      <c r="QDB30" s="157"/>
      <c r="QDC30" s="156"/>
      <c r="QDD30" s="157"/>
      <c r="QDE30" s="157"/>
      <c r="QDF30" s="156"/>
      <c r="QDG30" s="157"/>
      <c r="QDH30" s="157"/>
      <c r="QDI30" s="156"/>
      <c r="QDJ30" s="157"/>
      <c r="QDK30" s="157"/>
      <c r="QDL30" s="156"/>
      <c r="QDM30" s="157"/>
      <c r="QDN30" s="157"/>
      <c r="QDO30" s="156"/>
      <c r="QDP30" s="157"/>
      <c r="QDQ30" s="157"/>
      <c r="QDR30" s="156"/>
      <c r="QDS30" s="157"/>
      <c r="QDT30" s="157"/>
      <c r="QDU30" s="156"/>
      <c r="QDV30" s="157"/>
      <c r="QDW30" s="157"/>
      <c r="QDX30" s="156"/>
      <c r="QDY30" s="157"/>
      <c r="QDZ30" s="157"/>
      <c r="QEA30" s="156"/>
      <c r="QEB30" s="157"/>
      <c r="QEC30" s="157"/>
      <c r="QED30" s="156"/>
      <c r="QEE30" s="157"/>
      <c r="QEF30" s="157"/>
      <c r="QEG30" s="156"/>
      <c r="QEH30" s="157"/>
      <c r="QEI30" s="157"/>
      <c r="QEJ30" s="156"/>
      <c r="QEK30" s="157"/>
      <c r="QEL30" s="157"/>
      <c r="QEM30" s="156"/>
      <c r="QEN30" s="157"/>
      <c r="QEO30" s="157"/>
      <c r="QEP30" s="156"/>
      <c r="QEQ30" s="157"/>
      <c r="QER30" s="157"/>
      <c r="QES30" s="156"/>
      <c r="QET30" s="157"/>
      <c r="QEU30" s="157"/>
      <c r="QEV30" s="156"/>
      <c r="QEW30" s="157"/>
      <c r="QEX30" s="157"/>
      <c r="QEY30" s="156"/>
      <c r="QEZ30" s="157"/>
      <c r="QFA30" s="157"/>
      <c r="QFB30" s="156"/>
      <c r="QFC30" s="157"/>
      <c r="QFD30" s="157"/>
      <c r="QFE30" s="156"/>
      <c r="QFF30" s="157"/>
      <c r="QFG30" s="157"/>
      <c r="QFH30" s="156"/>
      <c r="QFI30" s="157"/>
      <c r="QFJ30" s="157"/>
      <c r="QFK30" s="156"/>
      <c r="QFL30" s="157"/>
      <c r="QFM30" s="157"/>
      <c r="QFN30" s="156"/>
      <c r="QFO30" s="157"/>
      <c r="QFP30" s="157"/>
      <c r="QFQ30" s="156"/>
      <c r="QFR30" s="157"/>
      <c r="QFS30" s="157"/>
      <c r="QFT30" s="156"/>
      <c r="QFU30" s="157"/>
      <c r="QFV30" s="157"/>
      <c r="QFW30" s="156"/>
      <c r="QFX30" s="157"/>
      <c r="QFY30" s="157"/>
      <c r="QFZ30" s="156"/>
      <c r="QGA30" s="157"/>
      <c r="QGB30" s="157"/>
      <c r="QGC30" s="156"/>
      <c r="QGD30" s="157"/>
      <c r="QGE30" s="157"/>
      <c r="QGF30" s="156"/>
      <c r="QGG30" s="157"/>
      <c r="QGH30" s="157"/>
      <c r="QGI30" s="156"/>
      <c r="QGJ30" s="157"/>
      <c r="QGK30" s="157"/>
      <c r="QGL30" s="156"/>
      <c r="QGM30" s="157"/>
      <c r="QGN30" s="157"/>
      <c r="QGO30" s="156"/>
      <c r="QGP30" s="157"/>
      <c r="QGQ30" s="157"/>
      <c r="QGR30" s="156"/>
      <c r="QGS30" s="157"/>
      <c r="QGT30" s="157"/>
      <c r="QGU30" s="156"/>
      <c r="QGV30" s="157"/>
      <c r="QGW30" s="157"/>
      <c r="QGX30" s="156"/>
      <c r="QGY30" s="157"/>
      <c r="QGZ30" s="157"/>
      <c r="QHA30" s="156"/>
      <c r="QHB30" s="157"/>
      <c r="QHC30" s="157"/>
      <c r="QHD30" s="156"/>
      <c r="QHE30" s="157"/>
      <c r="QHF30" s="157"/>
      <c r="QHG30" s="156"/>
      <c r="QHH30" s="157"/>
      <c r="QHI30" s="157"/>
      <c r="QHJ30" s="156"/>
      <c r="QHK30" s="157"/>
      <c r="QHL30" s="157"/>
      <c r="QHM30" s="156"/>
      <c r="QHN30" s="157"/>
      <c r="QHO30" s="157"/>
      <c r="QHP30" s="156"/>
      <c r="QHQ30" s="157"/>
      <c r="QHR30" s="157"/>
      <c r="QHS30" s="156"/>
      <c r="QHT30" s="157"/>
      <c r="QHU30" s="157"/>
      <c r="QHV30" s="156"/>
      <c r="QHW30" s="157"/>
      <c r="QHX30" s="157"/>
      <c r="QHY30" s="156"/>
      <c r="QHZ30" s="157"/>
      <c r="QIA30" s="157"/>
      <c r="QIB30" s="156"/>
      <c r="QIC30" s="157"/>
      <c r="QID30" s="157"/>
      <c r="QIE30" s="156"/>
      <c r="QIF30" s="157"/>
      <c r="QIG30" s="157"/>
      <c r="QIH30" s="156"/>
      <c r="QII30" s="157"/>
      <c r="QIJ30" s="157"/>
      <c r="QIK30" s="156"/>
      <c r="QIL30" s="157"/>
      <c r="QIM30" s="157"/>
      <c r="QIN30" s="156"/>
      <c r="QIO30" s="157"/>
      <c r="QIP30" s="157"/>
      <c r="QIQ30" s="156"/>
      <c r="QIR30" s="157"/>
      <c r="QIS30" s="157"/>
      <c r="QIT30" s="156"/>
      <c r="QIU30" s="157"/>
      <c r="QIV30" s="157"/>
      <c r="QIW30" s="156"/>
      <c r="QIX30" s="157"/>
      <c r="QIY30" s="157"/>
      <c r="QIZ30" s="156"/>
      <c r="QJA30" s="157"/>
      <c r="QJB30" s="157"/>
      <c r="QJC30" s="156"/>
      <c r="QJD30" s="157"/>
      <c r="QJE30" s="157"/>
      <c r="QJF30" s="156"/>
      <c r="QJG30" s="157"/>
      <c r="QJH30" s="157"/>
      <c r="QJI30" s="156"/>
      <c r="QJJ30" s="157"/>
      <c r="QJK30" s="157"/>
      <c r="QJL30" s="156"/>
      <c r="QJM30" s="157"/>
      <c r="QJN30" s="157"/>
      <c r="QJO30" s="156"/>
      <c r="QJP30" s="157"/>
      <c r="QJQ30" s="157"/>
      <c r="QJR30" s="156"/>
      <c r="QJS30" s="157"/>
      <c r="QJT30" s="157"/>
      <c r="QJU30" s="156"/>
      <c r="QJV30" s="157"/>
      <c r="QJW30" s="157"/>
      <c r="QJX30" s="156"/>
      <c r="QJY30" s="157"/>
      <c r="QJZ30" s="157"/>
      <c r="QKA30" s="156"/>
      <c r="QKB30" s="157"/>
      <c r="QKC30" s="157"/>
      <c r="QKD30" s="156"/>
      <c r="QKE30" s="157"/>
      <c r="QKF30" s="157"/>
      <c r="QKG30" s="156"/>
      <c r="QKH30" s="157"/>
      <c r="QKI30" s="157"/>
      <c r="QKJ30" s="156"/>
      <c r="QKK30" s="157"/>
      <c r="QKL30" s="157"/>
      <c r="QKM30" s="156"/>
      <c r="QKN30" s="157"/>
      <c r="QKO30" s="157"/>
      <c r="QKP30" s="156"/>
      <c r="QKQ30" s="157"/>
      <c r="QKR30" s="157"/>
      <c r="QKS30" s="156"/>
      <c r="QKT30" s="157"/>
      <c r="QKU30" s="157"/>
      <c r="QKV30" s="156"/>
      <c r="QKW30" s="157"/>
      <c r="QKX30" s="157"/>
      <c r="QKY30" s="156"/>
      <c r="QKZ30" s="157"/>
      <c r="QLA30" s="157"/>
      <c r="QLB30" s="156"/>
      <c r="QLC30" s="157"/>
      <c r="QLD30" s="157"/>
      <c r="QLE30" s="156"/>
      <c r="QLF30" s="157"/>
      <c r="QLG30" s="157"/>
      <c r="QLH30" s="156"/>
      <c r="QLI30" s="157"/>
      <c r="QLJ30" s="157"/>
      <c r="QLK30" s="156"/>
      <c r="QLL30" s="157"/>
      <c r="QLM30" s="157"/>
      <c r="QLN30" s="156"/>
      <c r="QLO30" s="157"/>
      <c r="QLP30" s="157"/>
      <c r="QLQ30" s="156"/>
      <c r="QLR30" s="157"/>
      <c r="QLS30" s="157"/>
      <c r="QLT30" s="156"/>
      <c r="QLU30" s="157"/>
      <c r="QLV30" s="157"/>
      <c r="QLW30" s="156"/>
      <c r="QLX30" s="157"/>
      <c r="QLY30" s="157"/>
      <c r="QLZ30" s="156"/>
      <c r="QMA30" s="157"/>
      <c r="QMB30" s="157"/>
      <c r="QMC30" s="156"/>
      <c r="QMD30" s="157"/>
      <c r="QME30" s="157"/>
      <c r="QMF30" s="156"/>
      <c r="QMG30" s="157"/>
      <c r="QMH30" s="157"/>
      <c r="QMI30" s="156"/>
      <c r="QMJ30" s="157"/>
      <c r="QMK30" s="157"/>
      <c r="QML30" s="156"/>
      <c r="QMM30" s="157"/>
      <c r="QMN30" s="157"/>
      <c r="QMO30" s="156"/>
      <c r="QMP30" s="157"/>
      <c r="QMQ30" s="157"/>
      <c r="QMR30" s="156"/>
      <c r="QMS30" s="157"/>
      <c r="QMT30" s="157"/>
      <c r="QMU30" s="156"/>
      <c r="QMV30" s="157"/>
      <c r="QMW30" s="157"/>
      <c r="QMX30" s="156"/>
      <c r="QMY30" s="157"/>
      <c r="QMZ30" s="157"/>
      <c r="QNA30" s="156"/>
      <c r="QNB30" s="157"/>
      <c r="QNC30" s="157"/>
      <c r="QND30" s="156"/>
      <c r="QNE30" s="157"/>
      <c r="QNF30" s="157"/>
      <c r="QNG30" s="156"/>
      <c r="QNH30" s="157"/>
      <c r="QNI30" s="157"/>
      <c r="QNJ30" s="156"/>
      <c r="QNK30" s="157"/>
      <c r="QNL30" s="157"/>
      <c r="QNM30" s="156"/>
      <c r="QNN30" s="157"/>
      <c r="QNO30" s="157"/>
      <c r="QNP30" s="156"/>
      <c r="QNQ30" s="157"/>
      <c r="QNR30" s="157"/>
      <c r="QNS30" s="156"/>
      <c r="QNT30" s="157"/>
      <c r="QNU30" s="157"/>
      <c r="QNV30" s="156"/>
      <c r="QNW30" s="157"/>
      <c r="QNX30" s="157"/>
      <c r="QNY30" s="156"/>
      <c r="QNZ30" s="157"/>
      <c r="QOA30" s="157"/>
      <c r="QOB30" s="156"/>
      <c r="QOC30" s="157"/>
      <c r="QOD30" s="157"/>
      <c r="QOE30" s="156"/>
      <c r="QOF30" s="157"/>
      <c r="QOG30" s="157"/>
      <c r="QOH30" s="156"/>
      <c r="QOI30" s="157"/>
      <c r="QOJ30" s="157"/>
      <c r="QOK30" s="156"/>
      <c r="QOL30" s="157"/>
      <c r="QOM30" s="157"/>
      <c r="QON30" s="156"/>
      <c r="QOO30" s="157"/>
      <c r="QOP30" s="157"/>
      <c r="QOQ30" s="156"/>
      <c r="QOR30" s="157"/>
      <c r="QOS30" s="157"/>
      <c r="QOT30" s="156"/>
      <c r="QOU30" s="157"/>
      <c r="QOV30" s="157"/>
      <c r="QOW30" s="156"/>
      <c r="QOX30" s="157"/>
      <c r="QOY30" s="157"/>
      <c r="QOZ30" s="156"/>
      <c r="QPA30" s="157"/>
      <c r="QPB30" s="157"/>
      <c r="QPC30" s="156"/>
      <c r="QPD30" s="157"/>
      <c r="QPE30" s="157"/>
      <c r="QPF30" s="156"/>
      <c r="QPG30" s="157"/>
      <c r="QPH30" s="157"/>
      <c r="QPI30" s="156"/>
      <c r="QPJ30" s="157"/>
      <c r="QPK30" s="157"/>
      <c r="QPL30" s="156"/>
      <c r="QPM30" s="157"/>
      <c r="QPN30" s="157"/>
      <c r="QPO30" s="156"/>
      <c r="QPP30" s="157"/>
      <c r="QPQ30" s="157"/>
      <c r="QPR30" s="156"/>
      <c r="QPS30" s="157"/>
      <c r="QPT30" s="157"/>
      <c r="QPU30" s="156"/>
      <c r="QPV30" s="157"/>
      <c r="QPW30" s="157"/>
      <c r="QPX30" s="156"/>
      <c r="QPY30" s="157"/>
      <c r="QPZ30" s="157"/>
      <c r="QQA30" s="156"/>
      <c r="QQB30" s="157"/>
      <c r="QQC30" s="157"/>
      <c r="QQD30" s="156"/>
      <c r="QQE30" s="157"/>
      <c r="QQF30" s="157"/>
      <c r="QQG30" s="156"/>
      <c r="QQH30" s="157"/>
      <c r="QQI30" s="157"/>
      <c r="QQJ30" s="156"/>
      <c r="QQK30" s="157"/>
      <c r="QQL30" s="157"/>
      <c r="QQM30" s="156"/>
      <c r="QQN30" s="157"/>
      <c r="QQO30" s="157"/>
      <c r="QQP30" s="156"/>
      <c r="QQQ30" s="157"/>
      <c r="QQR30" s="157"/>
      <c r="QQS30" s="156"/>
      <c r="QQT30" s="157"/>
      <c r="QQU30" s="157"/>
      <c r="QQV30" s="156"/>
      <c r="QQW30" s="157"/>
      <c r="QQX30" s="157"/>
      <c r="QQY30" s="156"/>
      <c r="QQZ30" s="157"/>
      <c r="QRA30" s="157"/>
      <c r="QRB30" s="156"/>
      <c r="QRC30" s="157"/>
      <c r="QRD30" s="157"/>
      <c r="QRE30" s="156"/>
      <c r="QRF30" s="157"/>
      <c r="QRG30" s="157"/>
      <c r="QRH30" s="156"/>
      <c r="QRI30" s="157"/>
      <c r="QRJ30" s="157"/>
      <c r="QRK30" s="156"/>
      <c r="QRL30" s="157"/>
      <c r="QRM30" s="157"/>
      <c r="QRN30" s="156"/>
      <c r="QRO30" s="157"/>
      <c r="QRP30" s="157"/>
      <c r="QRQ30" s="156"/>
      <c r="QRR30" s="157"/>
      <c r="QRS30" s="157"/>
      <c r="QRT30" s="156"/>
      <c r="QRU30" s="157"/>
      <c r="QRV30" s="157"/>
      <c r="QRW30" s="156"/>
      <c r="QRX30" s="157"/>
      <c r="QRY30" s="157"/>
      <c r="QRZ30" s="156"/>
      <c r="QSA30" s="157"/>
      <c r="QSB30" s="157"/>
      <c r="QSC30" s="156"/>
      <c r="QSD30" s="157"/>
      <c r="QSE30" s="157"/>
      <c r="QSF30" s="156"/>
      <c r="QSG30" s="157"/>
      <c r="QSH30" s="157"/>
      <c r="QSI30" s="156"/>
      <c r="QSJ30" s="157"/>
      <c r="QSK30" s="157"/>
      <c r="QSL30" s="156"/>
      <c r="QSM30" s="157"/>
      <c r="QSN30" s="157"/>
      <c r="QSO30" s="156"/>
      <c r="QSP30" s="157"/>
      <c r="QSQ30" s="157"/>
      <c r="QSR30" s="156"/>
      <c r="QSS30" s="157"/>
      <c r="QST30" s="157"/>
      <c r="QSU30" s="156"/>
      <c r="QSV30" s="157"/>
      <c r="QSW30" s="157"/>
      <c r="QSX30" s="156"/>
      <c r="QSY30" s="157"/>
      <c r="QSZ30" s="157"/>
      <c r="QTA30" s="156"/>
      <c r="QTB30" s="157"/>
      <c r="QTC30" s="157"/>
      <c r="QTD30" s="156"/>
      <c r="QTE30" s="157"/>
      <c r="QTF30" s="157"/>
      <c r="QTG30" s="156"/>
      <c r="QTH30" s="157"/>
      <c r="QTI30" s="157"/>
      <c r="QTJ30" s="156"/>
      <c r="QTK30" s="157"/>
      <c r="QTL30" s="157"/>
      <c r="QTM30" s="156"/>
      <c r="QTN30" s="157"/>
      <c r="QTO30" s="157"/>
      <c r="QTP30" s="156"/>
      <c r="QTQ30" s="157"/>
      <c r="QTR30" s="157"/>
      <c r="QTS30" s="156"/>
      <c r="QTT30" s="157"/>
      <c r="QTU30" s="157"/>
      <c r="QTV30" s="156"/>
      <c r="QTW30" s="157"/>
      <c r="QTX30" s="157"/>
      <c r="QTY30" s="156"/>
      <c r="QTZ30" s="157"/>
      <c r="QUA30" s="157"/>
      <c r="QUB30" s="156"/>
      <c r="QUC30" s="157"/>
      <c r="QUD30" s="157"/>
      <c r="QUE30" s="156"/>
      <c r="QUF30" s="157"/>
      <c r="QUG30" s="157"/>
      <c r="QUH30" s="156"/>
      <c r="QUI30" s="157"/>
      <c r="QUJ30" s="157"/>
      <c r="QUK30" s="156"/>
      <c r="QUL30" s="157"/>
      <c r="QUM30" s="157"/>
      <c r="QUN30" s="156"/>
      <c r="QUO30" s="157"/>
      <c r="QUP30" s="157"/>
      <c r="QUQ30" s="156"/>
      <c r="QUR30" s="157"/>
      <c r="QUS30" s="157"/>
      <c r="QUT30" s="156"/>
      <c r="QUU30" s="157"/>
      <c r="QUV30" s="157"/>
      <c r="QUW30" s="156"/>
      <c r="QUX30" s="157"/>
      <c r="QUY30" s="157"/>
      <c r="QUZ30" s="156"/>
      <c r="QVA30" s="157"/>
      <c r="QVB30" s="157"/>
      <c r="QVC30" s="156"/>
      <c r="QVD30" s="157"/>
      <c r="QVE30" s="157"/>
      <c r="QVF30" s="156"/>
      <c r="QVG30" s="157"/>
      <c r="QVH30" s="157"/>
      <c r="QVI30" s="156"/>
      <c r="QVJ30" s="157"/>
      <c r="QVK30" s="157"/>
      <c r="QVL30" s="156"/>
      <c r="QVM30" s="157"/>
      <c r="QVN30" s="157"/>
      <c r="QVO30" s="156"/>
      <c r="QVP30" s="157"/>
      <c r="QVQ30" s="157"/>
      <c r="QVR30" s="156"/>
      <c r="QVS30" s="157"/>
      <c r="QVT30" s="157"/>
      <c r="QVU30" s="156"/>
      <c r="QVV30" s="157"/>
      <c r="QVW30" s="157"/>
      <c r="QVX30" s="156"/>
      <c r="QVY30" s="157"/>
      <c r="QVZ30" s="157"/>
      <c r="QWA30" s="156"/>
      <c r="QWB30" s="157"/>
      <c r="QWC30" s="157"/>
      <c r="QWD30" s="156"/>
      <c r="QWE30" s="157"/>
      <c r="QWF30" s="157"/>
      <c r="QWG30" s="156"/>
      <c r="QWH30" s="157"/>
      <c r="QWI30" s="157"/>
      <c r="QWJ30" s="156"/>
      <c r="QWK30" s="157"/>
      <c r="QWL30" s="157"/>
      <c r="QWM30" s="156"/>
      <c r="QWN30" s="157"/>
      <c r="QWO30" s="157"/>
      <c r="QWP30" s="156"/>
      <c r="QWQ30" s="157"/>
      <c r="QWR30" s="157"/>
      <c r="QWS30" s="156"/>
      <c r="QWT30" s="157"/>
      <c r="QWU30" s="157"/>
      <c r="QWV30" s="156"/>
      <c r="QWW30" s="157"/>
      <c r="QWX30" s="157"/>
      <c r="QWY30" s="156"/>
      <c r="QWZ30" s="157"/>
      <c r="QXA30" s="157"/>
      <c r="QXB30" s="156"/>
      <c r="QXC30" s="157"/>
      <c r="QXD30" s="157"/>
      <c r="QXE30" s="156"/>
      <c r="QXF30" s="157"/>
      <c r="QXG30" s="157"/>
      <c r="QXH30" s="156"/>
      <c r="QXI30" s="157"/>
      <c r="QXJ30" s="157"/>
      <c r="QXK30" s="156"/>
      <c r="QXL30" s="157"/>
      <c r="QXM30" s="157"/>
      <c r="QXN30" s="156"/>
      <c r="QXO30" s="157"/>
      <c r="QXP30" s="157"/>
      <c r="QXQ30" s="156"/>
      <c r="QXR30" s="157"/>
      <c r="QXS30" s="157"/>
      <c r="QXT30" s="156"/>
      <c r="QXU30" s="157"/>
      <c r="QXV30" s="157"/>
      <c r="QXW30" s="156"/>
      <c r="QXX30" s="157"/>
      <c r="QXY30" s="157"/>
      <c r="QXZ30" s="156"/>
      <c r="QYA30" s="157"/>
      <c r="QYB30" s="157"/>
      <c r="QYC30" s="156"/>
      <c r="QYD30" s="157"/>
      <c r="QYE30" s="157"/>
      <c r="QYF30" s="156"/>
      <c r="QYG30" s="157"/>
      <c r="QYH30" s="157"/>
      <c r="QYI30" s="156"/>
      <c r="QYJ30" s="157"/>
      <c r="QYK30" s="157"/>
      <c r="QYL30" s="156"/>
      <c r="QYM30" s="157"/>
      <c r="QYN30" s="157"/>
      <c r="QYO30" s="156"/>
      <c r="QYP30" s="157"/>
      <c r="QYQ30" s="157"/>
      <c r="QYR30" s="156"/>
      <c r="QYS30" s="157"/>
      <c r="QYT30" s="157"/>
      <c r="QYU30" s="156"/>
      <c r="QYV30" s="157"/>
      <c r="QYW30" s="157"/>
      <c r="QYX30" s="156"/>
      <c r="QYY30" s="157"/>
      <c r="QYZ30" s="157"/>
      <c r="QZA30" s="156"/>
      <c r="QZB30" s="157"/>
      <c r="QZC30" s="157"/>
      <c r="QZD30" s="156"/>
      <c r="QZE30" s="157"/>
      <c r="QZF30" s="157"/>
      <c r="QZG30" s="156"/>
      <c r="QZH30" s="157"/>
      <c r="QZI30" s="157"/>
      <c r="QZJ30" s="156"/>
      <c r="QZK30" s="157"/>
      <c r="QZL30" s="157"/>
      <c r="QZM30" s="156"/>
      <c r="QZN30" s="157"/>
      <c r="QZO30" s="157"/>
      <c r="QZP30" s="156"/>
      <c r="QZQ30" s="157"/>
      <c r="QZR30" s="157"/>
      <c r="QZS30" s="156"/>
      <c r="QZT30" s="157"/>
      <c r="QZU30" s="157"/>
      <c r="QZV30" s="156"/>
      <c r="QZW30" s="157"/>
      <c r="QZX30" s="157"/>
      <c r="QZY30" s="156"/>
      <c r="QZZ30" s="157"/>
      <c r="RAA30" s="157"/>
      <c r="RAB30" s="156"/>
      <c r="RAC30" s="157"/>
      <c r="RAD30" s="157"/>
      <c r="RAE30" s="156"/>
      <c r="RAF30" s="157"/>
      <c r="RAG30" s="157"/>
      <c r="RAH30" s="156"/>
      <c r="RAI30" s="157"/>
      <c r="RAJ30" s="157"/>
      <c r="RAK30" s="156"/>
      <c r="RAL30" s="157"/>
      <c r="RAM30" s="157"/>
      <c r="RAN30" s="156"/>
      <c r="RAO30" s="157"/>
      <c r="RAP30" s="157"/>
      <c r="RAQ30" s="156"/>
      <c r="RAR30" s="157"/>
      <c r="RAS30" s="157"/>
      <c r="RAT30" s="156"/>
      <c r="RAU30" s="157"/>
      <c r="RAV30" s="157"/>
      <c r="RAW30" s="156"/>
      <c r="RAX30" s="157"/>
      <c r="RAY30" s="157"/>
      <c r="RAZ30" s="156"/>
      <c r="RBA30" s="157"/>
      <c r="RBB30" s="157"/>
      <c r="RBC30" s="156"/>
      <c r="RBD30" s="157"/>
      <c r="RBE30" s="157"/>
      <c r="RBF30" s="156"/>
      <c r="RBG30" s="157"/>
      <c r="RBH30" s="157"/>
      <c r="RBI30" s="156"/>
      <c r="RBJ30" s="157"/>
      <c r="RBK30" s="157"/>
      <c r="RBL30" s="156"/>
      <c r="RBM30" s="157"/>
      <c r="RBN30" s="157"/>
      <c r="RBO30" s="156"/>
      <c r="RBP30" s="157"/>
      <c r="RBQ30" s="157"/>
      <c r="RBR30" s="156"/>
      <c r="RBS30" s="157"/>
      <c r="RBT30" s="157"/>
      <c r="RBU30" s="156"/>
      <c r="RBV30" s="157"/>
      <c r="RBW30" s="157"/>
      <c r="RBX30" s="156"/>
      <c r="RBY30" s="157"/>
      <c r="RBZ30" s="157"/>
      <c r="RCA30" s="156"/>
      <c r="RCB30" s="157"/>
      <c r="RCC30" s="157"/>
      <c r="RCD30" s="156"/>
      <c r="RCE30" s="157"/>
      <c r="RCF30" s="157"/>
      <c r="RCG30" s="156"/>
      <c r="RCH30" s="157"/>
      <c r="RCI30" s="157"/>
      <c r="RCJ30" s="156"/>
      <c r="RCK30" s="157"/>
      <c r="RCL30" s="157"/>
      <c r="RCM30" s="156"/>
      <c r="RCN30" s="157"/>
      <c r="RCO30" s="157"/>
      <c r="RCP30" s="156"/>
      <c r="RCQ30" s="157"/>
      <c r="RCR30" s="157"/>
      <c r="RCS30" s="156"/>
      <c r="RCT30" s="157"/>
      <c r="RCU30" s="157"/>
      <c r="RCV30" s="156"/>
      <c r="RCW30" s="157"/>
      <c r="RCX30" s="157"/>
      <c r="RCY30" s="156"/>
      <c r="RCZ30" s="157"/>
      <c r="RDA30" s="157"/>
      <c r="RDB30" s="156"/>
      <c r="RDC30" s="157"/>
      <c r="RDD30" s="157"/>
      <c r="RDE30" s="156"/>
      <c r="RDF30" s="157"/>
      <c r="RDG30" s="157"/>
      <c r="RDH30" s="156"/>
      <c r="RDI30" s="157"/>
      <c r="RDJ30" s="157"/>
      <c r="RDK30" s="156"/>
      <c r="RDL30" s="157"/>
      <c r="RDM30" s="157"/>
      <c r="RDN30" s="156"/>
      <c r="RDO30" s="157"/>
      <c r="RDP30" s="157"/>
      <c r="RDQ30" s="156"/>
      <c r="RDR30" s="157"/>
      <c r="RDS30" s="157"/>
      <c r="RDT30" s="156"/>
      <c r="RDU30" s="157"/>
      <c r="RDV30" s="157"/>
      <c r="RDW30" s="156"/>
      <c r="RDX30" s="157"/>
      <c r="RDY30" s="157"/>
      <c r="RDZ30" s="156"/>
      <c r="REA30" s="157"/>
      <c r="REB30" s="157"/>
      <c r="REC30" s="156"/>
      <c r="RED30" s="157"/>
      <c r="REE30" s="157"/>
      <c r="REF30" s="156"/>
      <c r="REG30" s="157"/>
      <c r="REH30" s="157"/>
      <c r="REI30" s="156"/>
      <c r="REJ30" s="157"/>
      <c r="REK30" s="157"/>
      <c r="REL30" s="156"/>
      <c r="REM30" s="157"/>
      <c r="REN30" s="157"/>
      <c r="REO30" s="156"/>
      <c r="REP30" s="157"/>
      <c r="REQ30" s="157"/>
      <c r="RER30" s="156"/>
      <c r="RES30" s="157"/>
      <c r="RET30" s="157"/>
      <c r="REU30" s="156"/>
      <c r="REV30" s="157"/>
      <c r="REW30" s="157"/>
      <c r="REX30" s="156"/>
      <c r="REY30" s="157"/>
      <c r="REZ30" s="157"/>
      <c r="RFA30" s="156"/>
      <c r="RFB30" s="157"/>
      <c r="RFC30" s="157"/>
      <c r="RFD30" s="156"/>
      <c r="RFE30" s="157"/>
      <c r="RFF30" s="157"/>
      <c r="RFG30" s="156"/>
      <c r="RFH30" s="157"/>
      <c r="RFI30" s="157"/>
      <c r="RFJ30" s="156"/>
      <c r="RFK30" s="157"/>
      <c r="RFL30" s="157"/>
      <c r="RFM30" s="156"/>
      <c r="RFN30" s="157"/>
      <c r="RFO30" s="157"/>
      <c r="RFP30" s="156"/>
      <c r="RFQ30" s="157"/>
      <c r="RFR30" s="157"/>
      <c r="RFS30" s="156"/>
      <c r="RFT30" s="157"/>
      <c r="RFU30" s="157"/>
      <c r="RFV30" s="156"/>
      <c r="RFW30" s="157"/>
      <c r="RFX30" s="157"/>
      <c r="RFY30" s="156"/>
      <c r="RFZ30" s="157"/>
      <c r="RGA30" s="157"/>
      <c r="RGB30" s="156"/>
      <c r="RGC30" s="157"/>
      <c r="RGD30" s="157"/>
      <c r="RGE30" s="156"/>
      <c r="RGF30" s="157"/>
      <c r="RGG30" s="157"/>
      <c r="RGH30" s="156"/>
      <c r="RGI30" s="157"/>
      <c r="RGJ30" s="157"/>
      <c r="RGK30" s="156"/>
      <c r="RGL30" s="157"/>
      <c r="RGM30" s="157"/>
      <c r="RGN30" s="156"/>
      <c r="RGO30" s="157"/>
      <c r="RGP30" s="157"/>
      <c r="RGQ30" s="156"/>
      <c r="RGR30" s="157"/>
      <c r="RGS30" s="157"/>
      <c r="RGT30" s="156"/>
      <c r="RGU30" s="157"/>
      <c r="RGV30" s="157"/>
      <c r="RGW30" s="156"/>
      <c r="RGX30" s="157"/>
      <c r="RGY30" s="157"/>
      <c r="RGZ30" s="156"/>
      <c r="RHA30" s="157"/>
      <c r="RHB30" s="157"/>
      <c r="RHC30" s="156"/>
      <c r="RHD30" s="157"/>
      <c r="RHE30" s="157"/>
      <c r="RHF30" s="156"/>
      <c r="RHG30" s="157"/>
      <c r="RHH30" s="157"/>
      <c r="RHI30" s="156"/>
      <c r="RHJ30" s="157"/>
      <c r="RHK30" s="157"/>
      <c r="RHL30" s="156"/>
      <c r="RHM30" s="157"/>
      <c r="RHN30" s="157"/>
      <c r="RHO30" s="156"/>
      <c r="RHP30" s="157"/>
      <c r="RHQ30" s="157"/>
      <c r="RHR30" s="156"/>
      <c r="RHS30" s="157"/>
      <c r="RHT30" s="157"/>
      <c r="RHU30" s="156"/>
      <c r="RHV30" s="157"/>
      <c r="RHW30" s="157"/>
      <c r="RHX30" s="156"/>
      <c r="RHY30" s="157"/>
      <c r="RHZ30" s="157"/>
      <c r="RIA30" s="156"/>
      <c r="RIB30" s="157"/>
      <c r="RIC30" s="157"/>
      <c r="RID30" s="156"/>
      <c r="RIE30" s="157"/>
      <c r="RIF30" s="157"/>
      <c r="RIG30" s="156"/>
      <c r="RIH30" s="157"/>
      <c r="RII30" s="157"/>
      <c r="RIJ30" s="156"/>
      <c r="RIK30" s="157"/>
      <c r="RIL30" s="157"/>
      <c r="RIM30" s="156"/>
      <c r="RIN30" s="157"/>
      <c r="RIO30" s="157"/>
      <c r="RIP30" s="156"/>
      <c r="RIQ30" s="157"/>
      <c r="RIR30" s="157"/>
      <c r="RIS30" s="156"/>
      <c r="RIT30" s="157"/>
      <c r="RIU30" s="157"/>
      <c r="RIV30" s="156"/>
      <c r="RIW30" s="157"/>
      <c r="RIX30" s="157"/>
      <c r="RIY30" s="156"/>
      <c r="RIZ30" s="157"/>
      <c r="RJA30" s="157"/>
      <c r="RJB30" s="156"/>
      <c r="RJC30" s="157"/>
      <c r="RJD30" s="157"/>
      <c r="RJE30" s="156"/>
      <c r="RJF30" s="157"/>
      <c r="RJG30" s="157"/>
      <c r="RJH30" s="156"/>
      <c r="RJI30" s="157"/>
      <c r="RJJ30" s="157"/>
      <c r="RJK30" s="156"/>
      <c r="RJL30" s="157"/>
      <c r="RJM30" s="157"/>
      <c r="RJN30" s="156"/>
      <c r="RJO30" s="157"/>
      <c r="RJP30" s="157"/>
      <c r="RJQ30" s="156"/>
      <c r="RJR30" s="157"/>
      <c r="RJS30" s="157"/>
      <c r="RJT30" s="156"/>
      <c r="RJU30" s="157"/>
      <c r="RJV30" s="157"/>
      <c r="RJW30" s="156"/>
      <c r="RJX30" s="157"/>
      <c r="RJY30" s="157"/>
      <c r="RJZ30" s="156"/>
      <c r="RKA30" s="157"/>
      <c r="RKB30" s="157"/>
      <c r="RKC30" s="156"/>
      <c r="RKD30" s="157"/>
      <c r="RKE30" s="157"/>
      <c r="RKF30" s="156"/>
      <c r="RKG30" s="157"/>
      <c r="RKH30" s="157"/>
      <c r="RKI30" s="156"/>
      <c r="RKJ30" s="157"/>
      <c r="RKK30" s="157"/>
      <c r="RKL30" s="156"/>
      <c r="RKM30" s="157"/>
      <c r="RKN30" s="157"/>
      <c r="RKO30" s="156"/>
      <c r="RKP30" s="157"/>
      <c r="RKQ30" s="157"/>
      <c r="RKR30" s="156"/>
      <c r="RKS30" s="157"/>
      <c r="RKT30" s="157"/>
      <c r="RKU30" s="156"/>
      <c r="RKV30" s="157"/>
      <c r="RKW30" s="157"/>
      <c r="RKX30" s="156"/>
      <c r="RKY30" s="157"/>
      <c r="RKZ30" s="157"/>
      <c r="RLA30" s="156"/>
      <c r="RLB30" s="157"/>
      <c r="RLC30" s="157"/>
      <c r="RLD30" s="156"/>
      <c r="RLE30" s="157"/>
      <c r="RLF30" s="157"/>
      <c r="RLG30" s="156"/>
      <c r="RLH30" s="157"/>
      <c r="RLI30" s="157"/>
      <c r="RLJ30" s="156"/>
      <c r="RLK30" s="157"/>
      <c r="RLL30" s="157"/>
      <c r="RLM30" s="156"/>
      <c r="RLN30" s="157"/>
      <c r="RLO30" s="157"/>
      <c r="RLP30" s="156"/>
      <c r="RLQ30" s="157"/>
      <c r="RLR30" s="157"/>
      <c r="RLS30" s="156"/>
      <c r="RLT30" s="157"/>
      <c r="RLU30" s="157"/>
      <c r="RLV30" s="156"/>
      <c r="RLW30" s="157"/>
      <c r="RLX30" s="157"/>
      <c r="RLY30" s="156"/>
      <c r="RLZ30" s="157"/>
      <c r="RMA30" s="157"/>
      <c r="RMB30" s="156"/>
      <c r="RMC30" s="157"/>
      <c r="RMD30" s="157"/>
      <c r="RME30" s="156"/>
      <c r="RMF30" s="157"/>
      <c r="RMG30" s="157"/>
      <c r="RMH30" s="156"/>
      <c r="RMI30" s="157"/>
      <c r="RMJ30" s="157"/>
      <c r="RMK30" s="156"/>
      <c r="RML30" s="157"/>
      <c r="RMM30" s="157"/>
      <c r="RMN30" s="156"/>
      <c r="RMO30" s="157"/>
      <c r="RMP30" s="157"/>
      <c r="RMQ30" s="156"/>
      <c r="RMR30" s="157"/>
      <c r="RMS30" s="157"/>
      <c r="RMT30" s="156"/>
      <c r="RMU30" s="157"/>
      <c r="RMV30" s="157"/>
      <c r="RMW30" s="156"/>
      <c r="RMX30" s="157"/>
      <c r="RMY30" s="157"/>
      <c r="RMZ30" s="156"/>
      <c r="RNA30" s="157"/>
      <c r="RNB30" s="157"/>
      <c r="RNC30" s="156"/>
      <c r="RND30" s="157"/>
      <c r="RNE30" s="157"/>
      <c r="RNF30" s="156"/>
      <c r="RNG30" s="157"/>
      <c r="RNH30" s="157"/>
      <c r="RNI30" s="156"/>
      <c r="RNJ30" s="157"/>
      <c r="RNK30" s="157"/>
      <c r="RNL30" s="156"/>
      <c r="RNM30" s="157"/>
      <c r="RNN30" s="157"/>
      <c r="RNO30" s="156"/>
      <c r="RNP30" s="157"/>
      <c r="RNQ30" s="157"/>
      <c r="RNR30" s="156"/>
      <c r="RNS30" s="157"/>
      <c r="RNT30" s="157"/>
      <c r="RNU30" s="156"/>
      <c r="RNV30" s="157"/>
      <c r="RNW30" s="157"/>
      <c r="RNX30" s="156"/>
      <c r="RNY30" s="157"/>
      <c r="RNZ30" s="157"/>
      <c r="ROA30" s="156"/>
      <c r="ROB30" s="157"/>
      <c r="ROC30" s="157"/>
      <c r="ROD30" s="156"/>
      <c r="ROE30" s="157"/>
      <c r="ROF30" s="157"/>
      <c r="ROG30" s="156"/>
      <c r="ROH30" s="157"/>
      <c r="ROI30" s="157"/>
      <c r="ROJ30" s="156"/>
      <c r="ROK30" s="157"/>
      <c r="ROL30" s="157"/>
      <c r="ROM30" s="156"/>
      <c r="RON30" s="157"/>
      <c r="ROO30" s="157"/>
      <c r="ROP30" s="156"/>
      <c r="ROQ30" s="157"/>
      <c r="ROR30" s="157"/>
      <c r="ROS30" s="156"/>
      <c r="ROT30" s="157"/>
      <c r="ROU30" s="157"/>
      <c r="ROV30" s="156"/>
      <c r="ROW30" s="157"/>
      <c r="ROX30" s="157"/>
      <c r="ROY30" s="156"/>
      <c r="ROZ30" s="157"/>
      <c r="RPA30" s="157"/>
      <c r="RPB30" s="156"/>
      <c r="RPC30" s="157"/>
      <c r="RPD30" s="157"/>
      <c r="RPE30" s="156"/>
      <c r="RPF30" s="157"/>
      <c r="RPG30" s="157"/>
      <c r="RPH30" s="156"/>
      <c r="RPI30" s="157"/>
      <c r="RPJ30" s="157"/>
      <c r="RPK30" s="156"/>
      <c r="RPL30" s="157"/>
      <c r="RPM30" s="157"/>
      <c r="RPN30" s="156"/>
      <c r="RPO30" s="157"/>
      <c r="RPP30" s="157"/>
      <c r="RPQ30" s="156"/>
      <c r="RPR30" s="157"/>
      <c r="RPS30" s="157"/>
      <c r="RPT30" s="156"/>
      <c r="RPU30" s="157"/>
      <c r="RPV30" s="157"/>
      <c r="RPW30" s="156"/>
      <c r="RPX30" s="157"/>
      <c r="RPY30" s="157"/>
      <c r="RPZ30" s="156"/>
      <c r="RQA30" s="157"/>
      <c r="RQB30" s="157"/>
      <c r="RQC30" s="156"/>
      <c r="RQD30" s="157"/>
      <c r="RQE30" s="157"/>
      <c r="RQF30" s="156"/>
      <c r="RQG30" s="157"/>
      <c r="RQH30" s="157"/>
      <c r="RQI30" s="156"/>
      <c r="RQJ30" s="157"/>
      <c r="RQK30" s="157"/>
      <c r="RQL30" s="156"/>
      <c r="RQM30" s="157"/>
      <c r="RQN30" s="157"/>
      <c r="RQO30" s="156"/>
      <c r="RQP30" s="157"/>
      <c r="RQQ30" s="157"/>
      <c r="RQR30" s="156"/>
      <c r="RQS30" s="157"/>
      <c r="RQT30" s="157"/>
      <c r="RQU30" s="156"/>
      <c r="RQV30" s="157"/>
      <c r="RQW30" s="157"/>
      <c r="RQX30" s="156"/>
      <c r="RQY30" s="157"/>
      <c r="RQZ30" s="157"/>
      <c r="RRA30" s="156"/>
      <c r="RRB30" s="157"/>
      <c r="RRC30" s="157"/>
      <c r="RRD30" s="156"/>
      <c r="RRE30" s="157"/>
      <c r="RRF30" s="157"/>
      <c r="RRG30" s="156"/>
      <c r="RRH30" s="157"/>
      <c r="RRI30" s="157"/>
      <c r="RRJ30" s="156"/>
      <c r="RRK30" s="157"/>
      <c r="RRL30" s="157"/>
      <c r="RRM30" s="156"/>
      <c r="RRN30" s="157"/>
      <c r="RRO30" s="157"/>
      <c r="RRP30" s="156"/>
      <c r="RRQ30" s="157"/>
      <c r="RRR30" s="157"/>
      <c r="RRS30" s="156"/>
      <c r="RRT30" s="157"/>
      <c r="RRU30" s="157"/>
      <c r="RRV30" s="156"/>
      <c r="RRW30" s="157"/>
      <c r="RRX30" s="157"/>
      <c r="RRY30" s="156"/>
      <c r="RRZ30" s="157"/>
      <c r="RSA30" s="157"/>
      <c r="RSB30" s="156"/>
      <c r="RSC30" s="157"/>
      <c r="RSD30" s="157"/>
      <c r="RSE30" s="156"/>
      <c r="RSF30" s="157"/>
      <c r="RSG30" s="157"/>
      <c r="RSH30" s="156"/>
      <c r="RSI30" s="157"/>
      <c r="RSJ30" s="157"/>
      <c r="RSK30" s="156"/>
      <c r="RSL30" s="157"/>
      <c r="RSM30" s="157"/>
      <c r="RSN30" s="156"/>
      <c r="RSO30" s="157"/>
      <c r="RSP30" s="157"/>
      <c r="RSQ30" s="156"/>
      <c r="RSR30" s="157"/>
      <c r="RSS30" s="157"/>
      <c r="RST30" s="156"/>
      <c r="RSU30" s="157"/>
      <c r="RSV30" s="157"/>
      <c r="RSW30" s="156"/>
      <c r="RSX30" s="157"/>
      <c r="RSY30" s="157"/>
      <c r="RSZ30" s="156"/>
      <c r="RTA30" s="157"/>
      <c r="RTB30" s="157"/>
      <c r="RTC30" s="156"/>
      <c r="RTD30" s="157"/>
      <c r="RTE30" s="157"/>
      <c r="RTF30" s="156"/>
      <c r="RTG30" s="157"/>
      <c r="RTH30" s="157"/>
      <c r="RTI30" s="156"/>
      <c r="RTJ30" s="157"/>
      <c r="RTK30" s="157"/>
      <c r="RTL30" s="156"/>
      <c r="RTM30" s="157"/>
      <c r="RTN30" s="157"/>
      <c r="RTO30" s="156"/>
      <c r="RTP30" s="157"/>
      <c r="RTQ30" s="157"/>
      <c r="RTR30" s="156"/>
      <c r="RTS30" s="157"/>
      <c r="RTT30" s="157"/>
      <c r="RTU30" s="156"/>
      <c r="RTV30" s="157"/>
      <c r="RTW30" s="157"/>
      <c r="RTX30" s="156"/>
      <c r="RTY30" s="157"/>
      <c r="RTZ30" s="157"/>
      <c r="RUA30" s="156"/>
      <c r="RUB30" s="157"/>
      <c r="RUC30" s="157"/>
      <c r="RUD30" s="156"/>
      <c r="RUE30" s="157"/>
      <c r="RUF30" s="157"/>
      <c r="RUG30" s="156"/>
      <c r="RUH30" s="157"/>
      <c r="RUI30" s="157"/>
      <c r="RUJ30" s="156"/>
      <c r="RUK30" s="157"/>
      <c r="RUL30" s="157"/>
      <c r="RUM30" s="156"/>
      <c r="RUN30" s="157"/>
      <c r="RUO30" s="157"/>
      <c r="RUP30" s="156"/>
      <c r="RUQ30" s="157"/>
      <c r="RUR30" s="157"/>
      <c r="RUS30" s="156"/>
      <c r="RUT30" s="157"/>
      <c r="RUU30" s="157"/>
      <c r="RUV30" s="156"/>
      <c r="RUW30" s="157"/>
      <c r="RUX30" s="157"/>
      <c r="RUY30" s="156"/>
      <c r="RUZ30" s="157"/>
      <c r="RVA30" s="157"/>
      <c r="RVB30" s="156"/>
      <c r="RVC30" s="157"/>
      <c r="RVD30" s="157"/>
      <c r="RVE30" s="156"/>
      <c r="RVF30" s="157"/>
      <c r="RVG30" s="157"/>
      <c r="RVH30" s="156"/>
      <c r="RVI30" s="157"/>
      <c r="RVJ30" s="157"/>
      <c r="RVK30" s="156"/>
      <c r="RVL30" s="157"/>
      <c r="RVM30" s="157"/>
      <c r="RVN30" s="156"/>
      <c r="RVO30" s="157"/>
      <c r="RVP30" s="157"/>
      <c r="RVQ30" s="156"/>
      <c r="RVR30" s="157"/>
      <c r="RVS30" s="157"/>
      <c r="RVT30" s="156"/>
      <c r="RVU30" s="157"/>
      <c r="RVV30" s="157"/>
      <c r="RVW30" s="156"/>
      <c r="RVX30" s="157"/>
      <c r="RVY30" s="157"/>
      <c r="RVZ30" s="156"/>
      <c r="RWA30" s="157"/>
      <c r="RWB30" s="157"/>
      <c r="RWC30" s="156"/>
      <c r="RWD30" s="157"/>
      <c r="RWE30" s="157"/>
      <c r="RWF30" s="156"/>
      <c r="RWG30" s="157"/>
      <c r="RWH30" s="157"/>
      <c r="RWI30" s="156"/>
      <c r="RWJ30" s="157"/>
      <c r="RWK30" s="157"/>
      <c r="RWL30" s="156"/>
      <c r="RWM30" s="157"/>
      <c r="RWN30" s="157"/>
      <c r="RWO30" s="156"/>
      <c r="RWP30" s="157"/>
      <c r="RWQ30" s="157"/>
      <c r="RWR30" s="156"/>
      <c r="RWS30" s="157"/>
      <c r="RWT30" s="157"/>
      <c r="RWU30" s="156"/>
      <c r="RWV30" s="157"/>
      <c r="RWW30" s="157"/>
      <c r="RWX30" s="156"/>
      <c r="RWY30" s="157"/>
      <c r="RWZ30" s="157"/>
      <c r="RXA30" s="156"/>
      <c r="RXB30" s="157"/>
      <c r="RXC30" s="157"/>
      <c r="RXD30" s="156"/>
      <c r="RXE30" s="157"/>
      <c r="RXF30" s="157"/>
      <c r="RXG30" s="156"/>
      <c r="RXH30" s="157"/>
      <c r="RXI30" s="157"/>
      <c r="RXJ30" s="156"/>
      <c r="RXK30" s="157"/>
      <c r="RXL30" s="157"/>
      <c r="RXM30" s="156"/>
      <c r="RXN30" s="157"/>
      <c r="RXO30" s="157"/>
      <c r="RXP30" s="156"/>
      <c r="RXQ30" s="157"/>
      <c r="RXR30" s="157"/>
      <c r="RXS30" s="156"/>
      <c r="RXT30" s="157"/>
      <c r="RXU30" s="157"/>
      <c r="RXV30" s="156"/>
      <c r="RXW30" s="157"/>
      <c r="RXX30" s="157"/>
      <c r="RXY30" s="156"/>
      <c r="RXZ30" s="157"/>
      <c r="RYA30" s="157"/>
      <c r="RYB30" s="156"/>
      <c r="RYC30" s="157"/>
      <c r="RYD30" s="157"/>
      <c r="RYE30" s="156"/>
      <c r="RYF30" s="157"/>
      <c r="RYG30" s="157"/>
      <c r="RYH30" s="156"/>
      <c r="RYI30" s="157"/>
      <c r="RYJ30" s="157"/>
      <c r="RYK30" s="156"/>
      <c r="RYL30" s="157"/>
      <c r="RYM30" s="157"/>
      <c r="RYN30" s="156"/>
      <c r="RYO30" s="157"/>
      <c r="RYP30" s="157"/>
      <c r="RYQ30" s="156"/>
      <c r="RYR30" s="157"/>
      <c r="RYS30" s="157"/>
      <c r="RYT30" s="156"/>
      <c r="RYU30" s="157"/>
      <c r="RYV30" s="157"/>
      <c r="RYW30" s="156"/>
      <c r="RYX30" s="157"/>
      <c r="RYY30" s="157"/>
      <c r="RYZ30" s="156"/>
      <c r="RZA30" s="157"/>
      <c r="RZB30" s="157"/>
      <c r="RZC30" s="156"/>
      <c r="RZD30" s="157"/>
      <c r="RZE30" s="157"/>
      <c r="RZF30" s="156"/>
      <c r="RZG30" s="157"/>
      <c r="RZH30" s="157"/>
      <c r="RZI30" s="156"/>
      <c r="RZJ30" s="157"/>
      <c r="RZK30" s="157"/>
      <c r="RZL30" s="156"/>
      <c r="RZM30" s="157"/>
      <c r="RZN30" s="157"/>
      <c r="RZO30" s="156"/>
      <c r="RZP30" s="157"/>
      <c r="RZQ30" s="157"/>
      <c r="RZR30" s="156"/>
      <c r="RZS30" s="157"/>
      <c r="RZT30" s="157"/>
      <c r="RZU30" s="156"/>
      <c r="RZV30" s="157"/>
      <c r="RZW30" s="157"/>
      <c r="RZX30" s="156"/>
      <c r="RZY30" s="157"/>
      <c r="RZZ30" s="157"/>
      <c r="SAA30" s="156"/>
      <c r="SAB30" s="157"/>
      <c r="SAC30" s="157"/>
      <c r="SAD30" s="156"/>
      <c r="SAE30" s="157"/>
      <c r="SAF30" s="157"/>
      <c r="SAG30" s="156"/>
      <c r="SAH30" s="157"/>
      <c r="SAI30" s="157"/>
      <c r="SAJ30" s="156"/>
      <c r="SAK30" s="157"/>
      <c r="SAL30" s="157"/>
      <c r="SAM30" s="156"/>
      <c r="SAN30" s="157"/>
      <c r="SAO30" s="157"/>
      <c r="SAP30" s="156"/>
      <c r="SAQ30" s="157"/>
      <c r="SAR30" s="157"/>
      <c r="SAS30" s="156"/>
      <c r="SAT30" s="157"/>
      <c r="SAU30" s="157"/>
      <c r="SAV30" s="156"/>
      <c r="SAW30" s="157"/>
      <c r="SAX30" s="157"/>
      <c r="SAY30" s="156"/>
      <c r="SAZ30" s="157"/>
      <c r="SBA30" s="157"/>
      <c r="SBB30" s="156"/>
      <c r="SBC30" s="157"/>
      <c r="SBD30" s="157"/>
      <c r="SBE30" s="156"/>
      <c r="SBF30" s="157"/>
      <c r="SBG30" s="157"/>
      <c r="SBH30" s="156"/>
      <c r="SBI30" s="157"/>
      <c r="SBJ30" s="157"/>
      <c r="SBK30" s="156"/>
      <c r="SBL30" s="157"/>
      <c r="SBM30" s="157"/>
      <c r="SBN30" s="156"/>
      <c r="SBO30" s="157"/>
      <c r="SBP30" s="157"/>
      <c r="SBQ30" s="156"/>
      <c r="SBR30" s="157"/>
      <c r="SBS30" s="157"/>
      <c r="SBT30" s="156"/>
      <c r="SBU30" s="157"/>
      <c r="SBV30" s="157"/>
      <c r="SBW30" s="156"/>
      <c r="SBX30" s="157"/>
      <c r="SBY30" s="157"/>
      <c r="SBZ30" s="156"/>
      <c r="SCA30" s="157"/>
      <c r="SCB30" s="157"/>
      <c r="SCC30" s="156"/>
      <c r="SCD30" s="157"/>
      <c r="SCE30" s="157"/>
      <c r="SCF30" s="156"/>
      <c r="SCG30" s="157"/>
      <c r="SCH30" s="157"/>
      <c r="SCI30" s="156"/>
      <c r="SCJ30" s="157"/>
      <c r="SCK30" s="157"/>
      <c r="SCL30" s="156"/>
      <c r="SCM30" s="157"/>
      <c r="SCN30" s="157"/>
      <c r="SCO30" s="156"/>
      <c r="SCP30" s="157"/>
      <c r="SCQ30" s="157"/>
      <c r="SCR30" s="156"/>
      <c r="SCS30" s="157"/>
      <c r="SCT30" s="157"/>
      <c r="SCU30" s="156"/>
      <c r="SCV30" s="157"/>
      <c r="SCW30" s="157"/>
      <c r="SCX30" s="156"/>
      <c r="SCY30" s="157"/>
      <c r="SCZ30" s="157"/>
      <c r="SDA30" s="156"/>
      <c r="SDB30" s="157"/>
      <c r="SDC30" s="157"/>
      <c r="SDD30" s="156"/>
      <c r="SDE30" s="157"/>
      <c r="SDF30" s="157"/>
      <c r="SDG30" s="156"/>
      <c r="SDH30" s="157"/>
      <c r="SDI30" s="157"/>
      <c r="SDJ30" s="156"/>
      <c r="SDK30" s="157"/>
      <c r="SDL30" s="157"/>
      <c r="SDM30" s="156"/>
      <c r="SDN30" s="157"/>
      <c r="SDO30" s="157"/>
      <c r="SDP30" s="156"/>
      <c r="SDQ30" s="157"/>
      <c r="SDR30" s="157"/>
      <c r="SDS30" s="156"/>
      <c r="SDT30" s="157"/>
      <c r="SDU30" s="157"/>
      <c r="SDV30" s="156"/>
      <c r="SDW30" s="157"/>
      <c r="SDX30" s="157"/>
      <c r="SDY30" s="156"/>
      <c r="SDZ30" s="157"/>
      <c r="SEA30" s="157"/>
      <c r="SEB30" s="156"/>
      <c r="SEC30" s="157"/>
      <c r="SED30" s="157"/>
      <c r="SEE30" s="156"/>
      <c r="SEF30" s="157"/>
      <c r="SEG30" s="157"/>
      <c r="SEH30" s="156"/>
      <c r="SEI30" s="157"/>
      <c r="SEJ30" s="157"/>
      <c r="SEK30" s="156"/>
      <c r="SEL30" s="157"/>
      <c r="SEM30" s="157"/>
      <c r="SEN30" s="156"/>
      <c r="SEO30" s="157"/>
      <c r="SEP30" s="157"/>
      <c r="SEQ30" s="156"/>
      <c r="SER30" s="157"/>
      <c r="SES30" s="157"/>
      <c r="SET30" s="156"/>
      <c r="SEU30" s="157"/>
      <c r="SEV30" s="157"/>
      <c r="SEW30" s="156"/>
      <c r="SEX30" s="157"/>
      <c r="SEY30" s="157"/>
      <c r="SEZ30" s="156"/>
      <c r="SFA30" s="157"/>
      <c r="SFB30" s="157"/>
      <c r="SFC30" s="156"/>
      <c r="SFD30" s="157"/>
      <c r="SFE30" s="157"/>
      <c r="SFF30" s="156"/>
      <c r="SFG30" s="157"/>
      <c r="SFH30" s="157"/>
      <c r="SFI30" s="156"/>
      <c r="SFJ30" s="157"/>
      <c r="SFK30" s="157"/>
      <c r="SFL30" s="156"/>
      <c r="SFM30" s="157"/>
      <c r="SFN30" s="157"/>
      <c r="SFO30" s="156"/>
      <c r="SFP30" s="157"/>
      <c r="SFQ30" s="157"/>
      <c r="SFR30" s="156"/>
      <c r="SFS30" s="157"/>
      <c r="SFT30" s="157"/>
      <c r="SFU30" s="156"/>
      <c r="SFV30" s="157"/>
      <c r="SFW30" s="157"/>
      <c r="SFX30" s="156"/>
      <c r="SFY30" s="157"/>
      <c r="SFZ30" s="157"/>
      <c r="SGA30" s="156"/>
      <c r="SGB30" s="157"/>
      <c r="SGC30" s="157"/>
      <c r="SGD30" s="156"/>
      <c r="SGE30" s="157"/>
      <c r="SGF30" s="157"/>
      <c r="SGG30" s="156"/>
      <c r="SGH30" s="157"/>
      <c r="SGI30" s="157"/>
      <c r="SGJ30" s="156"/>
      <c r="SGK30" s="157"/>
      <c r="SGL30" s="157"/>
      <c r="SGM30" s="156"/>
      <c r="SGN30" s="157"/>
      <c r="SGO30" s="157"/>
      <c r="SGP30" s="156"/>
      <c r="SGQ30" s="157"/>
      <c r="SGR30" s="157"/>
      <c r="SGS30" s="156"/>
      <c r="SGT30" s="157"/>
      <c r="SGU30" s="157"/>
      <c r="SGV30" s="156"/>
      <c r="SGW30" s="157"/>
      <c r="SGX30" s="157"/>
      <c r="SGY30" s="156"/>
      <c r="SGZ30" s="157"/>
      <c r="SHA30" s="157"/>
      <c r="SHB30" s="156"/>
      <c r="SHC30" s="157"/>
      <c r="SHD30" s="157"/>
      <c r="SHE30" s="156"/>
      <c r="SHF30" s="157"/>
      <c r="SHG30" s="157"/>
      <c r="SHH30" s="156"/>
      <c r="SHI30" s="157"/>
      <c r="SHJ30" s="157"/>
      <c r="SHK30" s="156"/>
      <c r="SHL30" s="157"/>
      <c r="SHM30" s="157"/>
      <c r="SHN30" s="156"/>
      <c r="SHO30" s="157"/>
      <c r="SHP30" s="157"/>
      <c r="SHQ30" s="156"/>
      <c r="SHR30" s="157"/>
      <c r="SHS30" s="157"/>
      <c r="SHT30" s="156"/>
      <c r="SHU30" s="157"/>
      <c r="SHV30" s="157"/>
      <c r="SHW30" s="156"/>
      <c r="SHX30" s="157"/>
      <c r="SHY30" s="157"/>
      <c r="SHZ30" s="156"/>
      <c r="SIA30" s="157"/>
      <c r="SIB30" s="157"/>
      <c r="SIC30" s="156"/>
      <c r="SID30" s="157"/>
      <c r="SIE30" s="157"/>
      <c r="SIF30" s="156"/>
      <c r="SIG30" s="157"/>
      <c r="SIH30" s="157"/>
      <c r="SII30" s="156"/>
      <c r="SIJ30" s="157"/>
      <c r="SIK30" s="157"/>
      <c r="SIL30" s="156"/>
      <c r="SIM30" s="157"/>
      <c r="SIN30" s="157"/>
      <c r="SIO30" s="156"/>
      <c r="SIP30" s="157"/>
      <c r="SIQ30" s="157"/>
      <c r="SIR30" s="156"/>
      <c r="SIS30" s="157"/>
      <c r="SIT30" s="157"/>
      <c r="SIU30" s="156"/>
      <c r="SIV30" s="157"/>
      <c r="SIW30" s="157"/>
      <c r="SIX30" s="156"/>
      <c r="SIY30" s="157"/>
      <c r="SIZ30" s="157"/>
      <c r="SJA30" s="156"/>
      <c r="SJB30" s="157"/>
      <c r="SJC30" s="157"/>
      <c r="SJD30" s="156"/>
      <c r="SJE30" s="157"/>
      <c r="SJF30" s="157"/>
      <c r="SJG30" s="156"/>
      <c r="SJH30" s="157"/>
      <c r="SJI30" s="157"/>
      <c r="SJJ30" s="156"/>
      <c r="SJK30" s="157"/>
      <c r="SJL30" s="157"/>
      <c r="SJM30" s="156"/>
      <c r="SJN30" s="157"/>
      <c r="SJO30" s="157"/>
      <c r="SJP30" s="156"/>
      <c r="SJQ30" s="157"/>
      <c r="SJR30" s="157"/>
      <c r="SJS30" s="156"/>
      <c r="SJT30" s="157"/>
      <c r="SJU30" s="157"/>
      <c r="SJV30" s="156"/>
      <c r="SJW30" s="157"/>
      <c r="SJX30" s="157"/>
      <c r="SJY30" s="156"/>
      <c r="SJZ30" s="157"/>
      <c r="SKA30" s="157"/>
      <c r="SKB30" s="156"/>
      <c r="SKC30" s="157"/>
      <c r="SKD30" s="157"/>
      <c r="SKE30" s="156"/>
      <c r="SKF30" s="157"/>
      <c r="SKG30" s="157"/>
      <c r="SKH30" s="156"/>
      <c r="SKI30" s="157"/>
      <c r="SKJ30" s="157"/>
      <c r="SKK30" s="156"/>
      <c r="SKL30" s="157"/>
      <c r="SKM30" s="157"/>
      <c r="SKN30" s="156"/>
      <c r="SKO30" s="157"/>
      <c r="SKP30" s="157"/>
      <c r="SKQ30" s="156"/>
      <c r="SKR30" s="157"/>
      <c r="SKS30" s="157"/>
      <c r="SKT30" s="156"/>
      <c r="SKU30" s="157"/>
      <c r="SKV30" s="157"/>
      <c r="SKW30" s="156"/>
      <c r="SKX30" s="157"/>
      <c r="SKY30" s="157"/>
      <c r="SKZ30" s="156"/>
      <c r="SLA30" s="157"/>
      <c r="SLB30" s="157"/>
      <c r="SLC30" s="156"/>
      <c r="SLD30" s="157"/>
      <c r="SLE30" s="157"/>
      <c r="SLF30" s="156"/>
      <c r="SLG30" s="157"/>
      <c r="SLH30" s="157"/>
      <c r="SLI30" s="156"/>
      <c r="SLJ30" s="157"/>
      <c r="SLK30" s="157"/>
      <c r="SLL30" s="156"/>
      <c r="SLM30" s="157"/>
      <c r="SLN30" s="157"/>
      <c r="SLO30" s="156"/>
      <c r="SLP30" s="157"/>
      <c r="SLQ30" s="157"/>
      <c r="SLR30" s="156"/>
      <c r="SLS30" s="157"/>
      <c r="SLT30" s="157"/>
      <c r="SLU30" s="156"/>
      <c r="SLV30" s="157"/>
      <c r="SLW30" s="157"/>
      <c r="SLX30" s="156"/>
      <c r="SLY30" s="157"/>
      <c r="SLZ30" s="157"/>
      <c r="SMA30" s="156"/>
      <c r="SMB30" s="157"/>
      <c r="SMC30" s="157"/>
      <c r="SMD30" s="156"/>
      <c r="SME30" s="157"/>
      <c r="SMF30" s="157"/>
      <c r="SMG30" s="156"/>
      <c r="SMH30" s="157"/>
      <c r="SMI30" s="157"/>
      <c r="SMJ30" s="156"/>
      <c r="SMK30" s="157"/>
      <c r="SML30" s="157"/>
      <c r="SMM30" s="156"/>
      <c r="SMN30" s="157"/>
      <c r="SMO30" s="157"/>
      <c r="SMP30" s="156"/>
      <c r="SMQ30" s="157"/>
      <c r="SMR30" s="157"/>
      <c r="SMS30" s="156"/>
      <c r="SMT30" s="157"/>
      <c r="SMU30" s="157"/>
      <c r="SMV30" s="156"/>
      <c r="SMW30" s="157"/>
      <c r="SMX30" s="157"/>
      <c r="SMY30" s="156"/>
      <c r="SMZ30" s="157"/>
      <c r="SNA30" s="157"/>
      <c r="SNB30" s="156"/>
      <c r="SNC30" s="157"/>
      <c r="SND30" s="157"/>
      <c r="SNE30" s="156"/>
      <c r="SNF30" s="157"/>
      <c r="SNG30" s="157"/>
      <c r="SNH30" s="156"/>
      <c r="SNI30" s="157"/>
      <c r="SNJ30" s="157"/>
      <c r="SNK30" s="156"/>
      <c r="SNL30" s="157"/>
      <c r="SNM30" s="157"/>
      <c r="SNN30" s="156"/>
      <c r="SNO30" s="157"/>
      <c r="SNP30" s="157"/>
      <c r="SNQ30" s="156"/>
      <c r="SNR30" s="157"/>
      <c r="SNS30" s="157"/>
      <c r="SNT30" s="156"/>
      <c r="SNU30" s="157"/>
      <c r="SNV30" s="157"/>
      <c r="SNW30" s="156"/>
      <c r="SNX30" s="157"/>
      <c r="SNY30" s="157"/>
      <c r="SNZ30" s="156"/>
      <c r="SOA30" s="157"/>
      <c r="SOB30" s="157"/>
      <c r="SOC30" s="156"/>
      <c r="SOD30" s="157"/>
      <c r="SOE30" s="157"/>
      <c r="SOF30" s="156"/>
      <c r="SOG30" s="157"/>
      <c r="SOH30" s="157"/>
      <c r="SOI30" s="156"/>
      <c r="SOJ30" s="157"/>
      <c r="SOK30" s="157"/>
      <c r="SOL30" s="156"/>
      <c r="SOM30" s="157"/>
      <c r="SON30" s="157"/>
      <c r="SOO30" s="156"/>
      <c r="SOP30" s="157"/>
      <c r="SOQ30" s="157"/>
      <c r="SOR30" s="156"/>
      <c r="SOS30" s="157"/>
      <c r="SOT30" s="157"/>
      <c r="SOU30" s="156"/>
      <c r="SOV30" s="157"/>
      <c r="SOW30" s="157"/>
      <c r="SOX30" s="156"/>
      <c r="SOY30" s="157"/>
      <c r="SOZ30" s="157"/>
      <c r="SPA30" s="156"/>
      <c r="SPB30" s="157"/>
      <c r="SPC30" s="157"/>
      <c r="SPD30" s="156"/>
      <c r="SPE30" s="157"/>
      <c r="SPF30" s="157"/>
      <c r="SPG30" s="156"/>
      <c r="SPH30" s="157"/>
      <c r="SPI30" s="157"/>
      <c r="SPJ30" s="156"/>
      <c r="SPK30" s="157"/>
      <c r="SPL30" s="157"/>
      <c r="SPM30" s="156"/>
      <c r="SPN30" s="157"/>
      <c r="SPO30" s="157"/>
      <c r="SPP30" s="156"/>
      <c r="SPQ30" s="157"/>
      <c r="SPR30" s="157"/>
      <c r="SPS30" s="156"/>
      <c r="SPT30" s="157"/>
      <c r="SPU30" s="157"/>
      <c r="SPV30" s="156"/>
      <c r="SPW30" s="157"/>
      <c r="SPX30" s="157"/>
      <c r="SPY30" s="156"/>
      <c r="SPZ30" s="157"/>
      <c r="SQA30" s="157"/>
      <c r="SQB30" s="156"/>
      <c r="SQC30" s="157"/>
      <c r="SQD30" s="157"/>
      <c r="SQE30" s="156"/>
      <c r="SQF30" s="157"/>
      <c r="SQG30" s="157"/>
      <c r="SQH30" s="156"/>
      <c r="SQI30" s="157"/>
      <c r="SQJ30" s="157"/>
      <c r="SQK30" s="156"/>
      <c r="SQL30" s="157"/>
      <c r="SQM30" s="157"/>
      <c r="SQN30" s="156"/>
      <c r="SQO30" s="157"/>
      <c r="SQP30" s="157"/>
      <c r="SQQ30" s="156"/>
      <c r="SQR30" s="157"/>
      <c r="SQS30" s="157"/>
      <c r="SQT30" s="156"/>
      <c r="SQU30" s="157"/>
      <c r="SQV30" s="157"/>
      <c r="SQW30" s="156"/>
      <c r="SQX30" s="157"/>
      <c r="SQY30" s="157"/>
      <c r="SQZ30" s="156"/>
      <c r="SRA30" s="157"/>
      <c r="SRB30" s="157"/>
      <c r="SRC30" s="156"/>
      <c r="SRD30" s="157"/>
      <c r="SRE30" s="157"/>
      <c r="SRF30" s="156"/>
      <c r="SRG30" s="157"/>
      <c r="SRH30" s="157"/>
      <c r="SRI30" s="156"/>
      <c r="SRJ30" s="157"/>
      <c r="SRK30" s="157"/>
      <c r="SRL30" s="156"/>
      <c r="SRM30" s="157"/>
      <c r="SRN30" s="157"/>
      <c r="SRO30" s="156"/>
      <c r="SRP30" s="157"/>
      <c r="SRQ30" s="157"/>
      <c r="SRR30" s="156"/>
      <c r="SRS30" s="157"/>
      <c r="SRT30" s="157"/>
      <c r="SRU30" s="156"/>
      <c r="SRV30" s="157"/>
      <c r="SRW30" s="157"/>
      <c r="SRX30" s="156"/>
      <c r="SRY30" s="157"/>
      <c r="SRZ30" s="157"/>
      <c r="SSA30" s="156"/>
      <c r="SSB30" s="157"/>
      <c r="SSC30" s="157"/>
      <c r="SSD30" s="156"/>
      <c r="SSE30" s="157"/>
      <c r="SSF30" s="157"/>
      <c r="SSG30" s="156"/>
      <c r="SSH30" s="157"/>
      <c r="SSI30" s="157"/>
      <c r="SSJ30" s="156"/>
      <c r="SSK30" s="157"/>
      <c r="SSL30" s="157"/>
      <c r="SSM30" s="156"/>
      <c r="SSN30" s="157"/>
      <c r="SSO30" s="157"/>
      <c r="SSP30" s="156"/>
      <c r="SSQ30" s="157"/>
      <c r="SSR30" s="157"/>
      <c r="SSS30" s="156"/>
      <c r="SST30" s="157"/>
      <c r="SSU30" s="157"/>
      <c r="SSV30" s="156"/>
      <c r="SSW30" s="157"/>
      <c r="SSX30" s="157"/>
      <c r="SSY30" s="156"/>
      <c r="SSZ30" s="157"/>
      <c r="STA30" s="157"/>
      <c r="STB30" s="156"/>
      <c r="STC30" s="157"/>
      <c r="STD30" s="157"/>
      <c r="STE30" s="156"/>
      <c r="STF30" s="157"/>
      <c r="STG30" s="157"/>
      <c r="STH30" s="156"/>
      <c r="STI30" s="157"/>
      <c r="STJ30" s="157"/>
      <c r="STK30" s="156"/>
      <c r="STL30" s="157"/>
      <c r="STM30" s="157"/>
      <c r="STN30" s="156"/>
      <c r="STO30" s="157"/>
      <c r="STP30" s="157"/>
      <c r="STQ30" s="156"/>
      <c r="STR30" s="157"/>
      <c r="STS30" s="157"/>
      <c r="STT30" s="156"/>
      <c r="STU30" s="157"/>
      <c r="STV30" s="157"/>
      <c r="STW30" s="156"/>
      <c r="STX30" s="157"/>
      <c r="STY30" s="157"/>
      <c r="STZ30" s="156"/>
      <c r="SUA30" s="157"/>
      <c r="SUB30" s="157"/>
      <c r="SUC30" s="156"/>
      <c r="SUD30" s="157"/>
      <c r="SUE30" s="157"/>
      <c r="SUF30" s="156"/>
      <c r="SUG30" s="157"/>
      <c r="SUH30" s="157"/>
      <c r="SUI30" s="156"/>
      <c r="SUJ30" s="157"/>
      <c r="SUK30" s="157"/>
      <c r="SUL30" s="156"/>
      <c r="SUM30" s="157"/>
      <c r="SUN30" s="157"/>
      <c r="SUO30" s="156"/>
      <c r="SUP30" s="157"/>
      <c r="SUQ30" s="157"/>
      <c r="SUR30" s="156"/>
      <c r="SUS30" s="157"/>
      <c r="SUT30" s="157"/>
      <c r="SUU30" s="156"/>
      <c r="SUV30" s="157"/>
      <c r="SUW30" s="157"/>
      <c r="SUX30" s="156"/>
      <c r="SUY30" s="157"/>
      <c r="SUZ30" s="157"/>
      <c r="SVA30" s="156"/>
      <c r="SVB30" s="157"/>
      <c r="SVC30" s="157"/>
      <c r="SVD30" s="156"/>
      <c r="SVE30" s="157"/>
      <c r="SVF30" s="157"/>
      <c r="SVG30" s="156"/>
      <c r="SVH30" s="157"/>
      <c r="SVI30" s="157"/>
      <c r="SVJ30" s="156"/>
      <c r="SVK30" s="157"/>
      <c r="SVL30" s="157"/>
      <c r="SVM30" s="156"/>
      <c r="SVN30" s="157"/>
      <c r="SVO30" s="157"/>
      <c r="SVP30" s="156"/>
      <c r="SVQ30" s="157"/>
      <c r="SVR30" s="157"/>
      <c r="SVS30" s="156"/>
      <c r="SVT30" s="157"/>
      <c r="SVU30" s="157"/>
      <c r="SVV30" s="156"/>
      <c r="SVW30" s="157"/>
      <c r="SVX30" s="157"/>
      <c r="SVY30" s="156"/>
      <c r="SVZ30" s="157"/>
      <c r="SWA30" s="157"/>
      <c r="SWB30" s="156"/>
      <c r="SWC30" s="157"/>
      <c r="SWD30" s="157"/>
      <c r="SWE30" s="156"/>
      <c r="SWF30" s="157"/>
      <c r="SWG30" s="157"/>
      <c r="SWH30" s="156"/>
      <c r="SWI30" s="157"/>
      <c r="SWJ30" s="157"/>
      <c r="SWK30" s="156"/>
      <c r="SWL30" s="157"/>
      <c r="SWM30" s="157"/>
      <c r="SWN30" s="156"/>
      <c r="SWO30" s="157"/>
      <c r="SWP30" s="157"/>
      <c r="SWQ30" s="156"/>
      <c r="SWR30" s="157"/>
      <c r="SWS30" s="157"/>
      <c r="SWT30" s="156"/>
      <c r="SWU30" s="157"/>
      <c r="SWV30" s="157"/>
      <c r="SWW30" s="156"/>
      <c r="SWX30" s="157"/>
      <c r="SWY30" s="157"/>
      <c r="SWZ30" s="156"/>
      <c r="SXA30" s="157"/>
      <c r="SXB30" s="157"/>
      <c r="SXC30" s="156"/>
      <c r="SXD30" s="157"/>
      <c r="SXE30" s="157"/>
      <c r="SXF30" s="156"/>
      <c r="SXG30" s="157"/>
      <c r="SXH30" s="157"/>
      <c r="SXI30" s="156"/>
      <c r="SXJ30" s="157"/>
      <c r="SXK30" s="157"/>
      <c r="SXL30" s="156"/>
      <c r="SXM30" s="157"/>
      <c r="SXN30" s="157"/>
      <c r="SXO30" s="156"/>
      <c r="SXP30" s="157"/>
      <c r="SXQ30" s="157"/>
      <c r="SXR30" s="156"/>
      <c r="SXS30" s="157"/>
      <c r="SXT30" s="157"/>
      <c r="SXU30" s="156"/>
      <c r="SXV30" s="157"/>
      <c r="SXW30" s="157"/>
      <c r="SXX30" s="156"/>
      <c r="SXY30" s="157"/>
      <c r="SXZ30" s="157"/>
      <c r="SYA30" s="156"/>
      <c r="SYB30" s="157"/>
      <c r="SYC30" s="157"/>
      <c r="SYD30" s="156"/>
      <c r="SYE30" s="157"/>
      <c r="SYF30" s="157"/>
      <c r="SYG30" s="156"/>
      <c r="SYH30" s="157"/>
      <c r="SYI30" s="157"/>
      <c r="SYJ30" s="156"/>
      <c r="SYK30" s="157"/>
      <c r="SYL30" s="157"/>
      <c r="SYM30" s="156"/>
      <c r="SYN30" s="157"/>
      <c r="SYO30" s="157"/>
      <c r="SYP30" s="156"/>
      <c r="SYQ30" s="157"/>
      <c r="SYR30" s="157"/>
      <c r="SYS30" s="156"/>
      <c r="SYT30" s="157"/>
      <c r="SYU30" s="157"/>
      <c r="SYV30" s="156"/>
      <c r="SYW30" s="157"/>
      <c r="SYX30" s="157"/>
      <c r="SYY30" s="156"/>
      <c r="SYZ30" s="157"/>
      <c r="SZA30" s="157"/>
      <c r="SZB30" s="156"/>
      <c r="SZC30" s="157"/>
      <c r="SZD30" s="157"/>
      <c r="SZE30" s="156"/>
      <c r="SZF30" s="157"/>
      <c r="SZG30" s="157"/>
      <c r="SZH30" s="156"/>
      <c r="SZI30" s="157"/>
      <c r="SZJ30" s="157"/>
      <c r="SZK30" s="156"/>
      <c r="SZL30" s="157"/>
      <c r="SZM30" s="157"/>
      <c r="SZN30" s="156"/>
      <c r="SZO30" s="157"/>
      <c r="SZP30" s="157"/>
      <c r="SZQ30" s="156"/>
      <c r="SZR30" s="157"/>
      <c r="SZS30" s="157"/>
      <c r="SZT30" s="156"/>
      <c r="SZU30" s="157"/>
      <c r="SZV30" s="157"/>
      <c r="SZW30" s="156"/>
      <c r="SZX30" s="157"/>
      <c r="SZY30" s="157"/>
      <c r="SZZ30" s="156"/>
      <c r="TAA30" s="157"/>
      <c r="TAB30" s="157"/>
      <c r="TAC30" s="156"/>
      <c r="TAD30" s="157"/>
      <c r="TAE30" s="157"/>
      <c r="TAF30" s="156"/>
      <c r="TAG30" s="157"/>
      <c r="TAH30" s="157"/>
      <c r="TAI30" s="156"/>
      <c r="TAJ30" s="157"/>
      <c r="TAK30" s="157"/>
      <c r="TAL30" s="156"/>
      <c r="TAM30" s="157"/>
      <c r="TAN30" s="157"/>
      <c r="TAO30" s="156"/>
      <c r="TAP30" s="157"/>
      <c r="TAQ30" s="157"/>
      <c r="TAR30" s="156"/>
      <c r="TAS30" s="157"/>
      <c r="TAT30" s="157"/>
      <c r="TAU30" s="156"/>
      <c r="TAV30" s="157"/>
      <c r="TAW30" s="157"/>
      <c r="TAX30" s="156"/>
      <c r="TAY30" s="157"/>
      <c r="TAZ30" s="157"/>
      <c r="TBA30" s="156"/>
      <c r="TBB30" s="157"/>
      <c r="TBC30" s="157"/>
      <c r="TBD30" s="156"/>
      <c r="TBE30" s="157"/>
      <c r="TBF30" s="157"/>
      <c r="TBG30" s="156"/>
      <c r="TBH30" s="157"/>
      <c r="TBI30" s="157"/>
      <c r="TBJ30" s="156"/>
      <c r="TBK30" s="157"/>
      <c r="TBL30" s="157"/>
      <c r="TBM30" s="156"/>
      <c r="TBN30" s="157"/>
      <c r="TBO30" s="157"/>
      <c r="TBP30" s="156"/>
      <c r="TBQ30" s="157"/>
      <c r="TBR30" s="157"/>
      <c r="TBS30" s="156"/>
      <c r="TBT30" s="157"/>
      <c r="TBU30" s="157"/>
      <c r="TBV30" s="156"/>
      <c r="TBW30" s="157"/>
      <c r="TBX30" s="157"/>
      <c r="TBY30" s="156"/>
      <c r="TBZ30" s="157"/>
      <c r="TCA30" s="157"/>
      <c r="TCB30" s="156"/>
      <c r="TCC30" s="157"/>
      <c r="TCD30" s="157"/>
      <c r="TCE30" s="156"/>
      <c r="TCF30" s="157"/>
      <c r="TCG30" s="157"/>
      <c r="TCH30" s="156"/>
      <c r="TCI30" s="157"/>
      <c r="TCJ30" s="157"/>
      <c r="TCK30" s="156"/>
      <c r="TCL30" s="157"/>
      <c r="TCM30" s="157"/>
      <c r="TCN30" s="156"/>
      <c r="TCO30" s="157"/>
      <c r="TCP30" s="157"/>
      <c r="TCQ30" s="156"/>
      <c r="TCR30" s="157"/>
      <c r="TCS30" s="157"/>
      <c r="TCT30" s="156"/>
      <c r="TCU30" s="157"/>
      <c r="TCV30" s="157"/>
      <c r="TCW30" s="156"/>
      <c r="TCX30" s="157"/>
      <c r="TCY30" s="157"/>
      <c r="TCZ30" s="156"/>
      <c r="TDA30" s="157"/>
      <c r="TDB30" s="157"/>
      <c r="TDC30" s="156"/>
      <c r="TDD30" s="157"/>
      <c r="TDE30" s="157"/>
      <c r="TDF30" s="156"/>
      <c r="TDG30" s="157"/>
      <c r="TDH30" s="157"/>
      <c r="TDI30" s="156"/>
      <c r="TDJ30" s="157"/>
      <c r="TDK30" s="157"/>
      <c r="TDL30" s="156"/>
      <c r="TDM30" s="157"/>
      <c r="TDN30" s="157"/>
      <c r="TDO30" s="156"/>
      <c r="TDP30" s="157"/>
      <c r="TDQ30" s="157"/>
      <c r="TDR30" s="156"/>
      <c r="TDS30" s="157"/>
      <c r="TDT30" s="157"/>
      <c r="TDU30" s="156"/>
      <c r="TDV30" s="157"/>
      <c r="TDW30" s="157"/>
      <c r="TDX30" s="156"/>
      <c r="TDY30" s="157"/>
      <c r="TDZ30" s="157"/>
      <c r="TEA30" s="156"/>
      <c r="TEB30" s="157"/>
      <c r="TEC30" s="157"/>
      <c r="TED30" s="156"/>
      <c r="TEE30" s="157"/>
      <c r="TEF30" s="157"/>
      <c r="TEG30" s="156"/>
      <c r="TEH30" s="157"/>
      <c r="TEI30" s="157"/>
      <c r="TEJ30" s="156"/>
      <c r="TEK30" s="157"/>
      <c r="TEL30" s="157"/>
      <c r="TEM30" s="156"/>
      <c r="TEN30" s="157"/>
      <c r="TEO30" s="157"/>
      <c r="TEP30" s="156"/>
      <c r="TEQ30" s="157"/>
      <c r="TER30" s="157"/>
      <c r="TES30" s="156"/>
      <c r="TET30" s="157"/>
      <c r="TEU30" s="157"/>
      <c r="TEV30" s="156"/>
      <c r="TEW30" s="157"/>
      <c r="TEX30" s="157"/>
      <c r="TEY30" s="156"/>
      <c r="TEZ30" s="157"/>
      <c r="TFA30" s="157"/>
      <c r="TFB30" s="156"/>
      <c r="TFC30" s="157"/>
      <c r="TFD30" s="157"/>
      <c r="TFE30" s="156"/>
      <c r="TFF30" s="157"/>
      <c r="TFG30" s="157"/>
      <c r="TFH30" s="156"/>
      <c r="TFI30" s="157"/>
      <c r="TFJ30" s="157"/>
      <c r="TFK30" s="156"/>
      <c r="TFL30" s="157"/>
      <c r="TFM30" s="157"/>
      <c r="TFN30" s="156"/>
      <c r="TFO30" s="157"/>
      <c r="TFP30" s="157"/>
      <c r="TFQ30" s="156"/>
      <c r="TFR30" s="157"/>
      <c r="TFS30" s="157"/>
      <c r="TFT30" s="156"/>
      <c r="TFU30" s="157"/>
      <c r="TFV30" s="157"/>
      <c r="TFW30" s="156"/>
      <c r="TFX30" s="157"/>
      <c r="TFY30" s="157"/>
      <c r="TFZ30" s="156"/>
      <c r="TGA30" s="157"/>
      <c r="TGB30" s="157"/>
      <c r="TGC30" s="156"/>
      <c r="TGD30" s="157"/>
      <c r="TGE30" s="157"/>
      <c r="TGF30" s="156"/>
      <c r="TGG30" s="157"/>
      <c r="TGH30" s="157"/>
      <c r="TGI30" s="156"/>
      <c r="TGJ30" s="157"/>
      <c r="TGK30" s="157"/>
      <c r="TGL30" s="156"/>
      <c r="TGM30" s="157"/>
      <c r="TGN30" s="157"/>
      <c r="TGO30" s="156"/>
      <c r="TGP30" s="157"/>
      <c r="TGQ30" s="157"/>
      <c r="TGR30" s="156"/>
      <c r="TGS30" s="157"/>
      <c r="TGT30" s="157"/>
      <c r="TGU30" s="156"/>
      <c r="TGV30" s="157"/>
      <c r="TGW30" s="157"/>
      <c r="TGX30" s="156"/>
      <c r="TGY30" s="157"/>
      <c r="TGZ30" s="157"/>
      <c r="THA30" s="156"/>
      <c r="THB30" s="157"/>
      <c r="THC30" s="157"/>
      <c r="THD30" s="156"/>
      <c r="THE30" s="157"/>
      <c r="THF30" s="157"/>
      <c r="THG30" s="156"/>
      <c r="THH30" s="157"/>
      <c r="THI30" s="157"/>
      <c r="THJ30" s="156"/>
      <c r="THK30" s="157"/>
      <c r="THL30" s="157"/>
      <c r="THM30" s="156"/>
      <c r="THN30" s="157"/>
      <c r="THO30" s="157"/>
      <c r="THP30" s="156"/>
      <c r="THQ30" s="157"/>
      <c r="THR30" s="157"/>
      <c r="THS30" s="156"/>
      <c r="THT30" s="157"/>
      <c r="THU30" s="157"/>
      <c r="THV30" s="156"/>
      <c r="THW30" s="157"/>
      <c r="THX30" s="157"/>
      <c r="THY30" s="156"/>
      <c r="THZ30" s="157"/>
      <c r="TIA30" s="157"/>
      <c r="TIB30" s="156"/>
      <c r="TIC30" s="157"/>
      <c r="TID30" s="157"/>
      <c r="TIE30" s="156"/>
      <c r="TIF30" s="157"/>
      <c r="TIG30" s="157"/>
      <c r="TIH30" s="156"/>
      <c r="TII30" s="157"/>
      <c r="TIJ30" s="157"/>
      <c r="TIK30" s="156"/>
      <c r="TIL30" s="157"/>
      <c r="TIM30" s="157"/>
      <c r="TIN30" s="156"/>
      <c r="TIO30" s="157"/>
      <c r="TIP30" s="157"/>
      <c r="TIQ30" s="156"/>
      <c r="TIR30" s="157"/>
      <c r="TIS30" s="157"/>
      <c r="TIT30" s="156"/>
      <c r="TIU30" s="157"/>
      <c r="TIV30" s="157"/>
      <c r="TIW30" s="156"/>
      <c r="TIX30" s="157"/>
      <c r="TIY30" s="157"/>
      <c r="TIZ30" s="156"/>
      <c r="TJA30" s="157"/>
      <c r="TJB30" s="157"/>
      <c r="TJC30" s="156"/>
      <c r="TJD30" s="157"/>
      <c r="TJE30" s="157"/>
      <c r="TJF30" s="156"/>
      <c r="TJG30" s="157"/>
      <c r="TJH30" s="157"/>
      <c r="TJI30" s="156"/>
      <c r="TJJ30" s="157"/>
      <c r="TJK30" s="157"/>
      <c r="TJL30" s="156"/>
      <c r="TJM30" s="157"/>
      <c r="TJN30" s="157"/>
      <c r="TJO30" s="156"/>
      <c r="TJP30" s="157"/>
      <c r="TJQ30" s="157"/>
      <c r="TJR30" s="156"/>
      <c r="TJS30" s="157"/>
      <c r="TJT30" s="157"/>
      <c r="TJU30" s="156"/>
      <c r="TJV30" s="157"/>
      <c r="TJW30" s="157"/>
      <c r="TJX30" s="156"/>
      <c r="TJY30" s="157"/>
      <c r="TJZ30" s="157"/>
      <c r="TKA30" s="156"/>
      <c r="TKB30" s="157"/>
      <c r="TKC30" s="157"/>
      <c r="TKD30" s="156"/>
      <c r="TKE30" s="157"/>
      <c r="TKF30" s="157"/>
      <c r="TKG30" s="156"/>
      <c r="TKH30" s="157"/>
      <c r="TKI30" s="157"/>
      <c r="TKJ30" s="156"/>
      <c r="TKK30" s="157"/>
      <c r="TKL30" s="157"/>
      <c r="TKM30" s="156"/>
      <c r="TKN30" s="157"/>
      <c r="TKO30" s="157"/>
      <c r="TKP30" s="156"/>
      <c r="TKQ30" s="157"/>
      <c r="TKR30" s="157"/>
      <c r="TKS30" s="156"/>
      <c r="TKT30" s="157"/>
      <c r="TKU30" s="157"/>
      <c r="TKV30" s="156"/>
      <c r="TKW30" s="157"/>
      <c r="TKX30" s="157"/>
      <c r="TKY30" s="156"/>
      <c r="TKZ30" s="157"/>
      <c r="TLA30" s="157"/>
      <c r="TLB30" s="156"/>
      <c r="TLC30" s="157"/>
      <c r="TLD30" s="157"/>
      <c r="TLE30" s="156"/>
      <c r="TLF30" s="157"/>
      <c r="TLG30" s="157"/>
      <c r="TLH30" s="156"/>
      <c r="TLI30" s="157"/>
      <c r="TLJ30" s="157"/>
      <c r="TLK30" s="156"/>
      <c r="TLL30" s="157"/>
      <c r="TLM30" s="157"/>
      <c r="TLN30" s="156"/>
      <c r="TLO30" s="157"/>
      <c r="TLP30" s="157"/>
      <c r="TLQ30" s="156"/>
      <c r="TLR30" s="157"/>
      <c r="TLS30" s="157"/>
      <c r="TLT30" s="156"/>
      <c r="TLU30" s="157"/>
      <c r="TLV30" s="157"/>
      <c r="TLW30" s="156"/>
      <c r="TLX30" s="157"/>
      <c r="TLY30" s="157"/>
      <c r="TLZ30" s="156"/>
      <c r="TMA30" s="157"/>
      <c r="TMB30" s="157"/>
      <c r="TMC30" s="156"/>
      <c r="TMD30" s="157"/>
      <c r="TME30" s="157"/>
      <c r="TMF30" s="156"/>
      <c r="TMG30" s="157"/>
      <c r="TMH30" s="157"/>
      <c r="TMI30" s="156"/>
      <c r="TMJ30" s="157"/>
      <c r="TMK30" s="157"/>
      <c r="TML30" s="156"/>
      <c r="TMM30" s="157"/>
      <c r="TMN30" s="157"/>
      <c r="TMO30" s="156"/>
      <c r="TMP30" s="157"/>
      <c r="TMQ30" s="157"/>
      <c r="TMR30" s="156"/>
      <c r="TMS30" s="157"/>
      <c r="TMT30" s="157"/>
      <c r="TMU30" s="156"/>
      <c r="TMV30" s="157"/>
      <c r="TMW30" s="157"/>
      <c r="TMX30" s="156"/>
      <c r="TMY30" s="157"/>
      <c r="TMZ30" s="157"/>
      <c r="TNA30" s="156"/>
      <c r="TNB30" s="157"/>
      <c r="TNC30" s="157"/>
      <c r="TND30" s="156"/>
      <c r="TNE30" s="157"/>
      <c r="TNF30" s="157"/>
      <c r="TNG30" s="156"/>
      <c r="TNH30" s="157"/>
      <c r="TNI30" s="157"/>
      <c r="TNJ30" s="156"/>
      <c r="TNK30" s="157"/>
      <c r="TNL30" s="157"/>
      <c r="TNM30" s="156"/>
      <c r="TNN30" s="157"/>
      <c r="TNO30" s="157"/>
      <c r="TNP30" s="156"/>
      <c r="TNQ30" s="157"/>
      <c r="TNR30" s="157"/>
      <c r="TNS30" s="156"/>
      <c r="TNT30" s="157"/>
      <c r="TNU30" s="157"/>
      <c r="TNV30" s="156"/>
      <c r="TNW30" s="157"/>
      <c r="TNX30" s="157"/>
      <c r="TNY30" s="156"/>
      <c r="TNZ30" s="157"/>
      <c r="TOA30" s="157"/>
      <c r="TOB30" s="156"/>
      <c r="TOC30" s="157"/>
      <c r="TOD30" s="157"/>
      <c r="TOE30" s="156"/>
      <c r="TOF30" s="157"/>
      <c r="TOG30" s="157"/>
      <c r="TOH30" s="156"/>
      <c r="TOI30" s="157"/>
      <c r="TOJ30" s="157"/>
      <c r="TOK30" s="156"/>
      <c r="TOL30" s="157"/>
      <c r="TOM30" s="157"/>
      <c r="TON30" s="156"/>
      <c r="TOO30" s="157"/>
      <c r="TOP30" s="157"/>
      <c r="TOQ30" s="156"/>
      <c r="TOR30" s="157"/>
      <c r="TOS30" s="157"/>
      <c r="TOT30" s="156"/>
      <c r="TOU30" s="157"/>
      <c r="TOV30" s="157"/>
      <c r="TOW30" s="156"/>
      <c r="TOX30" s="157"/>
      <c r="TOY30" s="157"/>
      <c r="TOZ30" s="156"/>
      <c r="TPA30" s="157"/>
      <c r="TPB30" s="157"/>
      <c r="TPC30" s="156"/>
      <c r="TPD30" s="157"/>
      <c r="TPE30" s="157"/>
      <c r="TPF30" s="156"/>
      <c r="TPG30" s="157"/>
      <c r="TPH30" s="157"/>
      <c r="TPI30" s="156"/>
      <c r="TPJ30" s="157"/>
      <c r="TPK30" s="157"/>
      <c r="TPL30" s="156"/>
      <c r="TPM30" s="157"/>
      <c r="TPN30" s="157"/>
      <c r="TPO30" s="156"/>
      <c r="TPP30" s="157"/>
      <c r="TPQ30" s="157"/>
      <c r="TPR30" s="156"/>
      <c r="TPS30" s="157"/>
      <c r="TPT30" s="157"/>
      <c r="TPU30" s="156"/>
      <c r="TPV30" s="157"/>
      <c r="TPW30" s="157"/>
      <c r="TPX30" s="156"/>
      <c r="TPY30" s="157"/>
      <c r="TPZ30" s="157"/>
      <c r="TQA30" s="156"/>
      <c r="TQB30" s="157"/>
      <c r="TQC30" s="157"/>
      <c r="TQD30" s="156"/>
      <c r="TQE30" s="157"/>
      <c r="TQF30" s="157"/>
      <c r="TQG30" s="156"/>
      <c r="TQH30" s="157"/>
      <c r="TQI30" s="157"/>
      <c r="TQJ30" s="156"/>
      <c r="TQK30" s="157"/>
      <c r="TQL30" s="157"/>
      <c r="TQM30" s="156"/>
      <c r="TQN30" s="157"/>
      <c r="TQO30" s="157"/>
      <c r="TQP30" s="156"/>
      <c r="TQQ30" s="157"/>
      <c r="TQR30" s="157"/>
      <c r="TQS30" s="156"/>
      <c r="TQT30" s="157"/>
      <c r="TQU30" s="157"/>
      <c r="TQV30" s="156"/>
      <c r="TQW30" s="157"/>
      <c r="TQX30" s="157"/>
      <c r="TQY30" s="156"/>
      <c r="TQZ30" s="157"/>
      <c r="TRA30" s="157"/>
      <c r="TRB30" s="156"/>
      <c r="TRC30" s="157"/>
      <c r="TRD30" s="157"/>
      <c r="TRE30" s="156"/>
      <c r="TRF30" s="157"/>
      <c r="TRG30" s="157"/>
      <c r="TRH30" s="156"/>
      <c r="TRI30" s="157"/>
      <c r="TRJ30" s="157"/>
      <c r="TRK30" s="156"/>
      <c r="TRL30" s="157"/>
      <c r="TRM30" s="157"/>
      <c r="TRN30" s="156"/>
      <c r="TRO30" s="157"/>
      <c r="TRP30" s="157"/>
      <c r="TRQ30" s="156"/>
      <c r="TRR30" s="157"/>
      <c r="TRS30" s="157"/>
      <c r="TRT30" s="156"/>
      <c r="TRU30" s="157"/>
      <c r="TRV30" s="157"/>
      <c r="TRW30" s="156"/>
      <c r="TRX30" s="157"/>
      <c r="TRY30" s="157"/>
      <c r="TRZ30" s="156"/>
      <c r="TSA30" s="157"/>
      <c r="TSB30" s="157"/>
      <c r="TSC30" s="156"/>
      <c r="TSD30" s="157"/>
      <c r="TSE30" s="157"/>
      <c r="TSF30" s="156"/>
      <c r="TSG30" s="157"/>
      <c r="TSH30" s="157"/>
      <c r="TSI30" s="156"/>
      <c r="TSJ30" s="157"/>
      <c r="TSK30" s="157"/>
      <c r="TSL30" s="156"/>
      <c r="TSM30" s="157"/>
      <c r="TSN30" s="157"/>
      <c r="TSO30" s="156"/>
      <c r="TSP30" s="157"/>
      <c r="TSQ30" s="157"/>
      <c r="TSR30" s="156"/>
      <c r="TSS30" s="157"/>
      <c r="TST30" s="157"/>
      <c r="TSU30" s="156"/>
      <c r="TSV30" s="157"/>
      <c r="TSW30" s="157"/>
      <c r="TSX30" s="156"/>
      <c r="TSY30" s="157"/>
      <c r="TSZ30" s="157"/>
      <c r="TTA30" s="156"/>
      <c r="TTB30" s="157"/>
      <c r="TTC30" s="157"/>
      <c r="TTD30" s="156"/>
      <c r="TTE30" s="157"/>
      <c r="TTF30" s="157"/>
      <c r="TTG30" s="156"/>
      <c r="TTH30" s="157"/>
      <c r="TTI30" s="157"/>
      <c r="TTJ30" s="156"/>
      <c r="TTK30" s="157"/>
      <c r="TTL30" s="157"/>
      <c r="TTM30" s="156"/>
      <c r="TTN30" s="157"/>
      <c r="TTO30" s="157"/>
      <c r="TTP30" s="156"/>
      <c r="TTQ30" s="157"/>
      <c r="TTR30" s="157"/>
      <c r="TTS30" s="156"/>
      <c r="TTT30" s="157"/>
      <c r="TTU30" s="157"/>
      <c r="TTV30" s="156"/>
      <c r="TTW30" s="157"/>
      <c r="TTX30" s="157"/>
      <c r="TTY30" s="156"/>
      <c r="TTZ30" s="157"/>
      <c r="TUA30" s="157"/>
      <c r="TUB30" s="156"/>
      <c r="TUC30" s="157"/>
      <c r="TUD30" s="157"/>
      <c r="TUE30" s="156"/>
      <c r="TUF30" s="157"/>
      <c r="TUG30" s="157"/>
      <c r="TUH30" s="156"/>
      <c r="TUI30" s="157"/>
      <c r="TUJ30" s="157"/>
      <c r="TUK30" s="156"/>
      <c r="TUL30" s="157"/>
      <c r="TUM30" s="157"/>
      <c r="TUN30" s="156"/>
      <c r="TUO30" s="157"/>
      <c r="TUP30" s="157"/>
      <c r="TUQ30" s="156"/>
      <c r="TUR30" s="157"/>
      <c r="TUS30" s="157"/>
      <c r="TUT30" s="156"/>
      <c r="TUU30" s="157"/>
      <c r="TUV30" s="157"/>
      <c r="TUW30" s="156"/>
      <c r="TUX30" s="157"/>
      <c r="TUY30" s="157"/>
      <c r="TUZ30" s="156"/>
      <c r="TVA30" s="157"/>
      <c r="TVB30" s="157"/>
      <c r="TVC30" s="156"/>
      <c r="TVD30" s="157"/>
      <c r="TVE30" s="157"/>
      <c r="TVF30" s="156"/>
      <c r="TVG30" s="157"/>
      <c r="TVH30" s="157"/>
      <c r="TVI30" s="156"/>
      <c r="TVJ30" s="157"/>
      <c r="TVK30" s="157"/>
      <c r="TVL30" s="156"/>
      <c r="TVM30" s="157"/>
      <c r="TVN30" s="157"/>
      <c r="TVO30" s="156"/>
      <c r="TVP30" s="157"/>
      <c r="TVQ30" s="157"/>
      <c r="TVR30" s="156"/>
      <c r="TVS30" s="157"/>
      <c r="TVT30" s="157"/>
      <c r="TVU30" s="156"/>
      <c r="TVV30" s="157"/>
      <c r="TVW30" s="157"/>
      <c r="TVX30" s="156"/>
      <c r="TVY30" s="157"/>
      <c r="TVZ30" s="157"/>
      <c r="TWA30" s="156"/>
      <c r="TWB30" s="157"/>
      <c r="TWC30" s="157"/>
      <c r="TWD30" s="156"/>
      <c r="TWE30" s="157"/>
      <c r="TWF30" s="157"/>
      <c r="TWG30" s="156"/>
      <c r="TWH30" s="157"/>
      <c r="TWI30" s="157"/>
      <c r="TWJ30" s="156"/>
      <c r="TWK30" s="157"/>
      <c r="TWL30" s="157"/>
      <c r="TWM30" s="156"/>
      <c r="TWN30" s="157"/>
      <c r="TWO30" s="157"/>
      <c r="TWP30" s="156"/>
      <c r="TWQ30" s="157"/>
      <c r="TWR30" s="157"/>
      <c r="TWS30" s="156"/>
      <c r="TWT30" s="157"/>
      <c r="TWU30" s="157"/>
      <c r="TWV30" s="156"/>
      <c r="TWW30" s="157"/>
      <c r="TWX30" s="157"/>
      <c r="TWY30" s="156"/>
      <c r="TWZ30" s="157"/>
      <c r="TXA30" s="157"/>
      <c r="TXB30" s="156"/>
      <c r="TXC30" s="157"/>
      <c r="TXD30" s="157"/>
      <c r="TXE30" s="156"/>
      <c r="TXF30" s="157"/>
      <c r="TXG30" s="157"/>
      <c r="TXH30" s="156"/>
      <c r="TXI30" s="157"/>
      <c r="TXJ30" s="157"/>
      <c r="TXK30" s="156"/>
      <c r="TXL30" s="157"/>
      <c r="TXM30" s="157"/>
      <c r="TXN30" s="156"/>
      <c r="TXO30" s="157"/>
      <c r="TXP30" s="157"/>
      <c r="TXQ30" s="156"/>
      <c r="TXR30" s="157"/>
      <c r="TXS30" s="157"/>
      <c r="TXT30" s="156"/>
      <c r="TXU30" s="157"/>
      <c r="TXV30" s="157"/>
      <c r="TXW30" s="156"/>
      <c r="TXX30" s="157"/>
      <c r="TXY30" s="157"/>
      <c r="TXZ30" s="156"/>
      <c r="TYA30" s="157"/>
      <c r="TYB30" s="157"/>
      <c r="TYC30" s="156"/>
      <c r="TYD30" s="157"/>
      <c r="TYE30" s="157"/>
      <c r="TYF30" s="156"/>
      <c r="TYG30" s="157"/>
      <c r="TYH30" s="157"/>
      <c r="TYI30" s="156"/>
      <c r="TYJ30" s="157"/>
      <c r="TYK30" s="157"/>
      <c r="TYL30" s="156"/>
      <c r="TYM30" s="157"/>
      <c r="TYN30" s="157"/>
      <c r="TYO30" s="156"/>
      <c r="TYP30" s="157"/>
      <c r="TYQ30" s="157"/>
      <c r="TYR30" s="156"/>
      <c r="TYS30" s="157"/>
      <c r="TYT30" s="157"/>
      <c r="TYU30" s="156"/>
      <c r="TYV30" s="157"/>
      <c r="TYW30" s="157"/>
      <c r="TYX30" s="156"/>
      <c r="TYY30" s="157"/>
      <c r="TYZ30" s="157"/>
      <c r="TZA30" s="156"/>
      <c r="TZB30" s="157"/>
      <c r="TZC30" s="157"/>
      <c r="TZD30" s="156"/>
      <c r="TZE30" s="157"/>
      <c r="TZF30" s="157"/>
      <c r="TZG30" s="156"/>
      <c r="TZH30" s="157"/>
      <c r="TZI30" s="157"/>
      <c r="TZJ30" s="156"/>
      <c r="TZK30" s="157"/>
      <c r="TZL30" s="157"/>
      <c r="TZM30" s="156"/>
      <c r="TZN30" s="157"/>
      <c r="TZO30" s="157"/>
      <c r="TZP30" s="156"/>
      <c r="TZQ30" s="157"/>
      <c r="TZR30" s="157"/>
      <c r="TZS30" s="156"/>
      <c r="TZT30" s="157"/>
      <c r="TZU30" s="157"/>
      <c r="TZV30" s="156"/>
      <c r="TZW30" s="157"/>
      <c r="TZX30" s="157"/>
      <c r="TZY30" s="156"/>
      <c r="TZZ30" s="157"/>
      <c r="UAA30" s="157"/>
      <c r="UAB30" s="156"/>
      <c r="UAC30" s="157"/>
      <c r="UAD30" s="157"/>
      <c r="UAE30" s="156"/>
      <c r="UAF30" s="157"/>
      <c r="UAG30" s="157"/>
      <c r="UAH30" s="156"/>
      <c r="UAI30" s="157"/>
      <c r="UAJ30" s="157"/>
      <c r="UAK30" s="156"/>
      <c r="UAL30" s="157"/>
      <c r="UAM30" s="157"/>
      <c r="UAN30" s="156"/>
      <c r="UAO30" s="157"/>
      <c r="UAP30" s="157"/>
      <c r="UAQ30" s="156"/>
      <c r="UAR30" s="157"/>
      <c r="UAS30" s="157"/>
      <c r="UAT30" s="156"/>
      <c r="UAU30" s="157"/>
      <c r="UAV30" s="157"/>
      <c r="UAW30" s="156"/>
      <c r="UAX30" s="157"/>
      <c r="UAY30" s="157"/>
      <c r="UAZ30" s="156"/>
      <c r="UBA30" s="157"/>
      <c r="UBB30" s="157"/>
      <c r="UBC30" s="156"/>
      <c r="UBD30" s="157"/>
      <c r="UBE30" s="157"/>
      <c r="UBF30" s="156"/>
      <c r="UBG30" s="157"/>
      <c r="UBH30" s="157"/>
      <c r="UBI30" s="156"/>
      <c r="UBJ30" s="157"/>
      <c r="UBK30" s="157"/>
      <c r="UBL30" s="156"/>
      <c r="UBM30" s="157"/>
      <c r="UBN30" s="157"/>
      <c r="UBO30" s="156"/>
      <c r="UBP30" s="157"/>
      <c r="UBQ30" s="157"/>
      <c r="UBR30" s="156"/>
      <c r="UBS30" s="157"/>
      <c r="UBT30" s="157"/>
      <c r="UBU30" s="156"/>
      <c r="UBV30" s="157"/>
      <c r="UBW30" s="157"/>
      <c r="UBX30" s="156"/>
      <c r="UBY30" s="157"/>
      <c r="UBZ30" s="157"/>
      <c r="UCA30" s="156"/>
      <c r="UCB30" s="157"/>
      <c r="UCC30" s="157"/>
      <c r="UCD30" s="156"/>
      <c r="UCE30" s="157"/>
      <c r="UCF30" s="157"/>
      <c r="UCG30" s="156"/>
      <c r="UCH30" s="157"/>
      <c r="UCI30" s="157"/>
      <c r="UCJ30" s="156"/>
      <c r="UCK30" s="157"/>
      <c r="UCL30" s="157"/>
      <c r="UCM30" s="156"/>
      <c r="UCN30" s="157"/>
      <c r="UCO30" s="157"/>
      <c r="UCP30" s="156"/>
      <c r="UCQ30" s="157"/>
      <c r="UCR30" s="157"/>
      <c r="UCS30" s="156"/>
      <c r="UCT30" s="157"/>
      <c r="UCU30" s="157"/>
      <c r="UCV30" s="156"/>
      <c r="UCW30" s="157"/>
      <c r="UCX30" s="157"/>
      <c r="UCY30" s="156"/>
      <c r="UCZ30" s="157"/>
      <c r="UDA30" s="157"/>
      <c r="UDB30" s="156"/>
      <c r="UDC30" s="157"/>
      <c r="UDD30" s="157"/>
      <c r="UDE30" s="156"/>
      <c r="UDF30" s="157"/>
      <c r="UDG30" s="157"/>
      <c r="UDH30" s="156"/>
      <c r="UDI30" s="157"/>
      <c r="UDJ30" s="157"/>
      <c r="UDK30" s="156"/>
      <c r="UDL30" s="157"/>
      <c r="UDM30" s="157"/>
      <c r="UDN30" s="156"/>
      <c r="UDO30" s="157"/>
      <c r="UDP30" s="157"/>
      <c r="UDQ30" s="156"/>
      <c r="UDR30" s="157"/>
      <c r="UDS30" s="157"/>
      <c r="UDT30" s="156"/>
      <c r="UDU30" s="157"/>
      <c r="UDV30" s="157"/>
      <c r="UDW30" s="156"/>
      <c r="UDX30" s="157"/>
      <c r="UDY30" s="157"/>
      <c r="UDZ30" s="156"/>
      <c r="UEA30" s="157"/>
      <c r="UEB30" s="157"/>
      <c r="UEC30" s="156"/>
      <c r="UED30" s="157"/>
      <c r="UEE30" s="157"/>
      <c r="UEF30" s="156"/>
      <c r="UEG30" s="157"/>
      <c r="UEH30" s="157"/>
      <c r="UEI30" s="156"/>
      <c r="UEJ30" s="157"/>
      <c r="UEK30" s="157"/>
      <c r="UEL30" s="156"/>
      <c r="UEM30" s="157"/>
      <c r="UEN30" s="157"/>
      <c r="UEO30" s="156"/>
      <c r="UEP30" s="157"/>
      <c r="UEQ30" s="157"/>
      <c r="UER30" s="156"/>
      <c r="UES30" s="157"/>
      <c r="UET30" s="157"/>
      <c r="UEU30" s="156"/>
      <c r="UEV30" s="157"/>
      <c r="UEW30" s="157"/>
      <c r="UEX30" s="156"/>
      <c r="UEY30" s="157"/>
      <c r="UEZ30" s="157"/>
      <c r="UFA30" s="156"/>
      <c r="UFB30" s="157"/>
      <c r="UFC30" s="157"/>
      <c r="UFD30" s="156"/>
      <c r="UFE30" s="157"/>
      <c r="UFF30" s="157"/>
      <c r="UFG30" s="156"/>
      <c r="UFH30" s="157"/>
      <c r="UFI30" s="157"/>
      <c r="UFJ30" s="156"/>
      <c r="UFK30" s="157"/>
      <c r="UFL30" s="157"/>
      <c r="UFM30" s="156"/>
      <c r="UFN30" s="157"/>
      <c r="UFO30" s="157"/>
      <c r="UFP30" s="156"/>
      <c r="UFQ30" s="157"/>
      <c r="UFR30" s="157"/>
      <c r="UFS30" s="156"/>
      <c r="UFT30" s="157"/>
      <c r="UFU30" s="157"/>
      <c r="UFV30" s="156"/>
      <c r="UFW30" s="157"/>
      <c r="UFX30" s="157"/>
      <c r="UFY30" s="156"/>
      <c r="UFZ30" s="157"/>
      <c r="UGA30" s="157"/>
      <c r="UGB30" s="156"/>
      <c r="UGC30" s="157"/>
      <c r="UGD30" s="157"/>
      <c r="UGE30" s="156"/>
      <c r="UGF30" s="157"/>
      <c r="UGG30" s="157"/>
      <c r="UGH30" s="156"/>
      <c r="UGI30" s="157"/>
      <c r="UGJ30" s="157"/>
      <c r="UGK30" s="156"/>
      <c r="UGL30" s="157"/>
      <c r="UGM30" s="157"/>
      <c r="UGN30" s="156"/>
      <c r="UGO30" s="157"/>
      <c r="UGP30" s="157"/>
      <c r="UGQ30" s="156"/>
      <c r="UGR30" s="157"/>
      <c r="UGS30" s="157"/>
      <c r="UGT30" s="156"/>
      <c r="UGU30" s="157"/>
      <c r="UGV30" s="157"/>
      <c r="UGW30" s="156"/>
      <c r="UGX30" s="157"/>
      <c r="UGY30" s="157"/>
      <c r="UGZ30" s="156"/>
      <c r="UHA30" s="157"/>
      <c r="UHB30" s="157"/>
      <c r="UHC30" s="156"/>
      <c r="UHD30" s="157"/>
      <c r="UHE30" s="157"/>
      <c r="UHF30" s="156"/>
      <c r="UHG30" s="157"/>
      <c r="UHH30" s="157"/>
      <c r="UHI30" s="156"/>
      <c r="UHJ30" s="157"/>
      <c r="UHK30" s="157"/>
      <c r="UHL30" s="156"/>
      <c r="UHM30" s="157"/>
      <c r="UHN30" s="157"/>
      <c r="UHO30" s="156"/>
      <c r="UHP30" s="157"/>
      <c r="UHQ30" s="157"/>
      <c r="UHR30" s="156"/>
      <c r="UHS30" s="157"/>
      <c r="UHT30" s="157"/>
      <c r="UHU30" s="156"/>
      <c r="UHV30" s="157"/>
      <c r="UHW30" s="157"/>
      <c r="UHX30" s="156"/>
      <c r="UHY30" s="157"/>
      <c r="UHZ30" s="157"/>
      <c r="UIA30" s="156"/>
      <c r="UIB30" s="157"/>
      <c r="UIC30" s="157"/>
      <c r="UID30" s="156"/>
      <c r="UIE30" s="157"/>
      <c r="UIF30" s="157"/>
      <c r="UIG30" s="156"/>
      <c r="UIH30" s="157"/>
      <c r="UII30" s="157"/>
      <c r="UIJ30" s="156"/>
      <c r="UIK30" s="157"/>
      <c r="UIL30" s="157"/>
      <c r="UIM30" s="156"/>
      <c r="UIN30" s="157"/>
      <c r="UIO30" s="157"/>
      <c r="UIP30" s="156"/>
      <c r="UIQ30" s="157"/>
      <c r="UIR30" s="157"/>
      <c r="UIS30" s="156"/>
      <c r="UIT30" s="157"/>
      <c r="UIU30" s="157"/>
      <c r="UIV30" s="156"/>
      <c r="UIW30" s="157"/>
      <c r="UIX30" s="157"/>
      <c r="UIY30" s="156"/>
      <c r="UIZ30" s="157"/>
      <c r="UJA30" s="157"/>
      <c r="UJB30" s="156"/>
      <c r="UJC30" s="157"/>
      <c r="UJD30" s="157"/>
      <c r="UJE30" s="156"/>
      <c r="UJF30" s="157"/>
      <c r="UJG30" s="157"/>
      <c r="UJH30" s="156"/>
      <c r="UJI30" s="157"/>
      <c r="UJJ30" s="157"/>
      <c r="UJK30" s="156"/>
      <c r="UJL30" s="157"/>
      <c r="UJM30" s="157"/>
      <c r="UJN30" s="156"/>
      <c r="UJO30" s="157"/>
      <c r="UJP30" s="157"/>
      <c r="UJQ30" s="156"/>
      <c r="UJR30" s="157"/>
      <c r="UJS30" s="157"/>
      <c r="UJT30" s="156"/>
      <c r="UJU30" s="157"/>
      <c r="UJV30" s="157"/>
      <c r="UJW30" s="156"/>
      <c r="UJX30" s="157"/>
      <c r="UJY30" s="157"/>
      <c r="UJZ30" s="156"/>
      <c r="UKA30" s="157"/>
      <c r="UKB30" s="157"/>
      <c r="UKC30" s="156"/>
      <c r="UKD30" s="157"/>
      <c r="UKE30" s="157"/>
      <c r="UKF30" s="156"/>
      <c r="UKG30" s="157"/>
      <c r="UKH30" s="157"/>
      <c r="UKI30" s="156"/>
      <c r="UKJ30" s="157"/>
      <c r="UKK30" s="157"/>
      <c r="UKL30" s="156"/>
      <c r="UKM30" s="157"/>
      <c r="UKN30" s="157"/>
      <c r="UKO30" s="156"/>
      <c r="UKP30" s="157"/>
      <c r="UKQ30" s="157"/>
      <c r="UKR30" s="156"/>
      <c r="UKS30" s="157"/>
      <c r="UKT30" s="157"/>
      <c r="UKU30" s="156"/>
      <c r="UKV30" s="157"/>
      <c r="UKW30" s="157"/>
      <c r="UKX30" s="156"/>
      <c r="UKY30" s="157"/>
      <c r="UKZ30" s="157"/>
      <c r="ULA30" s="156"/>
      <c r="ULB30" s="157"/>
      <c r="ULC30" s="157"/>
      <c r="ULD30" s="156"/>
      <c r="ULE30" s="157"/>
      <c r="ULF30" s="157"/>
      <c r="ULG30" s="156"/>
      <c r="ULH30" s="157"/>
      <c r="ULI30" s="157"/>
      <c r="ULJ30" s="156"/>
      <c r="ULK30" s="157"/>
      <c r="ULL30" s="157"/>
      <c r="ULM30" s="156"/>
      <c r="ULN30" s="157"/>
      <c r="ULO30" s="157"/>
      <c r="ULP30" s="156"/>
      <c r="ULQ30" s="157"/>
      <c r="ULR30" s="157"/>
      <c r="ULS30" s="156"/>
      <c r="ULT30" s="157"/>
      <c r="ULU30" s="157"/>
      <c r="ULV30" s="156"/>
      <c r="ULW30" s="157"/>
      <c r="ULX30" s="157"/>
      <c r="ULY30" s="156"/>
      <c r="ULZ30" s="157"/>
      <c r="UMA30" s="157"/>
      <c r="UMB30" s="156"/>
      <c r="UMC30" s="157"/>
      <c r="UMD30" s="157"/>
      <c r="UME30" s="156"/>
      <c r="UMF30" s="157"/>
      <c r="UMG30" s="157"/>
      <c r="UMH30" s="156"/>
      <c r="UMI30" s="157"/>
      <c r="UMJ30" s="157"/>
      <c r="UMK30" s="156"/>
      <c r="UML30" s="157"/>
      <c r="UMM30" s="157"/>
      <c r="UMN30" s="156"/>
      <c r="UMO30" s="157"/>
      <c r="UMP30" s="157"/>
      <c r="UMQ30" s="156"/>
      <c r="UMR30" s="157"/>
      <c r="UMS30" s="157"/>
      <c r="UMT30" s="156"/>
      <c r="UMU30" s="157"/>
      <c r="UMV30" s="157"/>
      <c r="UMW30" s="156"/>
      <c r="UMX30" s="157"/>
      <c r="UMY30" s="157"/>
      <c r="UMZ30" s="156"/>
      <c r="UNA30" s="157"/>
      <c r="UNB30" s="157"/>
      <c r="UNC30" s="156"/>
      <c r="UND30" s="157"/>
      <c r="UNE30" s="157"/>
      <c r="UNF30" s="156"/>
      <c r="UNG30" s="157"/>
      <c r="UNH30" s="157"/>
      <c r="UNI30" s="156"/>
      <c r="UNJ30" s="157"/>
      <c r="UNK30" s="157"/>
      <c r="UNL30" s="156"/>
      <c r="UNM30" s="157"/>
      <c r="UNN30" s="157"/>
      <c r="UNO30" s="156"/>
      <c r="UNP30" s="157"/>
      <c r="UNQ30" s="157"/>
      <c r="UNR30" s="156"/>
      <c r="UNS30" s="157"/>
      <c r="UNT30" s="157"/>
      <c r="UNU30" s="156"/>
      <c r="UNV30" s="157"/>
      <c r="UNW30" s="157"/>
      <c r="UNX30" s="156"/>
      <c r="UNY30" s="157"/>
      <c r="UNZ30" s="157"/>
      <c r="UOA30" s="156"/>
      <c r="UOB30" s="157"/>
      <c r="UOC30" s="157"/>
      <c r="UOD30" s="156"/>
      <c r="UOE30" s="157"/>
      <c r="UOF30" s="157"/>
      <c r="UOG30" s="156"/>
      <c r="UOH30" s="157"/>
      <c r="UOI30" s="157"/>
      <c r="UOJ30" s="156"/>
      <c r="UOK30" s="157"/>
      <c r="UOL30" s="157"/>
      <c r="UOM30" s="156"/>
      <c r="UON30" s="157"/>
      <c r="UOO30" s="157"/>
      <c r="UOP30" s="156"/>
      <c r="UOQ30" s="157"/>
      <c r="UOR30" s="157"/>
      <c r="UOS30" s="156"/>
      <c r="UOT30" s="157"/>
      <c r="UOU30" s="157"/>
      <c r="UOV30" s="156"/>
      <c r="UOW30" s="157"/>
      <c r="UOX30" s="157"/>
      <c r="UOY30" s="156"/>
      <c r="UOZ30" s="157"/>
      <c r="UPA30" s="157"/>
      <c r="UPB30" s="156"/>
      <c r="UPC30" s="157"/>
      <c r="UPD30" s="157"/>
      <c r="UPE30" s="156"/>
      <c r="UPF30" s="157"/>
      <c r="UPG30" s="157"/>
      <c r="UPH30" s="156"/>
      <c r="UPI30" s="157"/>
      <c r="UPJ30" s="157"/>
      <c r="UPK30" s="156"/>
      <c r="UPL30" s="157"/>
      <c r="UPM30" s="157"/>
      <c r="UPN30" s="156"/>
      <c r="UPO30" s="157"/>
      <c r="UPP30" s="157"/>
      <c r="UPQ30" s="156"/>
      <c r="UPR30" s="157"/>
      <c r="UPS30" s="157"/>
      <c r="UPT30" s="156"/>
      <c r="UPU30" s="157"/>
      <c r="UPV30" s="157"/>
      <c r="UPW30" s="156"/>
      <c r="UPX30" s="157"/>
      <c r="UPY30" s="157"/>
      <c r="UPZ30" s="156"/>
      <c r="UQA30" s="157"/>
      <c r="UQB30" s="157"/>
      <c r="UQC30" s="156"/>
      <c r="UQD30" s="157"/>
      <c r="UQE30" s="157"/>
      <c r="UQF30" s="156"/>
      <c r="UQG30" s="157"/>
      <c r="UQH30" s="157"/>
      <c r="UQI30" s="156"/>
      <c r="UQJ30" s="157"/>
      <c r="UQK30" s="157"/>
      <c r="UQL30" s="156"/>
      <c r="UQM30" s="157"/>
      <c r="UQN30" s="157"/>
      <c r="UQO30" s="156"/>
      <c r="UQP30" s="157"/>
      <c r="UQQ30" s="157"/>
      <c r="UQR30" s="156"/>
      <c r="UQS30" s="157"/>
      <c r="UQT30" s="157"/>
      <c r="UQU30" s="156"/>
      <c r="UQV30" s="157"/>
      <c r="UQW30" s="157"/>
      <c r="UQX30" s="156"/>
      <c r="UQY30" s="157"/>
      <c r="UQZ30" s="157"/>
      <c r="URA30" s="156"/>
      <c r="URB30" s="157"/>
      <c r="URC30" s="157"/>
      <c r="URD30" s="156"/>
      <c r="URE30" s="157"/>
      <c r="URF30" s="157"/>
      <c r="URG30" s="156"/>
      <c r="URH30" s="157"/>
      <c r="URI30" s="157"/>
      <c r="URJ30" s="156"/>
      <c r="URK30" s="157"/>
      <c r="URL30" s="157"/>
      <c r="URM30" s="156"/>
      <c r="URN30" s="157"/>
      <c r="URO30" s="157"/>
      <c r="URP30" s="156"/>
      <c r="URQ30" s="157"/>
      <c r="URR30" s="157"/>
      <c r="URS30" s="156"/>
      <c r="URT30" s="157"/>
      <c r="URU30" s="157"/>
      <c r="URV30" s="156"/>
      <c r="URW30" s="157"/>
      <c r="URX30" s="157"/>
      <c r="URY30" s="156"/>
      <c r="URZ30" s="157"/>
      <c r="USA30" s="157"/>
      <c r="USB30" s="156"/>
      <c r="USC30" s="157"/>
      <c r="USD30" s="157"/>
      <c r="USE30" s="156"/>
      <c r="USF30" s="157"/>
      <c r="USG30" s="157"/>
      <c r="USH30" s="156"/>
      <c r="USI30" s="157"/>
      <c r="USJ30" s="157"/>
      <c r="USK30" s="156"/>
      <c r="USL30" s="157"/>
      <c r="USM30" s="157"/>
      <c r="USN30" s="156"/>
      <c r="USO30" s="157"/>
      <c r="USP30" s="157"/>
      <c r="USQ30" s="156"/>
      <c r="USR30" s="157"/>
      <c r="USS30" s="157"/>
      <c r="UST30" s="156"/>
      <c r="USU30" s="157"/>
      <c r="USV30" s="157"/>
      <c r="USW30" s="156"/>
      <c r="USX30" s="157"/>
      <c r="USY30" s="157"/>
      <c r="USZ30" s="156"/>
      <c r="UTA30" s="157"/>
      <c r="UTB30" s="157"/>
      <c r="UTC30" s="156"/>
      <c r="UTD30" s="157"/>
      <c r="UTE30" s="157"/>
      <c r="UTF30" s="156"/>
      <c r="UTG30" s="157"/>
      <c r="UTH30" s="157"/>
      <c r="UTI30" s="156"/>
      <c r="UTJ30" s="157"/>
      <c r="UTK30" s="157"/>
      <c r="UTL30" s="156"/>
      <c r="UTM30" s="157"/>
      <c r="UTN30" s="157"/>
      <c r="UTO30" s="156"/>
      <c r="UTP30" s="157"/>
      <c r="UTQ30" s="157"/>
      <c r="UTR30" s="156"/>
      <c r="UTS30" s="157"/>
      <c r="UTT30" s="157"/>
      <c r="UTU30" s="156"/>
      <c r="UTV30" s="157"/>
      <c r="UTW30" s="157"/>
      <c r="UTX30" s="156"/>
      <c r="UTY30" s="157"/>
      <c r="UTZ30" s="157"/>
      <c r="UUA30" s="156"/>
      <c r="UUB30" s="157"/>
      <c r="UUC30" s="157"/>
      <c r="UUD30" s="156"/>
      <c r="UUE30" s="157"/>
      <c r="UUF30" s="157"/>
      <c r="UUG30" s="156"/>
      <c r="UUH30" s="157"/>
      <c r="UUI30" s="157"/>
      <c r="UUJ30" s="156"/>
      <c r="UUK30" s="157"/>
      <c r="UUL30" s="157"/>
      <c r="UUM30" s="156"/>
      <c r="UUN30" s="157"/>
      <c r="UUO30" s="157"/>
      <c r="UUP30" s="156"/>
      <c r="UUQ30" s="157"/>
      <c r="UUR30" s="157"/>
      <c r="UUS30" s="156"/>
      <c r="UUT30" s="157"/>
      <c r="UUU30" s="157"/>
      <c r="UUV30" s="156"/>
      <c r="UUW30" s="157"/>
      <c r="UUX30" s="157"/>
      <c r="UUY30" s="156"/>
      <c r="UUZ30" s="157"/>
      <c r="UVA30" s="157"/>
      <c r="UVB30" s="156"/>
      <c r="UVC30" s="157"/>
      <c r="UVD30" s="157"/>
      <c r="UVE30" s="156"/>
      <c r="UVF30" s="157"/>
      <c r="UVG30" s="157"/>
      <c r="UVH30" s="156"/>
      <c r="UVI30" s="157"/>
      <c r="UVJ30" s="157"/>
      <c r="UVK30" s="156"/>
      <c r="UVL30" s="157"/>
      <c r="UVM30" s="157"/>
      <c r="UVN30" s="156"/>
      <c r="UVO30" s="157"/>
      <c r="UVP30" s="157"/>
      <c r="UVQ30" s="156"/>
      <c r="UVR30" s="157"/>
      <c r="UVS30" s="157"/>
      <c r="UVT30" s="156"/>
      <c r="UVU30" s="157"/>
      <c r="UVV30" s="157"/>
      <c r="UVW30" s="156"/>
      <c r="UVX30" s="157"/>
      <c r="UVY30" s="157"/>
      <c r="UVZ30" s="156"/>
      <c r="UWA30" s="157"/>
      <c r="UWB30" s="157"/>
      <c r="UWC30" s="156"/>
      <c r="UWD30" s="157"/>
      <c r="UWE30" s="157"/>
      <c r="UWF30" s="156"/>
      <c r="UWG30" s="157"/>
      <c r="UWH30" s="157"/>
      <c r="UWI30" s="156"/>
      <c r="UWJ30" s="157"/>
      <c r="UWK30" s="157"/>
      <c r="UWL30" s="156"/>
      <c r="UWM30" s="157"/>
      <c r="UWN30" s="157"/>
      <c r="UWO30" s="156"/>
      <c r="UWP30" s="157"/>
      <c r="UWQ30" s="157"/>
      <c r="UWR30" s="156"/>
      <c r="UWS30" s="157"/>
      <c r="UWT30" s="157"/>
      <c r="UWU30" s="156"/>
      <c r="UWV30" s="157"/>
      <c r="UWW30" s="157"/>
      <c r="UWX30" s="156"/>
      <c r="UWY30" s="157"/>
      <c r="UWZ30" s="157"/>
      <c r="UXA30" s="156"/>
      <c r="UXB30" s="157"/>
      <c r="UXC30" s="157"/>
      <c r="UXD30" s="156"/>
      <c r="UXE30" s="157"/>
      <c r="UXF30" s="157"/>
      <c r="UXG30" s="156"/>
      <c r="UXH30" s="157"/>
      <c r="UXI30" s="157"/>
      <c r="UXJ30" s="156"/>
      <c r="UXK30" s="157"/>
      <c r="UXL30" s="157"/>
      <c r="UXM30" s="156"/>
      <c r="UXN30" s="157"/>
      <c r="UXO30" s="157"/>
      <c r="UXP30" s="156"/>
      <c r="UXQ30" s="157"/>
      <c r="UXR30" s="157"/>
      <c r="UXS30" s="156"/>
      <c r="UXT30" s="157"/>
      <c r="UXU30" s="157"/>
      <c r="UXV30" s="156"/>
      <c r="UXW30" s="157"/>
      <c r="UXX30" s="157"/>
      <c r="UXY30" s="156"/>
      <c r="UXZ30" s="157"/>
      <c r="UYA30" s="157"/>
      <c r="UYB30" s="156"/>
      <c r="UYC30" s="157"/>
      <c r="UYD30" s="157"/>
      <c r="UYE30" s="156"/>
      <c r="UYF30" s="157"/>
      <c r="UYG30" s="157"/>
      <c r="UYH30" s="156"/>
      <c r="UYI30" s="157"/>
      <c r="UYJ30" s="157"/>
      <c r="UYK30" s="156"/>
      <c r="UYL30" s="157"/>
      <c r="UYM30" s="157"/>
      <c r="UYN30" s="156"/>
      <c r="UYO30" s="157"/>
      <c r="UYP30" s="157"/>
      <c r="UYQ30" s="156"/>
      <c r="UYR30" s="157"/>
      <c r="UYS30" s="157"/>
      <c r="UYT30" s="156"/>
      <c r="UYU30" s="157"/>
      <c r="UYV30" s="157"/>
      <c r="UYW30" s="156"/>
      <c r="UYX30" s="157"/>
      <c r="UYY30" s="157"/>
      <c r="UYZ30" s="156"/>
      <c r="UZA30" s="157"/>
      <c r="UZB30" s="157"/>
      <c r="UZC30" s="156"/>
      <c r="UZD30" s="157"/>
      <c r="UZE30" s="157"/>
      <c r="UZF30" s="156"/>
      <c r="UZG30" s="157"/>
      <c r="UZH30" s="157"/>
      <c r="UZI30" s="156"/>
      <c r="UZJ30" s="157"/>
      <c r="UZK30" s="157"/>
      <c r="UZL30" s="156"/>
      <c r="UZM30" s="157"/>
      <c r="UZN30" s="157"/>
      <c r="UZO30" s="156"/>
      <c r="UZP30" s="157"/>
      <c r="UZQ30" s="157"/>
      <c r="UZR30" s="156"/>
      <c r="UZS30" s="157"/>
      <c r="UZT30" s="157"/>
      <c r="UZU30" s="156"/>
      <c r="UZV30" s="157"/>
      <c r="UZW30" s="157"/>
      <c r="UZX30" s="156"/>
      <c r="UZY30" s="157"/>
      <c r="UZZ30" s="157"/>
      <c r="VAA30" s="156"/>
      <c r="VAB30" s="157"/>
      <c r="VAC30" s="157"/>
      <c r="VAD30" s="156"/>
      <c r="VAE30" s="157"/>
      <c r="VAF30" s="157"/>
      <c r="VAG30" s="156"/>
      <c r="VAH30" s="157"/>
      <c r="VAI30" s="157"/>
      <c r="VAJ30" s="156"/>
      <c r="VAK30" s="157"/>
      <c r="VAL30" s="157"/>
      <c r="VAM30" s="156"/>
      <c r="VAN30" s="157"/>
      <c r="VAO30" s="157"/>
      <c r="VAP30" s="156"/>
      <c r="VAQ30" s="157"/>
      <c r="VAR30" s="157"/>
      <c r="VAS30" s="156"/>
      <c r="VAT30" s="157"/>
      <c r="VAU30" s="157"/>
      <c r="VAV30" s="156"/>
      <c r="VAW30" s="157"/>
      <c r="VAX30" s="157"/>
      <c r="VAY30" s="156"/>
      <c r="VAZ30" s="157"/>
      <c r="VBA30" s="157"/>
      <c r="VBB30" s="156"/>
      <c r="VBC30" s="157"/>
      <c r="VBD30" s="157"/>
      <c r="VBE30" s="156"/>
      <c r="VBF30" s="157"/>
      <c r="VBG30" s="157"/>
      <c r="VBH30" s="156"/>
      <c r="VBI30" s="157"/>
      <c r="VBJ30" s="157"/>
      <c r="VBK30" s="156"/>
      <c r="VBL30" s="157"/>
      <c r="VBM30" s="157"/>
      <c r="VBN30" s="156"/>
      <c r="VBO30" s="157"/>
      <c r="VBP30" s="157"/>
      <c r="VBQ30" s="156"/>
      <c r="VBR30" s="157"/>
      <c r="VBS30" s="157"/>
      <c r="VBT30" s="156"/>
      <c r="VBU30" s="157"/>
      <c r="VBV30" s="157"/>
      <c r="VBW30" s="156"/>
      <c r="VBX30" s="157"/>
      <c r="VBY30" s="157"/>
      <c r="VBZ30" s="156"/>
      <c r="VCA30" s="157"/>
      <c r="VCB30" s="157"/>
      <c r="VCC30" s="156"/>
      <c r="VCD30" s="157"/>
      <c r="VCE30" s="157"/>
      <c r="VCF30" s="156"/>
      <c r="VCG30" s="157"/>
      <c r="VCH30" s="157"/>
      <c r="VCI30" s="156"/>
      <c r="VCJ30" s="157"/>
      <c r="VCK30" s="157"/>
      <c r="VCL30" s="156"/>
      <c r="VCM30" s="157"/>
      <c r="VCN30" s="157"/>
      <c r="VCO30" s="156"/>
      <c r="VCP30" s="157"/>
      <c r="VCQ30" s="157"/>
      <c r="VCR30" s="156"/>
      <c r="VCS30" s="157"/>
      <c r="VCT30" s="157"/>
      <c r="VCU30" s="156"/>
      <c r="VCV30" s="157"/>
      <c r="VCW30" s="157"/>
      <c r="VCX30" s="156"/>
      <c r="VCY30" s="157"/>
      <c r="VCZ30" s="157"/>
      <c r="VDA30" s="156"/>
      <c r="VDB30" s="157"/>
      <c r="VDC30" s="157"/>
      <c r="VDD30" s="156"/>
      <c r="VDE30" s="157"/>
      <c r="VDF30" s="157"/>
      <c r="VDG30" s="156"/>
      <c r="VDH30" s="157"/>
      <c r="VDI30" s="157"/>
      <c r="VDJ30" s="156"/>
      <c r="VDK30" s="157"/>
      <c r="VDL30" s="157"/>
      <c r="VDM30" s="156"/>
      <c r="VDN30" s="157"/>
      <c r="VDO30" s="157"/>
      <c r="VDP30" s="156"/>
      <c r="VDQ30" s="157"/>
      <c r="VDR30" s="157"/>
      <c r="VDS30" s="156"/>
      <c r="VDT30" s="157"/>
      <c r="VDU30" s="157"/>
      <c r="VDV30" s="156"/>
      <c r="VDW30" s="157"/>
      <c r="VDX30" s="157"/>
      <c r="VDY30" s="156"/>
      <c r="VDZ30" s="157"/>
      <c r="VEA30" s="157"/>
      <c r="VEB30" s="156"/>
      <c r="VEC30" s="157"/>
      <c r="VED30" s="157"/>
      <c r="VEE30" s="156"/>
      <c r="VEF30" s="157"/>
      <c r="VEG30" s="157"/>
      <c r="VEH30" s="156"/>
      <c r="VEI30" s="157"/>
      <c r="VEJ30" s="157"/>
      <c r="VEK30" s="156"/>
      <c r="VEL30" s="157"/>
      <c r="VEM30" s="157"/>
      <c r="VEN30" s="156"/>
      <c r="VEO30" s="157"/>
      <c r="VEP30" s="157"/>
      <c r="VEQ30" s="156"/>
      <c r="VER30" s="157"/>
      <c r="VES30" s="157"/>
      <c r="VET30" s="156"/>
      <c r="VEU30" s="157"/>
      <c r="VEV30" s="157"/>
      <c r="VEW30" s="156"/>
      <c r="VEX30" s="157"/>
      <c r="VEY30" s="157"/>
      <c r="VEZ30" s="156"/>
      <c r="VFA30" s="157"/>
      <c r="VFB30" s="157"/>
      <c r="VFC30" s="156"/>
      <c r="VFD30" s="157"/>
      <c r="VFE30" s="157"/>
      <c r="VFF30" s="156"/>
      <c r="VFG30" s="157"/>
      <c r="VFH30" s="157"/>
      <c r="VFI30" s="156"/>
      <c r="VFJ30" s="157"/>
      <c r="VFK30" s="157"/>
      <c r="VFL30" s="156"/>
      <c r="VFM30" s="157"/>
      <c r="VFN30" s="157"/>
      <c r="VFO30" s="156"/>
      <c r="VFP30" s="157"/>
      <c r="VFQ30" s="157"/>
      <c r="VFR30" s="156"/>
      <c r="VFS30" s="157"/>
      <c r="VFT30" s="157"/>
      <c r="VFU30" s="156"/>
      <c r="VFV30" s="157"/>
      <c r="VFW30" s="157"/>
      <c r="VFX30" s="156"/>
      <c r="VFY30" s="157"/>
      <c r="VFZ30" s="157"/>
      <c r="VGA30" s="156"/>
      <c r="VGB30" s="157"/>
      <c r="VGC30" s="157"/>
      <c r="VGD30" s="156"/>
      <c r="VGE30" s="157"/>
      <c r="VGF30" s="157"/>
      <c r="VGG30" s="156"/>
      <c r="VGH30" s="157"/>
      <c r="VGI30" s="157"/>
      <c r="VGJ30" s="156"/>
      <c r="VGK30" s="157"/>
      <c r="VGL30" s="157"/>
      <c r="VGM30" s="156"/>
      <c r="VGN30" s="157"/>
      <c r="VGO30" s="157"/>
      <c r="VGP30" s="156"/>
      <c r="VGQ30" s="157"/>
      <c r="VGR30" s="157"/>
      <c r="VGS30" s="156"/>
      <c r="VGT30" s="157"/>
      <c r="VGU30" s="157"/>
      <c r="VGV30" s="156"/>
      <c r="VGW30" s="157"/>
      <c r="VGX30" s="157"/>
      <c r="VGY30" s="156"/>
      <c r="VGZ30" s="157"/>
      <c r="VHA30" s="157"/>
      <c r="VHB30" s="156"/>
      <c r="VHC30" s="157"/>
      <c r="VHD30" s="157"/>
      <c r="VHE30" s="156"/>
      <c r="VHF30" s="157"/>
      <c r="VHG30" s="157"/>
      <c r="VHH30" s="156"/>
      <c r="VHI30" s="157"/>
      <c r="VHJ30" s="157"/>
      <c r="VHK30" s="156"/>
      <c r="VHL30" s="157"/>
      <c r="VHM30" s="157"/>
      <c r="VHN30" s="156"/>
      <c r="VHO30" s="157"/>
      <c r="VHP30" s="157"/>
      <c r="VHQ30" s="156"/>
      <c r="VHR30" s="157"/>
      <c r="VHS30" s="157"/>
      <c r="VHT30" s="156"/>
      <c r="VHU30" s="157"/>
      <c r="VHV30" s="157"/>
      <c r="VHW30" s="156"/>
      <c r="VHX30" s="157"/>
      <c r="VHY30" s="157"/>
      <c r="VHZ30" s="156"/>
      <c r="VIA30" s="157"/>
      <c r="VIB30" s="157"/>
      <c r="VIC30" s="156"/>
      <c r="VID30" s="157"/>
      <c r="VIE30" s="157"/>
      <c r="VIF30" s="156"/>
      <c r="VIG30" s="157"/>
      <c r="VIH30" s="157"/>
      <c r="VII30" s="156"/>
      <c r="VIJ30" s="157"/>
      <c r="VIK30" s="157"/>
      <c r="VIL30" s="156"/>
      <c r="VIM30" s="157"/>
      <c r="VIN30" s="157"/>
      <c r="VIO30" s="156"/>
      <c r="VIP30" s="157"/>
      <c r="VIQ30" s="157"/>
      <c r="VIR30" s="156"/>
      <c r="VIS30" s="157"/>
      <c r="VIT30" s="157"/>
      <c r="VIU30" s="156"/>
      <c r="VIV30" s="157"/>
      <c r="VIW30" s="157"/>
      <c r="VIX30" s="156"/>
      <c r="VIY30" s="157"/>
      <c r="VIZ30" s="157"/>
      <c r="VJA30" s="156"/>
      <c r="VJB30" s="157"/>
      <c r="VJC30" s="157"/>
      <c r="VJD30" s="156"/>
      <c r="VJE30" s="157"/>
      <c r="VJF30" s="157"/>
      <c r="VJG30" s="156"/>
      <c r="VJH30" s="157"/>
      <c r="VJI30" s="157"/>
      <c r="VJJ30" s="156"/>
      <c r="VJK30" s="157"/>
      <c r="VJL30" s="157"/>
      <c r="VJM30" s="156"/>
      <c r="VJN30" s="157"/>
      <c r="VJO30" s="157"/>
      <c r="VJP30" s="156"/>
      <c r="VJQ30" s="157"/>
      <c r="VJR30" s="157"/>
      <c r="VJS30" s="156"/>
      <c r="VJT30" s="157"/>
      <c r="VJU30" s="157"/>
      <c r="VJV30" s="156"/>
      <c r="VJW30" s="157"/>
      <c r="VJX30" s="157"/>
      <c r="VJY30" s="156"/>
      <c r="VJZ30" s="157"/>
      <c r="VKA30" s="157"/>
      <c r="VKB30" s="156"/>
      <c r="VKC30" s="157"/>
      <c r="VKD30" s="157"/>
      <c r="VKE30" s="156"/>
      <c r="VKF30" s="157"/>
      <c r="VKG30" s="157"/>
      <c r="VKH30" s="156"/>
      <c r="VKI30" s="157"/>
      <c r="VKJ30" s="157"/>
      <c r="VKK30" s="156"/>
      <c r="VKL30" s="157"/>
      <c r="VKM30" s="157"/>
      <c r="VKN30" s="156"/>
      <c r="VKO30" s="157"/>
      <c r="VKP30" s="157"/>
      <c r="VKQ30" s="156"/>
      <c r="VKR30" s="157"/>
      <c r="VKS30" s="157"/>
      <c r="VKT30" s="156"/>
      <c r="VKU30" s="157"/>
      <c r="VKV30" s="157"/>
      <c r="VKW30" s="156"/>
      <c r="VKX30" s="157"/>
      <c r="VKY30" s="157"/>
      <c r="VKZ30" s="156"/>
      <c r="VLA30" s="157"/>
      <c r="VLB30" s="157"/>
      <c r="VLC30" s="156"/>
      <c r="VLD30" s="157"/>
      <c r="VLE30" s="157"/>
      <c r="VLF30" s="156"/>
      <c r="VLG30" s="157"/>
      <c r="VLH30" s="157"/>
      <c r="VLI30" s="156"/>
      <c r="VLJ30" s="157"/>
      <c r="VLK30" s="157"/>
      <c r="VLL30" s="156"/>
      <c r="VLM30" s="157"/>
      <c r="VLN30" s="157"/>
      <c r="VLO30" s="156"/>
      <c r="VLP30" s="157"/>
      <c r="VLQ30" s="157"/>
      <c r="VLR30" s="156"/>
      <c r="VLS30" s="157"/>
      <c r="VLT30" s="157"/>
      <c r="VLU30" s="156"/>
      <c r="VLV30" s="157"/>
      <c r="VLW30" s="157"/>
      <c r="VLX30" s="156"/>
      <c r="VLY30" s="157"/>
      <c r="VLZ30" s="157"/>
      <c r="VMA30" s="156"/>
      <c r="VMB30" s="157"/>
      <c r="VMC30" s="157"/>
      <c r="VMD30" s="156"/>
      <c r="VME30" s="157"/>
      <c r="VMF30" s="157"/>
      <c r="VMG30" s="156"/>
      <c r="VMH30" s="157"/>
      <c r="VMI30" s="157"/>
      <c r="VMJ30" s="156"/>
      <c r="VMK30" s="157"/>
      <c r="VML30" s="157"/>
      <c r="VMM30" s="156"/>
      <c r="VMN30" s="157"/>
      <c r="VMO30" s="157"/>
      <c r="VMP30" s="156"/>
      <c r="VMQ30" s="157"/>
      <c r="VMR30" s="157"/>
      <c r="VMS30" s="156"/>
      <c r="VMT30" s="157"/>
      <c r="VMU30" s="157"/>
      <c r="VMV30" s="156"/>
      <c r="VMW30" s="157"/>
      <c r="VMX30" s="157"/>
      <c r="VMY30" s="156"/>
      <c r="VMZ30" s="157"/>
      <c r="VNA30" s="157"/>
      <c r="VNB30" s="156"/>
      <c r="VNC30" s="157"/>
      <c r="VND30" s="157"/>
      <c r="VNE30" s="156"/>
      <c r="VNF30" s="157"/>
      <c r="VNG30" s="157"/>
      <c r="VNH30" s="156"/>
      <c r="VNI30" s="157"/>
      <c r="VNJ30" s="157"/>
      <c r="VNK30" s="156"/>
      <c r="VNL30" s="157"/>
      <c r="VNM30" s="157"/>
      <c r="VNN30" s="156"/>
      <c r="VNO30" s="157"/>
      <c r="VNP30" s="157"/>
      <c r="VNQ30" s="156"/>
      <c r="VNR30" s="157"/>
      <c r="VNS30" s="157"/>
      <c r="VNT30" s="156"/>
      <c r="VNU30" s="157"/>
      <c r="VNV30" s="157"/>
      <c r="VNW30" s="156"/>
      <c r="VNX30" s="157"/>
      <c r="VNY30" s="157"/>
      <c r="VNZ30" s="156"/>
      <c r="VOA30" s="157"/>
      <c r="VOB30" s="157"/>
      <c r="VOC30" s="156"/>
      <c r="VOD30" s="157"/>
      <c r="VOE30" s="157"/>
      <c r="VOF30" s="156"/>
      <c r="VOG30" s="157"/>
      <c r="VOH30" s="157"/>
      <c r="VOI30" s="156"/>
      <c r="VOJ30" s="157"/>
      <c r="VOK30" s="157"/>
      <c r="VOL30" s="156"/>
      <c r="VOM30" s="157"/>
      <c r="VON30" s="157"/>
      <c r="VOO30" s="156"/>
      <c r="VOP30" s="157"/>
      <c r="VOQ30" s="157"/>
      <c r="VOR30" s="156"/>
      <c r="VOS30" s="157"/>
      <c r="VOT30" s="157"/>
      <c r="VOU30" s="156"/>
      <c r="VOV30" s="157"/>
      <c r="VOW30" s="157"/>
      <c r="VOX30" s="156"/>
      <c r="VOY30" s="157"/>
      <c r="VOZ30" s="157"/>
      <c r="VPA30" s="156"/>
      <c r="VPB30" s="157"/>
      <c r="VPC30" s="157"/>
      <c r="VPD30" s="156"/>
      <c r="VPE30" s="157"/>
      <c r="VPF30" s="157"/>
      <c r="VPG30" s="156"/>
      <c r="VPH30" s="157"/>
      <c r="VPI30" s="157"/>
      <c r="VPJ30" s="156"/>
      <c r="VPK30" s="157"/>
      <c r="VPL30" s="157"/>
      <c r="VPM30" s="156"/>
      <c r="VPN30" s="157"/>
      <c r="VPO30" s="157"/>
      <c r="VPP30" s="156"/>
      <c r="VPQ30" s="157"/>
      <c r="VPR30" s="157"/>
      <c r="VPS30" s="156"/>
      <c r="VPT30" s="157"/>
      <c r="VPU30" s="157"/>
      <c r="VPV30" s="156"/>
      <c r="VPW30" s="157"/>
      <c r="VPX30" s="157"/>
      <c r="VPY30" s="156"/>
      <c r="VPZ30" s="157"/>
      <c r="VQA30" s="157"/>
      <c r="VQB30" s="156"/>
      <c r="VQC30" s="157"/>
      <c r="VQD30" s="157"/>
      <c r="VQE30" s="156"/>
      <c r="VQF30" s="157"/>
      <c r="VQG30" s="157"/>
      <c r="VQH30" s="156"/>
      <c r="VQI30" s="157"/>
      <c r="VQJ30" s="157"/>
      <c r="VQK30" s="156"/>
      <c r="VQL30" s="157"/>
      <c r="VQM30" s="157"/>
      <c r="VQN30" s="156"/>
      <c r="VQO30" s="157"/>
      <c r="VQP30" s="157"/>
      <c r="VQQ30" s="156"/>
      <c r="VQR30" s="157"/>
      <c r="VQS30" s="157"/>
      <c r="VQT30" s="156"/>
      <c r="VQU30" s="157"/>
      <c r="VQV30" s="157"/>
      <c r="VQW30" s="156"/>
      <c r="VQX30" s="157"/>
      <c r="VQY30" s="157"/>
      <c r="VQZ30" s="156"/>
      <c r="VRA30" s="157"/>
      <c r="VRB30" s="157"/>
      <c r="VRC30" s="156"/>
      <c r="VRD30" s="157"/>
      <c r="VRE30" s="157"/>
      <c r="VRF30" s="156"/>
      <c r="VRG30" s="157"/>
      <c r="VRH30" s="157"/>
      <c r="VRI30" s="156"/>
      <c r="VRJ30" s="157"/>
      <c r="VRK30" s="157"/>
      <c r="VRL30" s="156"/>
      <c r="VRM30" s="157"/>
      <c r="VRN30" s="157"/>
      <c r="VRO30" s="156"/>
      <c r="VRP30" s="157"/>
      <c r="VRQ30" s="157"/>
      <c r="VRR30" s="156"/>
      <c r="VRS30" s="157"/>
      <c r="VRT30" s="157"/>
      <c r="VRU30" s="156"/>
      <c r="VRV30" s="157"/>
      <c r="VRW30" s="157"/>
      <c r="VRX30" s="156"/>
      <c r="VRY30" s="157"/>
      <c r="VRZ30" s="157"/>
      <c r="VSA30" s="156"/>
      <c r="VSB30" s="157"/>
      <c r="VSC30" s="157"/>
      <c r="VSD30" s="156"/>
      <c r="VSE30" s="157"/>
      <c r="VSF30" s="157"/>
      <c r="VSG30" s="156"/>
      <c r="VSH30" s="157"/>
      <c r="VSI30" s="157"/>
      <c r="VSJ30" s="156"/>
      <c r="VSK30" s="157"/>
      <c r="VSL30" s="157"/>
      <c r="VSM30" s="156"/>
      <c r="VSN30" s="157"/>
      <c r="VSO30" s="157"/>
      <c r="VSP30" s="156"/>
      <c r="VSQ30" s="157"/>
      <c r="VSR30" s="157"/>
      <c r="VSS30" s="156"/>
      <c r="VST30" s="157"/>
      <c r="VSU30" s="157"/>
      <c r="VSV30" s="156"/>
      <c r="VSW30" s="157"/>
      <c r="VSX30" s="157"/>
      <c r="VSY30" s="156"/>
      <c r="VSZ30" s="157"/>
      <c r="VTA30" s="157"/>
      <c r="VTB30" s="156"/>
      <c r="VTC30" s="157"/>
      <c r="VTD30" s="157"/>
      <c r="VTE30" s="156"/>
      <c r="VTF30" s="157"/>
      <c r="VTG30" s="157"/>
      <c r="VTH30" s="156"/>
      <c r="VTI30" s="157"/>
      <c r="VTJ30" s="157"/>
      <c r="VTK30" s="156"/>
      <c r="VTL30" s="157"/>
      <c r="VTM30" s="157"/>
      <c r="VTN30" s="156"/>
      <c r="VTO30" s="157"/>
      <c r="VTP30" s="157"/>
      <c r="VTQ30" s="156"/>
      <c r="VTR30" s="157"/>
      <c r="VTS30" s="157"/>
      <c r="VTT30" s="156"/>
      <c r="VTU30" s="157"/>
      <c r="VTV30" s="157"/>
      <c r="VTW30" s="156"/>
      <c r="VTX30" s="157"/>
      <c r="VTY30" s="157"/>
      <c r="VTZ30" s="156"/>
      <c r="VUA30" s="157"/>
      <c r="VUB30" s="157"/>
      <c r="VUC30" s="156"/>
      <c r="VUD30" s="157"/>
      <c r="VUE30" s="157"/>
      <c r="VUF30" s="156"/>
      <c r="VUG30" s="157"/>
      <c r="VUH30" s="157"/>
      <c r="VUI30" s="156"/>
      <c r="VUJ30" s="157"/>
      <c r="VUK30" s="157"/>
      <c r="VUL30" s="156"/>
      <c r="VUM30" s="157"/>
      <c r="VUN30" s="157"/>
      <c r="VUO30" s="156"/>
      <c r="VUP30" s="157"/>
      <c r="VUQ30" s="157"/>
      <c r="VUR30" s="156"/>
      <c r="VUS30" s="157"/>
      <c r="VUT30" s="157"/>
      <c r="VUU30" s="156"/>
      <c r="VUV30" s="157"/>
      <c r="VUW30" s="157"/>
      <c r="VUX30" s="156"/>
      <c r="VUY30" s="157"/>
      <c r="VUZ30" s="157"/>
      <c r="VVA30" s="156"/>
      <c r="VVB30" s="157"/>
      <c r="VVC30" s="157"/>
      <c r="VVD30" s="156"/>
      <c r="VVE30" s="157"/>
      <c r="VVF30" s="157"/>
      <c r="VVG30" s="156"/>
      <c r="VVH30" s="157"/>
      <c r="VVI30" s="157"/>
      <c r="VVJ30" s="156"/>
      <c r="VVK30" s="157"/>
      <c r="VVL30" s="157"/>
      <c r="VVM30" s="156"/>
      <c r="VVN30" s="157"/>
      <c r="VVO30" s="157"/>
      <c r="VVP30" s="156"/>
      <c r="VVQ30" s="157"/>
      <c r="VVR30" s="157"/>
      <c r="VVS30" s="156"/>
      <c r="VVT30" s="157"/>
      <c r="VVU30" s="157"/>
      <c r="VVV30" s="156"/>
      <c r="VVW30" s="157"/>
      <c r="VVX30" s="157"/>
      <c r="VVY30" s="156"/>
      <c r="VVZ30" s="157"/>
      <c r="VWA30" s="157"/>
      <c r="VWB30" s="156"/>
      <c r="VWC30" s="157"/>
      <c r="VWD30" s="157"/>
      <c r="VWE30" s="156"/>
      <c r="VWF30" s="157"/>
      <c r="VWG30" s="157"/>
      <c r="VWH30" s="156"/>
      <c r="VWI30" s="157"/>
      <c r="VWJ30" s="157"/>
      <c r="VWK30" s="156"/>
      <c r="VWL30" s="157"/>
      <c r="VWM30" s="157"/>
      <c r="VWN30" s="156"/>
      <c r="VWO30" s="157"/>
      <c r="VWP30" s="157"/>
      <c r="VWQ30" s="156"/>
      <c r="VWR30" s="157"/>
      <c r="VWS30" s="157"/>
      <c r="VWT30" s="156"/>
      <c r="VWU30" s="157"/>
      <c r="VWV30" s="157"/>
      <c r="VWW30" s="156"/>
      <c r="VWX30" s="157"/>
      <c r="VWY30" s="157"/>
      <c r="VWZ30" s="156"/>
      <c r="VXA30" s="157"/>
      <c r="VXB30" s="157"/>
      <c r="VXC30" s="156"/>
      <c r="VXD30" s="157"/>
      <c r="VXE30" s="157"/>
      <c r="VXF30" s="156"/>
      <c r="VXG30" s="157"/>
      <c r="VXH30" s="157"/>
      <c r="VXI30" s="156"/>
      <c r="VXJ30" s="157"/>
      <c r="VXK30" s="157"/>
      <c r="VXL30" s="156"/>
      <c r="VXM30" s="157"/>
      <c r="VXN30" s="157"/>
      <c r="VXO30" s="156"/>
      <c r="VXP30" s="157"/>
      <c r="VXQ30" s="157"/>
      <c r="VXR30" s="156"/>
      <c r="VXS30" s="157"/>
      <c r="VXT30" s="157"/>
      <c r="VXU30" s="156"/>
      <c r="VXV30" s="157"/>
      <c r="VXW30" s="157"/>
      <c r="VXX30" s="156"/>
      <c r="VXY30" s="157"/>
      <c r="VXZ30" s="157"/>
      <c r="VYA30" s="156"/>
      <c r="VYB30" s="157"/>
      <c r="VYC30" s="157"/>
      <c r="VYD30" s="156"/>
      <c r="VYE30" s="157"/>
      <c r="VYF30" s="157"/>
      <c r="VYG30" s="156"/>
      <c r="VYH30" s="157"/>
      <c r="VYI30" s="157"/>
      <c r="VYJ30" s="156"/>
      <c r="VYK30" s="157"/>
      <c r="VYL30" s="157"/>
      <c r="VYM30" s="156"/>
      <c r="VYN30" s="157"/>
      <c r="VYO30" s="157"/>
      <c r="VYP30" s="156"/>
      <c r="VYQ30" s="157"/>
      <c r="VYR30" s="157"/>
      <c r="VYS30" s="156"/>
      <c r="VYT30" s="157"/>
      <c r="VYU30" s="157"/>
      <c r="VYV30" s="156"/>
      <c r="VYW30" s="157"/>
      <c r="VYX30" s="157"/>
      <c r="VYY30" s="156"/>
      <c r="VYZ30" s="157"/>
      <c r="VZA30" s="157"/>
      <c r="VZB30" s="156"/>
      <c r="VZC30" s="157"/>
      <c r="VZD30" s="157"/>
      <c r="VZE30" s="156"/>
      <c r="VZF30" s="157"/>
      <c r="VZG30" s="157"/>
      <c r="VZH30" s="156"/>
      <c r="VZI30" s="157"/>
      <c r="VZJ30" s="157"/>
      <c r="VZK30" s="156"/>
      <c r="VZL30" s="157"/>
      <c r="VZM30" s="157"/>
      <c r="VZN30" s="156"/>
      <c r="VZO30" s="157"/>
      <c r="VZP30" s="157"/>
      <c r="VZQ30" s="156"/>
      <c r="VZR30" s="157"/>
      <c r="VZS30" s="157"/>
      <c r="VZT30" s="156"/>
      <c r="VZU30" s="157"/>
      <c r="VZV30" s="157"/>
      <c r="VZW30" s="156"/>
      <c r="VZX30" s="157"/>
      <c r="VZY30" s="157"/>
      <c r="VZZ30" s="156"/>
      <c r="WAA30" s="157"/>
      <c r="WAB30" s="157"/>
      <c r="WAC30" s="156"/>
      <c r="WAD30" s="157"/>
      <c r="WAE30" s="157"/>
      <c r="WAF30" s="156"/>
      <c r="WAG30" s="157"/>
      <c r="WAH30" s="157"/>
      <c r="WAI30" s="156"/>
      <c r="WAJ30" s="157"/>
      <c r="WAK30" s="157"/>
      <c r="WAL30" s="156"/>
      <c r="WAM30" s="157"/>
      <c r="WAN30" s="157"/>
      <c r="WAO30" s="156"/>
      <c r="WAP30" s="157"/>
      <c r="WAQ30" s="157"/>
      <c r="WAR30" s="156"/>
      <c r="WAS30" s="157"/>
      <c r="WAT30" s="157"/>
      <c r="WAU30" s="156"/>
      <c r="WAV30" s="157"/>
      <c r="WAW30" s="157"/>
      <c r="WAX30" s="156"/>
      <c r="WAY30" s="157"/>
      <c r="WAZ30" s="157"/>
      <c r="WBA30" s="156"/>
      <c r="WBB30" s="157"/>
      <c r="WBC30" s="157"/>
      <c r="WBD30" s="156"/>
      <c r="WBE30" s="157"/>
      <c r="WBF30" s="157"/>
      <c r="WBG30" s="156"/>
      <c r="WBH30" s="157"/>
      <c r="WBI30" s="157"/>
      <c r="WBJ30" s="156"/>
      <c r="WBK30" s="157"/>
      <c r="WBL30" s="157"/>
      <c r="WBM30" s="156"/>
      <c r="WBN30" s="157"/>
      <c r="WBO30" s="157"/>
      <c r="WBP30" s="156"/>
      <c r="WBQ30" s="157"/>
      <c r="WBR30" s="157"/>
      <c r="WBS30" s="156"/>
      <c r="WBT30" s="157"/>
      <c r="WBU30" s="157"/>
      <c r="WBV30" s="156"/>
      <c r="WBW30" s="157"/>
      <c r="WBX30" s="157"/>
      <c r="WBY30" s="156"/>
      <c r="WBZ30" s="157"/>
      <c r="WCA30" s="157"/>
      <c r="WCB30" s="156"/>
      <c r="WCC30" s="157"/>
      <c r="WCD30" s="157"/>
      <c r="WCE30" s="156"/>
      <c r="WCF30" s="157"/>
      <c r="WCG30" s="157"/>
      <c r="WCH30" s="156"/>
      <c r="WCI30" s="157"/>
      <c r="WCJ30" s="157"/>
      <c r="WCK30" s="156"/>
      <c r="WCL30" s="157"/>
      <c r="WCM30" s="157"/>
      <c r="WCN30" s="156"/>
      <c r="WCO30" s="157"/>
      <c r="WCP30" s="157"/>
      <c r="WCQ30" s="156"/>
      <c r="WCR30" s="157"/>
      <c r="WCS30" s="157"/>
      <c r="WCT30" s="156"/>
      <c r="WCU30" s="157"/>
      <c r="WCV30" s="157"/>
      <c r="WCW30" s="156"/>
      <c r="WCX30" s="157"/>
      <c r="WCY30" s="157"/>
      <c r="WCZ30" s="156"/>
      <c r="WDA30" s="157"/>
      <c r="WDB30" s="157"/>
      <c r="WDC30" s="156"/>
      <c r="WDD30" s="157"/>
      <c r="WDE30" s="157"/>
      <c r="WDF30" s="156"/>
      <c r="WDG30" s="157"/>
      <c r="WDH30" s="157"/>
      <c r="WDI30" s="156"/>
      <c r="WDJ30" s="157"/>
      <c r="WDK30" s="157"/>
      <c r="WDL30" s="156"/>
      <c r="WDM30" s="157"/>
      <c r="WDN30" s="157"/>
      <c r="WDO30" s="156"/>
      <c r="WDP30" s="157"/>
      <c r="WDQ30" s="157"/>
      <c r="WDR30" s="156"/>
      <c r="WDS30" s="157"/>
      <c r="WDT30" s="157"/>
      <c r="WDU30" s="156"/>
      <c r="WDV30" s="157"/>
      <c r="WDW30" s="157"/>
      <c r="WDX30" s="156"/>
      <c r="WDY30" s="157"/>
      <c r="WDZ30" s="157"/>
      <c r="WEA30" s="156"/>
      <c r="WEB30" s="157"/>
      <c r="WEC30" s="157"/>
      <c r="WED30" s="156"/>
      <c r="WEE30" s="157"/>
      <c r="WEF30" s="157"/>
      <c r="WEG30" s="156"/>
      <c r="WEH30" s="157"/>
      <c r="WEI30" s="157"/>
      <c r="WEJ30" s="156"/>
      <c r="WEK30" s="157"/>
      <c r="WEL30" s="157"/>
      <c r="WEM30" s="156"/>
      <c r="WEN30" s="157"/>
      <c r="WEO30" s="157"/>
      <c r="WEP30" s="156"/>
      <c r="WEQ30" s="157"/>
      <c r="WER30" s="157"/>
      <c r="WES30" s="156"/>
      <c r="WET30" s="157"/>
      <c r="WEU30" s="157"/>
      <c r="WEV30" s="156"/>
      <c r="WEW30" s="157"/>
      <c r="WEX30" s="157"/>
      <c r="WEY30" s="156"/>
      <c r="WEZ30" s="157"/>
      <c r="WFA30" s="157"/>
      <c r="WFB30" s="156"/>
      <c r="WFC30" s="157"/>
      <c r="WFD30" s="157"/>
      <c r="WFE30" s="156"/>
      <c r="WFF30" s="157"/>
      <c r="WFG30" s="157"/>
      <c r="WFH30" s="156"/>
      <c r="WFI30" s="157"/>
      <c r="WFJ30" s="157"/>
      <c r="WFK30" s="156"/>
      <c r="WFL30" s="157"/>
      <c r="WFM30" s="157"/>
      <c r="WFN30" s="156"/>
      <c r="WFO30" s="157"/>
      <c r="WFP30" s="157"/>
      <c r="WFQ30" s="156"/>
      <c r="WFR30" s="157"/>
      <c r="WFS30" s="157"/>
      <c r="WFT30" s="156"/>
      <c r="WFU30" s="157"/>
      <c r="WFV30" s="157"/>
      <c r="WFW30" s="156"/>
      <c r="WFX30" s="157"/>
      <c r="WFY30" s="157"/>
      <c r="WFZ30" s="156"/>
      <c r="WGA30" s="157"/>
      <c r="WGB30" s="157"/>
      <c r="WGC30" s="156"/>
      <c r="WGD30" s="157"/>
      <c r="WGE30" s="157"/>
      <c r="WGF30" s="156"/>
      <c r="WGG30" s="157"/>
      <c r="WGH30" s="157"/>
      <c r="WGI30" s="156"/>
      <c r="WGJ30" s="157"/>
      <c r="WGK30" s="157"/>
      <c r="WGL30" s="156"/>
      <c r="WGM30" s="157"/>
      <c r="WGN30" s="157"/>
      <c r="WGO30" s="156"/>
      <c r="WGP30" s="157"/>
      <c r="WGQ30" s="157"/>
      <c r="WGR30" s="156"/>
      <c r="WGS30" s="157"/>
      <c r="WGT30" s="157"/>
      <c r="WGU30" s="156"/>
      <c r="WGV30" s="157"/>
      <c r="WGW30" s="157"/>
      <c r="WGX30" s="156"/>
      <c r="WGY30" s="157"/>
      <c r="WGZ30" s="157"/>
      <c r="WHA30" s="156"/>
      <c r="WHB30" s="157"/>
      <c r="WHC30" s="157"/>
      <c r="WHD30" s="156"/>
      <c r="WHE30" s="157"/>
      <c r="WHF30" s="157"/>
      <c r="WHG30" s="156"/>
      <c r="WHH30" s="157"/>
      <c r="WHI30" s="157"/>
      <c r="WHJ30" s="156"/>
      <c r="WHK30" s="157"/>
      <c r="WHL30" s="157"/>
      <c r="WHM30" s="156"/>
      <c r="WHN30" s="157"/>
      <c r="WHO30" s="157"/>
      <c r="WHP30" s="156"/>
      <c r="WHQ30" s="157"/>
      <c r="WHR30" s="157"/>
      <c r="WHS30" s="156"/>
      <c r="WHT30" s="157"/>
      <c r="WHU30" s="157"/>
      <c r="WHV30" s="156"/>
      <c r="WHW30" s="157"/>
      <c r="WHX30" s="157"/>
      <c r="WHY30" s="156"/>
      <c r="WHZ30" s="157"/>
      <c r="WIA30" s="157"/>
      <c r="WIB30" s="156"/>
      <c r="WIC30" s="157"/>
      <c r="WID30" s="157"/>
      <c r="WIE30" s="156"/>
      <c r="WIF30" s="157"/>
      <c r="WIG30" s="157"/>
      <c r="WIH30" s="156"/>
      <c r="WII30" s="157"/>
      <c r="WIJ30" s="157"/>
      <c r="WIK30" s="156"/>
      <c r="WIL30" s="157"/>
      <c r="WIM30" s="157"/>
      <c r="WIN30" s="156"/>
      <c r="WIO30" s="157"/>
      <c r="WIP30" s="157"/>
      <c r="WIQ30" s="156"/>
      <c r="WIR30" s="157"/>
      <c r="WIS30" s="157"/>
      <c r="WIT30" s="156"/>
      <c r="WIU30" s="157"/>
      <c r="WIV30" s="157"/>
      <c r="WIW30" s="156"/>
      <c r="WIX30" s="157"/>
      <c r="WIY30" s="157"/>
      <c r="WIZ30" s="156"/>
      <c r="WJA30" s="157"/>
      <c r="WJB30" s="157"/>
      <c r="WJC30" s="156"/>
      <c r="WJD30" s="157"/>
      <c r="WJE30" s="157"/>
      <c r="WJF30" s="156"/>
      <c r="WJG30" s="157"/>
      <c r="WJH30" s="157"/>
      <c r="WJI30" s="156"/>
      <c r="WJJ30" s="157"/>
      <c r="WJK30" s="157"/>
      <c r="WJL30" s="156"/>
      <c r="WJM30" s="157"/>
      <c r="WJN30" s="157"/>
      <c r="WJO30" s="156"/>
      <c r="WJP30" s="157"/>
      <c r="WJQ30" s="157"/>
      <c r="WJR30" s="156"/>
      <c r="WJS30" s="157"/>
      <c r="WJT30" s="157"/>
      <c r="WJU30" s="156"/>
      <c r="WJV30" s="157"/>
      <c r="WJW30" s="157"/>
      <c r="WJX30" s="156"/>
      <c r="WJY30" s="157"/>
      <c r="WJZ30" s="157"/>
      <c r="WKA30" s="156"/>
      <c r="WKB30" s="157"/>
      <c r="WKC30" s="157"/>
      <c r="WKD30" s="156"/>
      <c r="WKE30" s="157"/>
      <c r="WKF30" s="157"/>
      <c r="WKG30" s="156"/>
      <c r="WKH30" s="157"/>
      <c r="WKI30" s="157"/>
      <c r="WKJ30" s="156"/>
      <c r="WKK30" s="157"/>
      <c r="WKL30" s="157"/>
      <c r="WKM30" s="156"/>
      <c r="WKN30" s="157"/>
      <c r="WKO30" s="157"/>
      <c r="WKP30" s="156"/>
      <c r="WKQ30" s="157"/>
      <c r="WKR30" s="157"/>
      <c r="WKS30" s="156"/>
      <c r="WKT30" s="157"/>
      <c r="WKU30" s="157"/>
      <c r="WKV30" s="156"/>
      <c r="WKW30" s="157"/>
      <c r="WKX30" s="157"/>
      <c r="WKY30" s="156"/>
      <c r="WKZ30" s="157"/>
      <c r="WLA30" s="157"/>
      <c r="WLB30" s="156"/>
      <c r="WLC30" s="157"/>
      <c r="WLD30" s="157"/>
      <c r="WLE30" s="156"/>
      <c r="WLF30" s="157"/>
      <c r="WLG30" s="157"/>
      <c r="WLH30" s="156"/>
      <c r="WLI30" s="157"/>
      <c r="WLJ30" s="157"/>
      <c r="WLK30" s="156"/>
      <c r="WLL30" s="157"/>
      <c r="WLM30" s="157"/>
      <c r="WLN30" s="156"/>
      <c r="WLO30" s="157"/>
      <c r="WLP30" s="157"/>
      <c r="WLQ30" s="156"/>
      <c r="WLR30" s="157"/>
      <c r="WLS30" s="157"/>
      <c r="WLT30" s="156"/>
      <c r="WLU30" s="157"/>
      <c r="WLV30" s="157"/>
      <c r="WLW30" s="156"/>
      <c r="WLX30" s="157"/>
      <c r="WLY30" s="157"/>
      <c r="WLZ30" s="156"/>
      <c r="WMA30" s="157"/>
      <c r="WMB30" s="157"/>
      <c r="WMC30" s="156"/>
      <c r="WMD30" s="157"/>
      <c r="WME30" s="157"/>
      <c r="WMF30" s="156"/>
      <c r="WMG30" s="157"/>
      <c r="WMH30" s="157"/>
      <c r="WMI30" s="156"/>
      <c r="WMJ30" s="157"/>
      <c r="WMK30" s="157"/>
      <c r="WML30" s="156"/>
      <c r="WMM30" s="157"/>
      <c r="WMN30" s="157"/>
      <c r="WMO30" s="156"/>
      <c r="WMP30" s="157"/>
      <c r="WMQ30" s="157"/>
      <c r="WMR30" s="156"/>
      <c r="WMS30" s="157"/>
      <c r="WMT30" s="157"/>
      <c r="WMU30" s="156"/>
      <c r="WMV30" s="157"/>
      <c r="WMW30" s="157"/>
      <c r="WMX30" s="156"/>
      <c r="WMY30" s="157"/>
      <c r="WMZ30" s="157"/>
      <c r="WNA30" s="156"/>
      <c r="WNB30" s="157"/>
      <c r="WNC30" s="157"/>
      <c r="WND30" s="156"/>
      <c r="WNE30" s="157"/>
      <c r="WNF30" s="157"/>
      <c r="WNG30" s="156"/>
      <c r="WNH30" s="157"/>
      <c r="WNI30" s="157"/>
      <c r="WNJ30" s="156"/>
      <c r="WNK30" s="157"/>
      <c r="WNL30" s="157"/>
      <c r="WNM30" s="156"/>
      <c r="WNN30" s="157"/>
      <c r="WNO30" s="157"/>
      <c r="WNP30" s="156"/>
      <c r="WNQ30" s="157"/>
      <c r="WNR30" s="157"/>
      <c r="WNS30" s="156"/>
      <c r="WNT30" s="157"/>
      <c r="WNU30" s="157"/>
      <c r="WNV30" s="156"/>
      <c r="WNW30" s="157"/>
      <c r="WNX30" s="157"/>
      <c r="WNY30" s="156"/>
      <c r="WNZ30" s="157"/>
      <c r="WOA30" s="157"/>
      <c r="WOB30" s="156"/>
      <c r="WOC30" s="157"/>
      <c r="WOD30" s="157"/>
      <c r="WOE30" s="156"/>
      <c r="WOF30" s="157"/>
      <c r="WOG30" s="157"/>
      <c r="WOH30" s="156"/>
      <c r="WOI30" s="157"/>
      <c r="WOJ30" s="157"/>
      <c r="WOK30" s="156"/>
      <c r="WOL30" s="157"/>
      <c r="WOM30" s="157"/>
      <c r="WON30" s="156"/>
      <c r="WOO30" s="157"/>
      <c r="WOP30" s="157"/>
      <c r="WOQ30" s="156"/>
      <c r="WOR30" s="157"/>
      <c r="WOS30" s="157"/>
      <c r="WOT30" s="156"/>
      <c r="WOU30" s="157"/>
      <c r="WOV30" s="157"/>
      <c r="WOW30" s="156"/>
      <c r="WOX30" s="157"/>
      <c r="WOY30" s="157"/>
      <c r="WOZ30" s="156"/>
      <c r="WPA30" s="157"/>
      <c r="WPB30" s="157"/>
      <c r="WPC30" s="156"/>
      <c r="WPD30" s="157"/>
      <c r="WPE30" s="157"/>
      <c r="WPF30" s="156"/>
      <c r="WPG30" s="157"/>
      <c r="WPH30" s="157"/>
      <c r="WPI30" s="156"/>
      <c r="WPJ30" s="157"/>
      <c r="WPK30" s="157"/>
      <c r="WPL30" s="156"/>
      <c r="WPM30" s="157"/>
      <c r="WPN30" s="157"/>
      <c r="WPO30" s="156"/>
      <c r="WPP30" s="157"/>
      <c r="WPQ30" s="157"/>
      <c r="WPR30" s="156"/>
      <c r="WPS30" s="157"/>
      <c r="WPT30" s="157"/>
      <c r="WPU30" s="156"/>
      <c r="WPV30" s="157"/>
      <c r="WPW30" s="157"/>
      <c r="WPX30" s="156"/>
      <c r="WPY30" s="157"/>
      <c r="WPZ30" s="157"/>
      <c r="WQA30" s="156"/>
      <c r="WQB30" s="157"/>
      <c r="WQC30" s="157"/>
      <c r="WQD30" s="156"/>
      <c r="WQE30" s="157"/>
      <c r="WQF30" s="157"/>
      <c r="WQG30" s="156"/>
      <c r="WQH30" s="157"/>
      <c r="WQI30" s="157"/>
      <c r="WQJ30" s="156"/>
      <c r="WQK30" s="157"/>
      <c r="WQL30" s="157"/>
      <c r="WQM30" s="156"/>
      <c r="WQN30" s="157"/>
      <c r="WQO30" s="157"/>
      <c r="WQP30" s="156"/>
      <c r="WQQ30" s="157"/>
      <c r="WQR30" s="157"/>
      <c r="WQS30" s="156"/>
      <c r="WQT30" s="157"/>
      <c r="WQU30" s="157"/>
      <c r="WQV30" s="156"/>
      <c r="WQW30" s="157"/>
      <c r="WQX30" s="157"/>
      <c r="WQY30" s="156"/>
      <c r="WQZ30" s="157"/>
      <c r="WRA30" s="157"/>
      <c r="WRB30" s="156"/>
      <c r="WRC30" s="157"/>
      <c r="WRD30" s="157"/>
      <c r="WRE30" s="156"/>
      <c r="WRF30" s="157"/>
      <c r="WRG30" s="157"/>
      <c r="WRH30" s="156"/>
      <c r="WRI30" s="157"/>
      <c r="WRJ30" s="157"/>
      <c r="WRK30" s="156"/>
      <c r="WRL30" s="157"/>
      <c r="WRM30" s="157"/>
      <c r="WRN30" s="156"/>
      <c r="WRO30" s="157"/>
      <c r="WRP30" s="157"/>
      <c r="WRQ30" s="156"/>
      <c r="WRR30" s="157"/>
      <c r="WRS30" s="157"/>
      <c r="WRT30" s="156"/>
      <c r="WRU30" s="157"/>
      <c r="WRV30" s="157"/>
      <c r="WRW30" s="156"/>
      <c r="WRX30" s="157"/>
      <c r="WRY30" s="157"/>
      <c r="WRZ30" s="156"/>
      <c r="WSA30" s="157"/>
      <c r="WSB30" s="157"/>
      <c r="WSC30" s="156"/>
      <c r="WSD30" s="157"/>
      <c r="WSE30" s="157"/>
      <c r="WSF30" s="156"/>
      <c r="WSG30" s="157"/>
      <c r="WSH30" s="157"/>
      <c r="WSI30" s="156"/>
      <c r="WSJ30" s="157"/>
      <c r="WSK30" s="157"/>
      <c r="WSL30" s="156"/>
      <c r="WSM30" s="157"/>
      <c r="WSN30" s="157"/>
      <c r="WSO30" s="156"/>
      <c r="WSP30" s="157"/>
      <c r="WSQ30" s="157"/>
      <c r="WSR30" s="156"/>
      <c r="WSS30" s="157"/>
      <c r="WST30" s="157"/>
      <c r="WSU30" s="156"/>
      <c r="WSV30" s="157"/>
      <c r="WSW30" s="157"/>
      <c r="WSX30" s="156"/>
      <c r="WSY30" s="157"/>
      <c r="WSZ30" s="157"/>
      <c r="WTA30" s="156"/>
      <c r="WTB30" s="157"/>
      <c r="WTC30" s="157"/>
      <c r="WTD30" s="156"/>
      <c r="WTE30" s="157"/>
      <c r="WTF30" s="157"/>
      <c r="WTG30" s="156"/>
      <c r="WTH30" s="157"/>
      <c r="WTI30" s="157"/>
      <c r="WTJ30" s="156"/>
      <c r="WTK30" s="157"/>
      <c r="WTL30" s="157"/>
      <c r="WTM30" s="156"/>
      <c r="WTN30" s="157"/>
      <c r="WTO30" s="157"/>
      <c r="WTP30" s="156"/>
      <c r="WTQ30" s="157"/>
      <c r="WTR30" s="157"/>
      <c r="WTS30" s="156"/>
      <c r="WTT30" s="157"/>
      <c r="WTU30" s="157"/>
      <c r="WTV30" s="156"/>
      <c r="WTW30" s="157"/>
      <c r="WTX30" s="157"/>
      <c r="WTY30" s="156"/>
      <c r="WTZ30" s="157"/>
      <c r="WUA30" s="157"/>
      <c r="WUB30" s="156"/>
      <c r="WUC30" s="157"/>
      <c r="WUD30" s="157"/>
      <c r="WUE30" s="156"/>
      <c r="WUF30" s="157"/>
      <c r="WUG30" s="157"/>
      <c r="WUH30" s="156"/>
      <c r="WUI30" s="157"/>
      <c r="WUJ30" s="157"/>
      <c r="WUK30" s="156"/>
      <c r="WUL30" s="157"/>
      <c r="WUM30" s="157"/>
      <c r="WUN30" s="156"/>
      <c r="WUO30" s="157"/>
      <c r="WUP30" s="157"/>
      <c r="WUQ30" s="156"/>
      <c r="WUR30" s="157"/>
      <c r="WUS30" s="157"/>
      <c r="WUT30" s="156"/>
      <c r="WUU30" s="157"/>
      <c r="WUV30" s="157"/>
      <c r="WUW30" s="156"/>
      <c r="WUX30" s="157"/>
      <c r="WUY30" s="157"/>
      <c r="WUZ30" s="156"/>
      <c r="WVA30" s="157"/>
      <c r="WVB30" s="157"/>
      <c r="WVC30" s="156"/>
      <c r="WVD30" s="157"/>
      <c r="WVE30" s="157"/>
      <c r="WVF30" s="156"/>
      <c r="WVG30" s="157"/>
      <c r="WVH30" s="157"/>
      <c r="WVI30" s="156"/>
      <c r="WVJ30" s="157"/>
      <c r="WVK30" s="157"/>
      <c r="WVL30" s="156"/>
      <c r="WVM30" s="157"/>
      <c r="WVN30" s="157"/>
      <c r="WVO30" s="156"/>
      <c r="WVP30" s="157"/>
      <c r="WVQ30" s="157"/>
      <c r="WVR30" s="156"/>
      <c r="WVS30" s="157"/>
      <c r="WVT30" s="157"/>
      <c r="WVU30" s="156"/>
      <c r="WVV30" s="157"/>
      <c r="WVW30" s="157"/>
      <c r="WVX30" s="156"/>
      <c r="WVY30" s="157"/>
      <c r="WVZ30" s="157"/>
      <c r="WWA30" s="156"/>
      <c r="WWB30" s="157"/>
      <c r="WWC30" s="157"/>
      <c r="WWD30" s="156"/>
      <c r="WWE30" s="157"/>
      <c r="WWF30" s="157"/>
      <c r="WWG30" s="156"/>
      <c r="WWH30" s="157"/>
      <c r="WWI30" s="157"/>
      <c r="WWJ30" s="156"/>
      <c r="WWK30" s="157"/>
      <c r="WWL30" s="157"/>
      <c r="WWM30" s="156"/>
      <c r="WWN30" s="157"/>
      <c r="WWO30" s="157"/>
      <c r="WWP30" s="156"/>
      <c r="WWQ30" s="157"/>
      <c r="WWR30" s="157"/>
      <c r="WWS30" s="156"/>
      <c r="WWT30" s="157"/>
      <c r="WWU30" s="157"/>
      <c r="WWV30" s="156"/>
      <c r="WWW30" s="157"/>
      <c r="WWX30" s="157"/>
      <c r="WWY30" s="156"/>
      <c r="WWZ30" s="157"/>
      <c r="WXA30" s="157"/>
      <c r="WXB30" s="156"/>
      <c r="WXC30" s="157"/>
      <c r="WXD30" s="157"/>
      <c r="WXE30" s="156"/>
      <c r="WXF30" s="157"/>
      <c r="WXG30" s="157"/>
      <c r="WXH30" s="156"/>
      <c r="WXI30" s="157"/>
      <c r="WXJ30" s="157"/>
      <c r="WXK30" s="156"/>
      <c r="WXL30" s="157"/>
      <c r="WXM30" s="157"/>
      <c r="WXN30" s="156"/>
      <c r="WXO30" s="157"/>
      <c r="WXP30" s="157"/>
      <c r="WXQ30" s="156"/>
      <c r="WXR30" s="157"/>
      <c r="WXS30" s="157"/>
      <c r="WXT30" s="156"/>
      <c r="WXU30" s="157"/>
      <c r="WXV30" s="157"/>
      <c r="WXW30" s="156"/>
      <c r="WXX30" s="157"/>
      <c r="WXY30" s="157"/>
      <c r="WXZ30" s="156"/>
      <c r="WYA30" s="157"/>
      <c r="WYB30" s="157"/>
      <c r="WYC30" s="156"/>
      <c r="WYD30" s="157"/>
      <c r="WYE30" s="157"/>
      <c r="WYF30" s="156"/>
      <c r="WYG30" s="157"/>
      <c r="WYH30" s="157"/>
      <c r="WYI30" s="156"/>
      <c r="WYJ30" s="157"/>
      <c r="WYK30" s="157"/>
      <c r="WYL30" s="156"/>
      <c r="WYM30" s="157"/>
      <c r="WYN30" s="157"/>
      <c r="WYO30" s="156"/>
      <c r="WYP30" s="157"/>
      <c r="WYQ30" s="157"/>
      <c r="WYR30" s="156"/>
      <c r="WYS30" s="157"/>
      <c r="WYT30" s="157"/>
      <c r="WYU30" s="156"/>
      <c r="WYV30" s="157"/>
      <c r="WYW30" s="157"/>
      <c r="WYX30" s="156"/>
      <c r="WYY30" s="157"/>
      <c r="WYZ30" s="157"/>
      <c r="WZA30" s="156"/>
      <c r="WZB30" s="157"/>
      <c r="WZC30" s="157"/>
      <c r="WZD30" s="156"/>
      <c r="WZE30" s="157"/>
      <c r="WZF30" s="157"/>
      <c r="WZG30" s="156"/>
      <c r="WZH30" s="157"/>
      <c r="WZI30" s="157"/>
      <c r="WZJ30" s="156"/>
      <c r="WZK30" s="157"/>
      <c r="WZL30" s="157"/>
      <c r="WZM30" s="156"/>
      <c r="WZN30" s="157"/>
      <c r="WZO30" s="157"/>
      <c r="WZP30" s="156"/>
      <c r="WZQ30" s="157"/>
      <c r="WZR30" s="157"/>
      <c r="WZS30" s="156"/>
      <c r="WZT30" s="157"/>
      <c r="WZU30" s="157"/>
      <c r="WZV30" s="156"/>
      <c r="WZW30" s="157"/>
      <c r="WZX30" s="157"/>
      <c r="WZY30" s="156"/>
      <c r="WZZ30" s="157"/>
      <c r="XAA30" s="157"/>
      <c r="XAB30" s="156"/>
      <c r="XAC30" s="157"/>
      <c r="XAD30" s="157"/>
      <c r="XAE30" s="156"/>
      <c r="XAF30" s="157"/>
      <c r="XAG30" s="157"/>
      <c r="XAH30" s="156"/>
      <c r="XAI30" s="157"/>
      <c r="XAJ30" s="157"/>
      <c r="XAK30" s="156"/>
      <c r="XAL30" s="157"/>
      <c r="XAM30" s="157"/>
      <c r="XAN30" s="156"/>
      <c r="XAO30" s="157"/>
      <c r="XAP30" s="157"/>
      <c r="XAQ30" s="156"/>
      <c r="XAR30" s="157"/>
      <c r="XAS30" s="157"/>
      <c r="XAT30" s="156"/>
      <c r="XAU30" s="157"/>
      <c r="XAV30" s="157"/>
      <c r="XAW30" s="156"/>
      <c r="XAX30" s="157"/>
      <c r="XAY30" s="157"/>
      <c r="XAZ30" s="156"/>
      <c r="XBA30" s="157"/>
      <c r="XBB30" s="157"/>
      <c r="XBC30" s="156"/>
      <c r="XBD30" s="157"/>
      <c r="XBE30" s="157"/>
      <c r="XBF30" s="156"/>
      <c r="XBG30" s="157"/>
      <c r="XBH30" s="157"/>
      <c r="XBI30" s="156"/>
      <c r="XBJ30" s="157"/>
      <c r="XBK30" s="157"/>
      <c r="XBL30" s="156"/>
      <c r="XBM30" s="157"/>
      <c r="XBN30" s="157"/>
      <c r="XBO30" s="156"/>
      <c r="XBP30" s="157"/>
      <c r="XBQ30" s="157"/>
      <c r="XBR30" s="156"/>
      <c r="XBS30" s="157"/>
      <c r="XBT30" s="157"/>
      <c r="XBU30" s="156"/>
      <c r="XBV30" s="157"/>
      <c r="XBW30" s="157"/>
      <c r="XBX30" s="156"/>
      <c r="XBY30" s="157"/>
      <c r="XBZ30" s="157"/>
      <c r="XCA30" s="156"/>
      <c r="XCB30" s="157"/>
      <c r="XCC30" s="157"/>
      <c r="XCD30" s="156"/>
      <c r="XCE30" s="157"/>
      <c r="XCF30" s="157"/>
      <c r="XCG30" s="156"/>
      <c r="XCH30" s="157"/>
      <c r="XCI30" s="157"/>
      <c r="XCJ30" s="156"/>
      <c r="XCK30" s="157"/>
      <c r="XCL30" s="157"/>
      <c r="XCM30" s="156"/>
      <c r="XCN30" s="157"/>
      <c r="XCO30" s="157"/>
      <c r="XCP30" s="156"/>
      <c r="XCQ30" s="157"/>
      <c r="XCR30" s="157"/>
      <c r="XCS30" s="156"/>
      <c r="XCT30" s="157"/>
      <c r="XCU30" s="157"/>
      <c r="XCV30" s="156"/>
      <c r="XCW30" s="157"/>
      <c r="XCX30" s="157"/>
      <c r="XCY30" s="156"/>
      <c r="XCZ30" s="157"/>
      <c r="XDA30" s="157"/>
      <c r="XDB30" s="156"/>
      <c r="XDC30" s="157"/>
      <c r="XDD30" s="157"/>
      <c r="XDE30" s="156"/>
      <c r="XDF30" s="157"/>
      <c r="XDG30" s="157"/>
      <c r="XDH30" s="156"/>
      <c r="XDI30" s="157"/>
      <c r="XDJ30" s="157"/>
      <c r="XDK30" s="156"/>
      <c r="XDL30" s="157"/>
      <c r="XDM30" s="157"/>
      <c r="XDN30" s="156"/>
      <c r="XDO30" s="157"/>
      <c r="XDP30" s="157"/>
      <c r="XDQ30" s="156"/>
      <c r="XDR30" s="157"/>
      <c r="XDS30" s="157"/>
      <c r="XDT30" s="156"/>
      <c r="XDU30" s="157"/>
      <c r="XDV30" s="157"/>
      <c r="XDW30" s="156"/>
      <c r="XDX30" s="157"/>
      <c r="XDY30" s="157"/>
      <c r="XDZ30" s="156"/>
      <c r="XEA30" s="157"/>
      <c r="XEB30" s="157"/>
      <c r="XEC30" s="156"/>
      <c r="XED30" s="157"/>
      <c r="XEE30" s="157"/>
      <c r="XEF30" s="156"/>
      <c r="XEG30" s="157"/>
      <c r="XEH30" s="157"/>
      <c r="XEI30" s="156"/>
      <c r="XEJ30" s="157"/>
      <c r="XEK30" s="157"/>
      <c r="XEL30" s="156"/>
      <c r="XEM30" s="157"/>
      <c r="XEN30" s="157"/>
      <c r="XEO30" s="156"/>
      <c r="XEP30" s="157"/>
      <c r="XEQ30" s="157"/>
      <c r="XER30" s="156"/>
      <c r="XES30" s="157"/>
      <c r="XET30" s="157"/>
      <c r="XEU30" s="156"/>
      <c r="XEV30" s="157"/>
      <c r="XEW30" s="157"/>
      <c r="XEX30" s="156"/>
      <c r="XEY30" s="157"/>
      <c r="XEZ30" s="157"/>
      <c r="XFA30" s="156"/>
      <c r="XFB30" s="157"/>
      <c r="XFC30" s="157"/>
      <c r="XFD30" s="156"/>
    </row>
    <row r="31" spans="1:16384" ht="57.75" customHeight="1">
      <c r="A31" s="229" t="s">
        <v>135</v>
      </c>
      <c r="B31" s="229"/>
      <c r="C31" s="229"/>
    </row>
    <row r="32" spans="1:16384" ht="15" customHeight="1">
      <c r="A32" s="155"/>
      <c r="B32" s="155"/>
      <c r="C32" s="155"/>
    </row>
    <row r="33" spans="1:16384" s="13" customFormat="1" ht="22.5" customHeight="1">
      <c r="A33" s="246" t="s">
        <v>126</v>
      </c>
      <c r="B33" s="247"/>
      <c r="C33" s="248"/>
      <c r="D33" s="235"/>
      <c r="E33" s="236"/>
      <c r="F33" s="236"/>
      <c r="G33" s="235"/>
      <c r="H33" s="236"/>
      <c r="I33" s="236"/>
      <c r="J33" s="235"/>
      <c r="K33" s="236"/>
      <c r="L33" s="236"/>
      <c r="M33" s="235"/>
      <c r="N33" s="236"/>
      <c r="O33" s="236"/>
      <c r="P33" s="235"/>
      <c r="Q33" s="236"/>
      <c r="R33" s="236"/>
      <c r="S33" s="235"/>
      <c r="T33" s="236"/>
      <c r="U33" s="236"/>
      <c r="V33" s="235"/>
      <c r="W33" s="236"/>
      <c r="X33" s="236"/>
      <c r="Y33" s="235"/>
      <c r="Z33" s="236"/>
      <c r="AA33" s="236"/>
      <c r="AB33" s="235"/>
      <c r="AC33" s="236"/>
      <c r="AD33" s="236"/>
      <c r="AE33" s="235"/>
      <c r="AF33" s="236"/>
      <c r="AG33" s="236"/>
      <c r="AH33" s="235"/>
      <c r="AI33" s="236"/>
      <c r="AJ33" s="236"/>
      <c r="AK33" s="235"/>
      <c r="AL33" s="236"/>
      <c r="AM33" s="236"/>
      <c r="AN33" s="235"/>
      <c r="AO33" s="236"/>
      <c r="AP33" s="236"/>
      <c r="AQ33" s="235"/>
      <c r="AR33" s="236"/>
      <c r="AS33" s="236"/>
      <c r="AT33" s="235"/>
      <c r="AU33" s="236"/>
      <c r="AV33" s="236"/>
      <c r="AW33" s="235"/>
      <c r="AX33" s="236"/>
      <c r="AY33" s="236"/>
      <c r="AZ33" s="235"/>
      <c r="BA33" s="236"/>
      <c r="BB33" s="236"/>
      <c r="BC33" s="235"/>
      <c r="BD33" s="236"/>
      <c r="BE33" s="236"/>
      <c r="BF33" s="235"/>
      <c r="BG33" s="236"/>
      <c r="BH33" s="236"/>
      <c r="BI33" s="235"/>
      <c r="BJ33" s="236"/>
      <c r="BK33" s="236"/>
      <c r="BL33" s="235"/>
      <c r="BM33" s="236"/>
      <c r="BN33" s="236"/>
      <c r="BO33" s="235"/>
      <c r="BP33" s="236"/>
      <c r="BQ33" s="236"/>
      <c r="BR33" s="235"/>
      <c r="BS33" s="236"/>
      <c r="BT33" s="236"/>
      <c r="BU33" s="235"/>
      <c r="BV33" s="236"/>
      <c r="BW33" s="236"/>
      <c r="BX33" s="235"/>
      <c r="BY33" s="236"/>
      <c r="BZ33" s="236"/>
      <c r="CA33" s="235"/>
      <c r="CB33" s="236"/>
      <c r="CC33" s="236"/>
      <c r="CD33" s="235"/>
      <c r="CE33" s="236"/>
      <c r="CF33" s="236"/>
      <c r="CG33" s="235"/>
      <c r="CH33" s="236"/>
      <c r="CI33" s="236"/>
      <c r="CJ33" s="235"/>
      <c r="CK33" s="236"/>
      <c r="CL33" s="236"/>
      <c r="CM33" s="235"/>
      <c r="CN33" s="236"/>
      <c r="CO33" s="236"/>
      <c r="CP33" s="235"/>
      <c r="CQ33" s="236"/>
      <c r="CR33" s="236"/>
      <c r="CS33" s="235"/>
      <c r="CT33" s="236"/>
      <c r="CU33" s="236"/>
      <c r="CV33" s="235"/>
      <c r="CW33" s="236"/>
      <c r="CX33" s="236"/>
      <c r="CY33" s="235"/>
      <c r="CZ33" s="236"/>
      <c r="DA33" s="236"/>
      <c r="DB33" s="235"/>
      <c r="DC33" s="236"/>
      <c r="DD33" s="236"/>
      <c r="DE33" s="235"/>
      <c r="DF33" s="236"/>
      <c r="DG33" s="236"/>
      <c r="DH33" s="235"/>
      <c r="DI33" s="236"/>
      <c r="DJ33" s="236"/>
      <c r="DK33" s="235"/>
      <c r="DL33" s="236"/>
      <c r="DM33" s="236"/>
      <c r="DN33" s="235"/>
      <c r="DO33" s="236"/>
      <c r="DP33" s="236"/>
      <c r="DQ33" s="235"/>
      <c r="DR33" s="236"/>
      <c r="DS33" s="236"/>
      <c r="DT33" s="235"/>
      <c r="DU33" s="236"/>
      <c r="DV33" s="236"/>
      <c r="DW33" s="235"/>
      <c r="DX33" s="236"/>
      <c r="DY33" s="236"/>
      <c r="DZ33" s="235"/>
      <c r="EA33" s="236"/>
      <c r="EB33" s="236"/>
      <c r="EC33" s="235"/>
      <c r="ED33" s="236"/>
      <c r="EE33" s="236"/>
      <c r="EF33" s="235"/>
      <c r="EG33" s="236"/>
      <c r="EH33" s="236"/>
      <c r="EI33" s="235"/>
      <c r="EJ33" s="236"/>
      <c r="EK33" s="236"/>
      <c r="EL33" s="235"/>
      <c r="EM33" s="236"/>
      <c r="EN33" s="236"/>
      <c r="EO33" s="235"/>
      <c r="EP33" s="236"/>
      <c r="EQ33" s="236"/>
      <c r="ER33" s="235"/>
      <c r="ES33" s="236"/>
      <c r="ET33" s="236"/>
      <c r="EU33" s="235"/>
      <c r="EV33" s="236"/>
      <c r="EW33" s="236"/>
      <c r="EX33" s="235"/>
      <c r="EY33" s="236"/>
      <c r="EZ33" s="236"/>
      <c r="FA33" s="235"/>
      <c r="FB33" s="236"/>
      <c r="FC33" s="236"/>
      <c r="FD33" s="235"/>
      <c r="FE33" s="236"/>
      <c r="FF33" s="236"/>
      <c r="FG33" s="235"/>
      <c r="FH33" s="236"/>
      <c r="FI33" s="236"/>
      <c r="FJ33" s="235"/>
      <c r="FK33" s="236"/>
      <c r="FL33" s="236"/>
      <c r="FM33" s="235"/>
      <c r="FN33" s="236"/>
      <c r="FO33" s="236"/>
      <c r="FP33" s="235"/>
      <c r="FQ33" s="236"/>
      <c r="FR33" s="236"/>
      <c r="FS33" s="235"/>
      <c r="FT33" s="236"/>
      <c r="FU33" s="236"/>
      <c r="FV33" s="235"/>
      <c r="FW33" s="236"/>
      <c r="FX33" s="236"/>
      <c r="FY33" s="235"/>
      <c r="FZ33" s="236"/>
      <c r="GA33" s="236"/>
      <c r="GB33" s="235"/>
      <c r="GC33" s="236"/>
      <c r="GD33" s="236"/>
      <c r="GE33" s="235"/>
      <c r="GF33" s="236"/>
      <c r="GG33" s="236"/>
      <c r="GH33" s="235"/>
      <c r="GI33" s="236"/>
      <c r="GJ33" s="236"/>
      <c r="GK33" s="235"/>
      <c r="GL33" s="236"/>
      <c r="GM33" s="236"/>
      <c r="GN33" s="235"/>
      <c r="GO33" s="236"/>
      <c r="GP33" s="236"/>
      <c r="GQ33" s="235"/>
      <c r="GR33" s="236"/>
      <c r="GS33" s="236"/>
      <c r="GT33" s="235"/>
      <c r="GU33" s="236"/>
      <c r="GV33" s="236"/>
      <c r="GW33" s="235"/>
      <c r="GX33" s="236"/>
      <c r="GY33" s="236"/>
      <c r="GZ33" s="235"/>
      <c r="HA33" s="236"/>
      <c r="HB33" s="236"/>
      <c r="HC33" s="235"/>
      <c r="HD33" s="236"/>
      <c r="HE33" s="236"/>
      <c r="HF33" s="235"/>
      <c r="HG33" s="236"/>
      <c r="HH33" s="236"/>
      <c r="HI33" s="235"/>
      <c r="HJ33" s="236"/>
      <c r="HK33" s="236"/>
      <c r="HL33" s="235"/>
      <c r="HM33" s="236"/>
      <c r="HN33" s="236"/>
      <c r="HO33" s="235"/>
      <c r="HP33" s="236"/>
      <c r="HQ33" s="236"/>
      <c r="HR33" s="235"/>
      <c r="HS33" s="236"/>
      <c r="HT33" s="236"/>
      <c r="HU33" s="235"/>
      <c r="HV33" s="236"/>
      <c r="HW33" s="236"/>
      <c r="HX33" s="235"/>
      <c r="HY33" s="236"/>
      <c r="HZ33" s="236"/>
      <c r="IA33" s="235"/>
      <c r="IB33" s="236"/>
      <c r="IC33" s="236"/>
      <c r="ID33" s="235"/>
      <c r="IE33" s="236"/>
      <c r="IF33" s="236"/>
      <c r="IG33" s="235"/>
      <c r="IH33" s="236"/>
      <c r="II33" s="236"/>
      <c r="IJ33" s="235"/>
      <c r="IK33" s="236"/>
      <c r="IL33" s="236"/>
      <c r="IM33" s="235"/>
      <c r="IN33" s="236"/>
      <c r="IO33" s="236"/>
      <c r="IP33" s="235"/>
      <c r="IQ33" s="236"/>
      <c r="IR33" s="236"/>
      <c r="IS33" s="235"/>
      <c r="IT33" s="236"/>
      <c r="IU33" s="236"/>
      <c r="IV33" s="235"/>
      <c r="IW33" s="236"/>
      <c r="IX33" s="236"/>
      <c r="IY33" s="235"/>
      <c r="IZ33" s="236"/>
      <c r="JA33" s="236"/>
      <c r="JB33" s="235"/>
      <c r="JC33" s="236"/>
      <c r="JD33" s="236"/>
      <c r="JE33" s="235"/>
      <c r="JF33" s="236"/>
      <c r="JG33" s="236"/>
      <c r="JH33" s="235"/>
      <c r="JI33" s="236"/>
      <c r="JJ33" s="236"/>
      <c r="JK33" s="235"/>
      <c r="JL33" s="236"/>
      <c r="JM33" s="236"/>
      <c r="JN33" s="235"/>
      <c r="JO33" s="236"/>
      <c r="JP33" s="236"/>
      <c r="JQ33" s="235"/>
      <c r="JR33" s="236"/>
      <c r="JS33" s="236"/>
      <c r="JT33" s="235"/>
      <c r="JU33" s="236"/>
      <c r="JV33" s="236"/>
      <c r="JW33" s="235"/>
      <c r="JX33" s="236"/>
      <c r="JY33" s="236"/>
      <c r="JZ33" s="235"/>
      <c r="KA33" s="236"/>
      <c r="KB33" s="236"/>
      <c r="KC33" s="235"/>
      <c r="KD33" s="236"/>
      <c r="KE33" s="236"/>
      <c r="KF33" s="235"/>
      <c r="KG33" s="236"/>
      <c r="KH33" s="236"/>
      <c r="KI33" s="235"/>
      <c r="KJ33" s="236"/>
      <c r="KK33" s="236"/>
      <c r="KL33" s="235"/>
      <c r="KM33" s="236"/>
      <c r="KN33" s="236"/>
      <c r="KO33" s="235"/>
      <c r="KP33" s="236"/>
      <c r="KQ33" s="236"/>
      <c r="KR33" s="235"/>
      <c r="KS33" s="236"/>
      <c r="KT33" s="236"/>
      <c r="KU33" s="235"/>
      <c r="KV33" s="236"/>
      <c r="KW33" s="236"/>
      <c r="KX33" s="235"/>
      <c r="KY33" s="236"/>
      <c r="KZ33" s="236"/>
      <c r="LA33" s="235"/>
      <c r="LB33" s="236"/>
      <c r="LC33" s="236"/>
      <c r="LD33" s="235"/>
      <c r="LE33" s="236"/>
      <c r="LF33" s="236"/>
      <c r="LG33" s="235"/>
      <c r="LH33" s="236"/>
      <c r="LI33" s="236"/>
      <c r="LJ33" s="235"/>
      <c r="LK33" s="236"/>
      <c r="LL33" s="236"/>
      <c r="LM33" s="235"/>
      <c r="LN33" s="236"/>
      <c r="LO33" s="236"/>
      <c r="LP33" s="235"/>
      <c r="LQ33" s="236"/>
      <c r="LR33" s="236"/>
      <c r="LS33" s="235"/>
      <c r="LT33" s="236"/>
      <c r="LU33" s="236"/>
      <c r="LV33" s="235"/>
      <c r="LW33" s="236"/>
      <c r="LX33" s="236"/>
      <c r="LY33" s="235"/>
      <c r="LZ33" s="236"/>
      <c r="MA33" s="236"/>
      <c r="MB33" s="235"/>
      <c r="MC33" s="236"/>
      <c r="MD33" s="236"/>
      <c r="ME33" s="235"/>
      <c r="MF33" s="236"/>
      <c r="MG33" s="236"/>
      <c r="MH33" s="235"/>
      <c r="MI33" s="236"/>
      <c r="MJ33" s="236"/>
      <c r="MK33" s="235"/>
      <c r="ML33" s="236"/>
      <c r="MM33" s="236"/>
      <c r="MN33" s="235"/>
      <c r="MO33" s="236"/>
      <c r="MP33" s="236"/>
      <c r="MQ33" s="235"/>
      <c r="MR33" s="236"/>
      <c r="MS33" s="236"/>
      <c r="MT33" s="235"/>
      <c r="MU33" s="236"/>
      <c r="MV33" s="236"/>
      <c r="MW33" s="235"/>
      <c r="MX33" s="236"/>
      <c r="MY33" s="236"/>
      <c r="MZ33" s="235"/>
      <c r="NA33" s="236"/>
      <c r="NB33" s="236"/>
      <c r="NC33" s="235"/>
      <c r="ND33" s="236"/>
      <c r="NE33" s="236"/>
      <c r="NF33" s="235"/>
      <c r="NG33" s="236"/>
      <c r="NH33" s="236"/>
      <c r="NI33" s="235"/>
      <c r="NJ33" s="236"/>
      <c r="NK33" s="236"/>
      <c r="NL33" s="235"/>
      <c r="NM33" s="236"/>
      <c r="NN33" s="236"/>
      <c r="NO33" s="235"/>
      <c r="NP33" s="236"/>
      <c r="NQ33" s="236"/>
      <c r="NR33" s="235"/>
      <c r="NS33" s="236"/>
      <c r="NT33" s="236"/>
      <c r="NU33" s="235"/>
      <c r="NV33" s="236"/>
      <c r="NW33" s="236"/>
      <c r="NX33" s="235"/>
      <c r="NY33" s="236"/>
      <c r="NZ33" s="236"/>
      <c r="OA33" s="235"/>
      <c r="OB33" s="236"/>
      <c r="OC33" s="236"/>
      <c r="OD33" s="235"/>
      <c r="OE33" s="236"/>
      <c r="OF33" s="236"/>
      <c r="OG33" s="235"/>
      <c r="OH33" s="236"/>
      <c r="OI33" s="236"/>
      <c r="OJ33" s="235"/>
      <c r="OK33" s="236"/>
      <c r="OL33" s="236"/>
      <c r="OM33" s="235"/>
      <c r="ON33" s="236"/>
      <c r="OO33" s="236"/>
      <c r="OP33" s="235"/>
      <c r="OQ33" s="236"/>
      <c r="OR33" s="236"/>
      <c r="OS33" s="235"/>
      <c r="OT33" s="236"/>
      <c r="OU33" s="236"/>
      <c r="OV33" s="235"/>
      <c r="OW33" s="236"/>
      <c r="OX33" s="236"/>
      <c r="OY33" s="235"/>
      <c r="OZ33" s="236"/>
      <c r="PA33" s="236"/>
      <c r="PB33" s="235"/>
      <c r="PC33" s="236"/>
      <c r="PD33" s="236"/>
      <c r="PE33" s="235"/>
      <c r="PF33" s="236"/>
      <c r="PG33" s="236"/>
      <c r="PH33" s="235"/>
      <c r="PI33" s="236"/>
      <c r="PJ33" s="236"/>
      <c r="PK33" s="235"/>
      <c r="PL33" s="236"/>
      <c r="PM33" s="236"/>
      <c r="PN33" s="235"/>
      <c r="PO33" s="236"/>
      <c r="PP33" s="236"/>
      <c r="PQ33" s="235"/>
      <c r="PR33" s="236"/>
      <c r="PS33" s="236"/>
      <c r="PT33" s="235"/>
      <c r="PU33" s="236"/>
      <c r="PV33" s="236"/>
      <c r="PW33" s="235"/>
      <c r="PX33" s="236"/>
      <c r="PY33" s="236"/>
      <c r="PZ33" s="235"/>
      <c r="QA33" s="236"/>
      <c r="QB33" s="236"/>
      <c r="QC33" s="235"/>
      <c r="QD33" s="236"/>
      <c r="QE33" s="236"/>
      <c r="QF33" s="235"/>
      <c r="QG33" s="236"/>
      <c r="QH33" s="236"/>
      <c r="QI33" s="235"/>
      <c r="QJ33" s="236"/>
      <c r="QK33" s="236"/>
      <c r="QL33" s="235"/>
      <c r="QM33" s="236"/>
      <c r="QN33" s="236"/>
      <c r="QO33" s="235"/>
      <c r="QP33" s="236"/>
      <c r="QQ33" s="236"/>
      <c r="QR33" s="235"/>
      <c r="QS33" s="236"/>
      <c r="QT33" s="236"/>
      <c r="QU33" s="235"/>
      <c r="QV33" s="236"/>
      <c r="QW33" s="236"/>
      <c r="QX33" s="235"/>
      <c r="QY33" s="236"/>
      <c r="QZ33" s="236"/>
      <c r="RA33" s="235"/>
      <c r="RB33" s="236"/>
      <c r="RC33" s="236"/>
      <c r="RD33" s="235"/>
      <c r="RE33" s="236"/>
      <c r="RF33" s="236"/>
      <c r="RG33" s="235"/>
      <c r="RH33" s="236"/>
      <c r="RI33" s="236"/>
      <c r="RJ33" s="235"/>
      <c r="RK33" s="236"/>
      <c r="RL33" s="236"/>
      <c r="RM33" s="235"/>
      <c r="RN33" s="236"/>
      <c r="RO33" s="236"/>
      <c r="RP33" s="235"/>
      <c r="RQ33" s="236"/>
      <c r="RR33" s="236"/>
      <c r="RS33" s="235"/>
      <c r="RT33" s="236"/>
      <c r="RU33" s="236"/>
      <c r="RV33" s="235"/>
      <c r="RW33" s="236"/>
      <c r="RX33" s="236"/>
      <c r="RY33" s="235"/>
      <c r="RZ33" s="236"/>
      <c r="SA33" s="236"/>
      <c r="SB33" s="235"/>
      <c r="SC33" s="236"/>
      <c r="SD33" s="236"/>
      <c r="SE33" s="235"/>
      <c r="SF33" s="236"/>
      <c r="SG33" s="236"/>
      <c r="SH33" s="235"/>
      <c r="SI33" s="236"/>
      <c r="SJ33" s="236"/>
      <c r="SK33" s="235"/>
      <c r="SL33" s="236"/>
      <c r="SM33" s="236"/>
      <c r="SN33" s="235"/>
      <c r="SO33" s="236"/>
      <c r="SP33" s="236"/>
      <c r="SQ33" s="235"/>
      <c r="SR33" s="236"/>
      <c r="SS33" s="236"/>
      <c r="ST33" s="235"/>
      <c r="SU33" s="236"/>
      <c r="SV33" s="236"/>
      <c r="SW33" s="235"/>
      <c r="SX33" s="236"/>
      <c r="SY33" s="236"/>
      <c r="SZ33" s="235"/>
      <c r="TA33" s="236"/>
      <c r="TB33" s="236"/>
      <c r="TC33" s="235"/>
      <c r="TD33" s="236"/>
      <c r="TE33" s="236"/>
      <c r="TF33" s="235"/>
      <c r="TG33" s="236"/>
      <c r="TH33" s="236"/>
      <c r="TI33" s="235"/>
      <c r="TJ33" s="236"/>
      <c r="TK33" s="236"/>
      <c r="TL33" s="235"/>
      <c r="TM33" s="236"/>
      <c r="TN33" s="236"/>
      <c r="TO33" s="235"/>
      <c r="TP33" s="236"/>
      <c r="TQ33" s="236"/>
      <c r="TR33" s="235"/>
      <c r="TS33" s="236"/>
      <c r="TT33" s="236"/>
      <c r="TU33" s="235"/>
      <c r="TV33" s="236"/>
      <c r="TW33" s="236"/>
      <c r="TX33" s="235"/>
      <c r="TY33" s="236"/>
      <c r="TZ33" s="236"/>
      <c r="UA33" s="235"/>
      <c r="UB33" s="236"/>
      <c r="UC33" s="236"/>
      <c r="UD33" s="235"/>
      <c r="UE33" s="236"/>
      <c r="UF33" s="236"/>
      <c r="UG33" s="235"/>
      <c r="UH33" s="236"/>
      <c r="UI33" s="236"/>
      <c r="UJ33" s="235"/>
      <c r="UK33" s="236"/>
      <c r="UL33" s="236"/>
      <c r="UM33" s="235"/>
      <c r="UN33" s="236"/>
      <c r="UO33" s="236"/>
      <c r="UP33" s="235"/>
      <c r="UQ33" s="236"/>
      <c r="UR33" s="236"/>
      <c r="US33" s="235"/>
      <c r="UT33" s="236"/>
      <c r="UU33" s="236"/>
      <c r="UV33" s="235"/>
      <c r="UW33" s="236"/>
      <c r="UX33" s="236"/>
      <c r="UY33" s="235"/>
      <c r="UZ33" s="236"/>
      <c r="VA33" s="236"/>
      <c r="VB33" s="235"/>
      <c r="VC33" s="236"/>
      <c r="VD33" s="236"/>
      <c r="VE33" s="235"/>
      <c r="VF33" s="236"/>
      <c r="VG33" s="236"/>
      <c r="VH33" s="235"/>
      <c r="VI33" s="236"/>
      <c r="VJ33" s="236"/>
      <c r="VK33" s="235"/>
      <c r="VL33" s="236"/>
      <c r="VM33" s="236"/>
      <c r="VN33" s="235"/>
      <c r="VO33" s="236"/>
      <c r="VP33" s="236"/>
      <c r="VQ33" s="235"/>
      <c r="VR33" s="236"/>
      <c r="VS33" s="236"/>
      <c r="VT33" s="235"/>
      <c r="VU33" s="236"/>
      <c r="VV33" s="236"/>
      <c r="VW33" s="235"/>
      <c r="VX33" s="236"/>
      <c r="VY33" s="236"/>
      <c r="VZ33" s="235"/>
      <c r="WA33" s="236"/>
      <c r="WB33" s="236"/>
      <c r="WC33" s="235"/>
      <c r="WD33" s="236"/>
      <c r="WE33" s="236"/>
      <c r="WF33" s="235"/>
      <c r="WG33" s="236"/>
      <c r="WH33" s="236"/>
      <c r="WI33" s="235"/>
      <c r="WJ33" s="236"/>
      <c r="WK33" s="236"/>
      <c r="WL33" s="235"/>
      <c r="WM33" s="236"/>
      <c r="WN33" s="236"/>
      <c r="WO33" s="235"/>
      <c r="WP33" s="236"/>
      <c r="WQ33" s="236"/>
      <c r="WR33" s="235"/>
      <c r="WS33" s="236"/>
      <c r="WT33" s="236"/>
      <c r="WU33" s="235"/>
      <c r="WV33" s="236"/>
      <c r="WW33" s="236"/>
      <c r="WX33" s="235"/>
      <c r="WY33" s="236"/>
      <c r="WZ33" s="236"/>
      <c r="XA33" s="235"/>
      <c r="XB33" s="236"/>
      <c r="XC33" s="236"/>
      <c r="XD33" s="235"/>
      <c r="XE33" s="236"/>
      <c r="XF33" s="236"/>
      <c r="XG33" s="235"/>
      <c r="XH33" s="236"/>
      <c r="XI33" s="236"/>
      <c r="XJ33" s="235"/>
      <c r="XK33" s="236"/>
      <c r="XL33" s="236"/>
      <c r="XM33" s="235"/>
      <c r="XN33" s="236"/>
      <c r="XO33" s="236"/>
      <c r="XP33" s="235"/>
      <c r="XQ33" s="236"/>
      <c r="XR33" s="236"/>
      <c r="XS33" s="235"/>
      <c r="XT33" s="236"/>
      <c r="XU33" s="236"/>
      <c r="XV33" s="235"/>
      <c r="XW33" s="236"/>
      <c r="XX33" s="236"/>
      <c r="XY33" s="235"/>
      <c r="XZ33" s="236"/>
      <c r="YA33" s="236"/>
      <c r="YB33" s="235"/>
      <c r="YC33" s="236"/>
      <c r="YD33" s="236"/>
      <c r="YE33" s="235"/>
      <c r="YF33" s="236"/>
      <c r="YG33" s="236"/>
      <c r="YH33" s="235"/>
      <c r="YI33" s="236"/>
      <c r="YJ33" s="236"/>
      <c r="YK33" s="235"/>
      <c r="YL33" s="236"/>
      <c r="YM33" s="236"/>
      <c r="YN33" s="235"/>
      <c r="YO33" s="236"/>
      <c r="YP33" s="236"/>
      <c r="YQ33" s="235"/>
      <c r="YR33" s="236"/>
      <c r="YS33" s="236"/>
      <c r="YT33" s="235"/>
      <c r="YU33" s="236"/>
      <c r="YV33" s="236"/>
      <c r="YW33" s="235"/>
      <c r="YX33" s="236"/>
      <c r="YY33" s="236"/>
      <c r="YZ33" s="235"/>
      <c r="ZA33" s="236"/>
      <c r="ZB33" s="236"/>
      <c r="ZC33" s="235"/>
      <c r="ZD33" s="236"/>
      <c r="ZE33" s="236"/>
      <c r="ZF33" s="235"/>
      <c r="ZG33" s="236"/>
      <c r="ZH33" s="236"/>
      <c r="ZI33" s="235"/>
      <c r="ZJ33" s="236"/>
      <c r="ZK33" s="236"/>
      <c r="ZL33" s="235"/>
      <c r="ZM33" s="236"/>
      <c r="ZN33" s="236"/>
      <c r="ZO33" s="235"/>
      <c r="ZP33" s="236"/>
      <c r="ZQ33" s="236"/>
      <c r="ZR33" s="235"/>
      <c r="ZS33" s="236"/>
      <c r="ZT33" s="236"/>
      <c r="ZU33" s="235"/>
      <c r="ZV33" s="236"/>
      <c r="ZW33" s="236"/>
      <c r="ZX33" s="235"/>
      <c r="ZY33" s="236"/>
      <c r="ZZ33" s="236"/>
      <c r="AAA33" s="235"/>
      <c r="AAB33" s="236"/>
      <c r="AAC33" s="236"/>
      <c r="AAD33" s="235"/>
      <c r="AAE33" s="236"/>
      <c r="AAF33" s="236"/>
      <c r="AAG33" s="235"/>
      <c r="AAH33" s="236"/>
      <c r="AAI33" s="236"/>
      <c r="AAJ33" s="235"/>
      <c r="AAK33" s="236"/>
      <c r="AAL33" s="236"/>
      <c r="AAM33" s="235"/>
      <c r="AAN33" s="236"/>
      <c r="AAO33" s="236"/>
      <c r="AAP33" s="235"/>
      <c r="AAQ33" s="236"/>
      <c r="AAR33" s="236"/>
      <c r="AAS33" s="235"/>
      <c r="AAT33" s="236"/>
      <c r="AAU33" s="236"/>
      <c r="AAV33" s="235"/>
      <c r="AAW33" s="236"/>
      <c r="AAX33" s="236"/>
      <c r="AAY33" s="235"/>
      <c r="AAZ33" s="236"/>
      <c r="ABA33" s="236"/>
      <c r="ABB33" s="235"/>
      <c r="ABC33" s="236"/>
      <c r="ABD33" s="236"/>
      <c r="ABE33" s="235"/>
      <c r="ABF33" s="236"/>
      <c r="ABG33" s="236"/>
      <c r="ABH33" s="235"/>
      <c r="ABI33" s="236"/>
      <c r="ABJ33" s="236"/>
      <c r="ABK33" s="235"/>
      <c r="ABL33" s="236"/>
      <c r="ABM33" s="236"/>
      <c r="ABN33" s="235"/>
      <c r="ABO33" s="236"/>
      <c r="ABP33" s="236"/>
      <c r="ABQ33" s="235"/>
      <c r="ABR33" s="236"/>
      <c r="ABS33" s="236"/>
      <c r="ABT33" s="235"/>
      <c r="ABU33" s="236"/>
      <c r="ABV33" s="236"/>
      <c r="ABW33" s="235"/>
      <c r="ABX33" s="236"/>
      <c r="ABY33" s="236"/>
      <c r="ABZ33" s="235"/>
      <c r="ACA33" s="236"/>
      <c r="ACB33" s="236"/>
      <c r="ACC33" s="235"/>
      <c r="ACD33" s="236"/>
      <c r="ACE33" s="236"/>
      <c r="ACF33" s="235"/>
      <c r="ACG33" s="236"/>
      <c r="ACH33" s="236"/>
      <c r="ACI33" s="235"/>
      <c r="ACJ33" s="236"/>
      <c r="ACK33" s="236"/>
      <c r="ACL33" s="235"/>
      <c r="ACM33" s="236"/>
      <c r="ACN33" s="236"/>
      <c r="ACO33" s="235"/>
      <c r="ACP33" s="236"/>
      <c r="ACQ33" s="236"/>
      <c r="ACR33" s="235"/>
      <c r="ACS33" s="236"/>
      <c r="ACT33" s="236"/>
      <c r="ACU33" s="235"/>
      <c r="ACV33" s="236"/>
      <c r="ACW33" s="236"/>
      <c r="ACX33" s="235"/>
      <c r="ACY33" s="236"/>
      <c r="ACZ33" s="236"/>
      <c r="ADA33" s="235"/>
      <c r="ADB33" s="236"/>
      <c r="ADC33" s="236"/>
      <c r="ADD33" s="235"/>
      <c r="ADE33" s="236"/>
      <c r="ADF33" s="236"/>
      <c r="ADG33" s="235"/>
      <c r="ADH33" s="236"/>
      <c r="ADI33" s="236"/>
      <c r="ADJ33" s="235"/>
      <c r="ADK33" s="236"/>
      <c r="ADL33" s="236"/>
      <c r="ADM33" s="235"/>
      <c r="ADN33" s="236"/>
      <c r="ADO33" s="236"/>
      <c r="ADP33" s="235"/>
      <c r="ADQ33" s="236"/>
      <c r="ADR33" s="236"/>
      <c r="ADS33" s="235"/>
      <c r="ADT33" s="236"/>
      <c r="ADU33" s="236"/>
      <c r="ADV33" s="235"/>
      <c r="ADW33" s="236"/>
      <c r="ADX33" s="236"/>
      <c r="ADY33" s="235"/>
      <c r="ADZ33" s="236"/>
      <c r="AEA33" s="236"/>
      <c r="AEB33" s="235"/>
      <c r="AEC33" s="236"/>
      <c r="AED33" s="236"/>
      <c r="AEE33" s="235"/>
      <c r="AEF33" s="236"/>
      <c r="AEG33" s="236"/>
      <c r="AEH33" s="235"/>
      <c r="AEI33" s="236"/>
      <c r="AEJ33" s="236"/>
      <c r="AEK33" s="235"/>
      <c r="AEL33" s="236"/>
      <c r="AEM33" s="236"/>
      <c r="AEN33" s="235"/>
      <c r="AEO33" s="236"/>
      <c r="AEP33" s="236"/>
      <c r="AEQ33" s="235"/>
      <c r="AER33" s="236"/>
      <c r="AES33" s="236"/>
      <c r="AET33" s="235"/>
      <c r="AEU33" s="236"/>
      <c r="AEV33" s="236"/>
      <c r="AEW33" s="235"/>
      <c r="AEX33" s="236"/>
      <c r="AEY33" s="236"/>
      <c r="AEZ33" s="235"/>
      <c r="AFA33" s="236"/>
      <c r="AFB33" s="236"/>
      <c r="AFC33" s="235"/>
      <c r="AFD33" s="236"/>
      <c r="AFE33" s="236"/>
      <c r="AFF33" s="235"/>
      <c r="AFG33" s="236"/>
      <c r="AFH33" s="236"/>
      <c r="AFI33" s="235"/>
      <c r="AFJ33" s="236"/>
      <c r="AFK33" s="236"/>
      <c r="AFL33" s="235"/>
      <c r="AFM33" s="236"/>
      <c r="AFN33" s="236"/>
      <c r="AFO33" s="235"/>
      <c r="AFP33" s="236"/>
      <c r="AFQ33" s="236"/>
      <c r="AFR33" s="235"/>
      <c r="AFS33" s="236"/>
      <c r="AFT33" s="236"/>
      <c r="AFU33" s="235"/>
      <c r="AFV33" s="236"/>
      <c r="AFW33" s="236"/>
      <c r="AFX33" s="235"/>
      <c r="AFY33" s="236"/>
      <c r="AFZ33" s="236"/>
      <c r="AGA33" s="235"/>
      <c r="AGB33" s="236"/>
      <c r="AGC33" s="236"/>
      <c r="AGD33" s="235"/>
      <c r="AGE33" s="236"/>
      <c r="AGF33" s="236"/>
      <c r="AGG33" s="235"/>
      <c r="AGH33" s="236"/>
      <c r="AGI33" s="236"/>
      <c r="AGJ33" s="235"/>
      <c r="AGK33" s="236"/>
      <c r="AGL33" s="236"/>
      <c r="AGM33" s="235"/>
      <c r="AGN33" s="236"/>
      <c r="AGO33" s="236"/>
      <c r="AGP33" s="235"/>
      <c r="AGQ33" s="236"/>
      <c r="AGR33" s="236"/>
      <c r="AGS33" s="235"/>
      <c r="AGT33" s="236"/>
      <c r="AGU33" s="236"/>
      <c r="AGV33" s="235"/>
      <c r="AGW33" s="236"/>
      <c r="AGX33" s="236"/>
      <c r="AGY33" s="235"/>
      <c r="AGZ33" s="236"/>
      <c r="AHA33" s="236"/>
      <c r="AHB33" s="235"/>
      <c r="AHC33" s="236"/>
      <c r="AHD33" s="236"/>
      <c r="AHE33" s="235"/>
      <c r="AHF33" s="236"/>
      <c r="AHG33" s="236"/>
      <c r="AHH33" s="235"/>
      <c r="AHI33" s="236"/>
      <c r="AHJ33" s="236"/>
      <c r="AHK33" s="235"/>
      <c r="AHL33" s="236"/>
      <c r="AHM33" s="236"/>
      <c r="AHN33" s="235"/>
      <c r="AHO33" s="236"/>
      <c r="AHP33" s="236"/>
      <c r="AHQ33" s="235"/>
      <c r="AHR33" s="236"/>
      <c r="AHS33" s="236"/>
      <c r="AHT33" s="235"/>
      <c r="AHU33" s="236"/>
      <c r="AHV33" s="236"/>
      <c r="AHW33" s="235"/>
      <c r="AHX33" s="236"/>
      <c r="AHY33" s="236"/>
      <c r="AHZ33" s="235"/>
      <c r="AIA33" s="236"/>
      <c r="AIB33" s="236"/>
      <c r="AIC33" s="235"/>
      <c r="AID33" s="236"/>
      <c r="AIE33" s="236"/>
      <c r="AIF33" s="235"/>
      <c r="AIG33" s="236"/>
      <c r="AIH33" s="236"/>
      <c r="AII33" s="235"/>
      <c r="AIJ33" s="236"/>
      <c r="AIK33" s="236"/>
      <c r="AIL33" s="235"/>
      <c r="AIM33" s="236"/>
      <c r="AIN33" s="236"/>
      <c r="AIO33" s="235"/>
      <c r="AIP33" s="236"/>
      <c r="AIQ33" s="236"/>
      <c r="AIR33" s="235"/>
      <c r="AIS33" s="236"/>
      <c r="AIT33" s="236"/>
      <c r="AIU33" s="235"/>
      <c r="AIV33" s="236"/>
      <c r="AIW33" s="236"/>
      <c r="AIX33" s="235"/>
      <c r="AIY33" s="236"/>
      <c r="AIZ33" s="236"/>
      <c r="AJA33" s="235"/>
      <c r="AJB33" s="236"/>
      <c r="AJC33" s="236"/>
      <c r="AJD33" s="235"/>
      <c r="AJE33" s="236"/>
      <c r="AJF33" s="236"/>
      <c r="AJG33" s="235"/>
      <c r="AJH33" s="236"/>
      <c r="AJI33" s="236"/>
      <c r="AJJ33" s="235"/>
      <c r="AJK33" s="236"/>
      <c r="AJL33" s="236"/>
      <c r="AJM33" s="235"/>
      <c r="AJN33" s="236"/>
      <c r="AJO33" s="236"/>
      <c r="AJP33" s="235"/>
      <c r="AJQ33" s="236"/>
      <c r="AJR33" s="236"/>
      <c r="AJS33" s="235"/>
      <c r="AJT33" s="236"/>
      <c r="AJU33" s="236"/>
      <c r="AJV33" s="235"/>
      <c r="AJW33" s="236"/>
      <c r="AJX33" s="236"/>
      <c r="AJY33" s="235"/>
      <c r="AJZ33" s="236"/>
      <c r="AKA33" s="236"/>
      <c r="AKB33" s="235"/>
      <c r="AKC33" s="236"/>
      <c r="AKD33" s="236"/>
      <c r="AKE33" s="235"/>
      <c r="AKF33" s="236"/>
      <c r="AKG33" s="236"/>
      <c r="AKH33" s="235"/>
      <c r="AKI33" s="236"/>
      <c r="AKJ33" s="236"/>
      <c r="AKK33" s="235"/>
      <c r="AKL33" s="236"/>
      <c r="AKM33" s="236"/>
      <c r="AKN33" s="235"/>
      <c r="AKO33" s="236"/>
      <c r="AKP33" s="236"/>
      <c r="AKQ33" s="235"/>
      <c r="AKR33" s="236"/>
      <c r="AKS33" s="236"/>
      <c r="AKT33" s="235"/>
      <c r="AKU33" s="236"/>
      <c r="AKV33" s="236"/>
      <c r="AKW33" s="235"/>
      <c r="AKX33" s="236"/>
      <c r="AKY33" s="236"/>
      <c r="AKZ33" s="235"/>
      <c r="ALA33" s="236"/>
      <c r="ALB33" s="236"/>
      <c r="ALC33" s="235"/>
      <c r="ALD33" s="236"/>
      <c r="ALE33" s="236"/>
      <c r="ALF33" s="235"/>
      <c r="ALG33" s="236"/>
      <c r="ALH33" s="236"/>
      <c r="ALI33" s="235"/>
      <c r="ALJ33" s="236"/>
      <c r="ALK33" s="236"/>
      <c r="ALL33" s="235"/>
      <c r="ALM33" s="236"/>
      <c r="ALN33" s="236"/>
      <c r="ALO33" s="235"/>
      <c r="ALP33" s="236"/>
      <c r="ALQ33" s="236"/>
      <c r="ALR33" s="235"/>
      <c r="ALS33" s="236"/>
      <c r="ALT33" s="236"/>
      <c r="ALU33" s="235"/>
      <c r="ALV33" s="236"/>
      <c r="ALW33" s="236"/>
      <c r="ALX33" s="235"/>
      <c r="ALY33" s="236"/>
      <c r="ALZ33" s="236"/>
      <c r="AMA33" s="235"/>
      <c r="AMB33" s="236"/>
      <c r="AMC33" s="236"/>
      <c r="AMD33" s="235"/>
      <c r="AME33" s="236"/>
      <c r="AMF33" s="236"/>
      <c r="AMG33" s="235"/>
      <c r="AMH33" s="236"/>
      <c r="AMI33" s="236"/>
      <c r="AMJ33" s="235"/>
      <c r="AMK33" s="236"/>
      <c r="AML33" s="236"/>
      <c r="AMM33" s="235"/>
      <c r="AMN33" s="236"/>
      <c r="AMO33" s="236"/>
      <c r="AMP33" s="235"/>
      <c r="AMQ33" s="236"/>
      <c r="AMR33" s="236"/>
      <c r="AMS33" s="235"/>
      <c r="AMT33" s="236"/>
      <c r="AMU33" s="236"/>
      <c r="AMV33" s="235"/>
      <c r="AMW33" s="236"/>
      <c r="AMX33" s="236"/>
      <c r="AMY33" s="235"/>
      <c r="AMZ33" s="236"/>
      <c r="ANA33" s="236"/>
      <c r="ANB33" s="235"/>
      <c r="ANC33" s="236"/>
      <c r="AND33" s="236"/>
      <c r="ANE33" s="235"/>
      <c r="ANF33" s="236"/>
      <c r="ANG33" s="236"/>
      <c r="ANH33" s="235"/>
      <c r="ANI33" s="236"/>
      <c r="ANJ33" s="236"/>
      <c r="ANK33" s="235"/>
      <c r="ANL33" s="236"/>
      <c r="ANM33" s="236"/>
      <c r="ANN33" s="235"/>
      <c r="ANO33" s="236"/>
      <c r="ANP33" s="236"/>
      <c r="ANQ33" s="235"/>
      <c r="ANR33" s="236"/>
      <c r="ANS33" s="236"/>
      <c r="ANT33" s="235"/>
      <c r="ANU33" s="236"/>
      <c r="ANV33" s="236"/>
      <c r="ANW33" s="235"/>
      <c r="ANX33" s="236"/>
      <c r="ANY33" s="236"/>
      <c r="ANZ33" s="235"/>
      <c r="AOA33" s="236"/>
      <c r="AOB33" s="236"/>
      <c r="AOC33" s="235"/>
      <c r="AOD33" s="236"/>
      <c r="AOE33" s="236"/>
      <c r="AOF33" s="235"/>
      <c r="AOG33" s="236"/>
      <c r="AOH33" s="236"/>
      <c r="AOI33" s="235"/>
      <c r="AOJ33" s="236"/>
      <c r="AOK33" s="236"/>
      <c r="AOL33" s="235"/>
      <c r="AOM33" s="236"/>
      <c r="AON33" s="236"/>
      <c r="AOO33" s="235"/>
      <c r="AOP33" s="236"/>
      <c r="AOQ33" s="236"/>
      <c r="AOR33" s="235"/>
      <c r="AOS33" s="236"/>
      <c r="AOT33" s="236"/>
      <c r="AOU33" s="235"/>
      <c r="AOV33" s="236"/>
      <c r="AOW33" s="236"/>
      <c r="AOX33" s="235"/>
      <c r="AOY33" s="236"/>
      <c r="AOZ33" s="236"/>
      <c r="APA33" s="235"/>
      <c r="APB33" s="236"/>
      <c r="APC33" s="236"/>
      <c r="APD33" s="235"/>
      <c r="APE33" s="236"/>
      <c r="APF33" s="236"/>
      <c r="APG33" s="235"/>
      <c r="APH33" s="236"/>
      <c r="API33" s="236"/>
      <c r="APJ33" s="235"/>
      <c r="APK33" s="236"/>
      <c r="APL33" s="236"/>
      <c r="APM33" s="235"/>
      <c r="APN33" s="236"/>
      <c r="APO33" s="236"/>
      <c r="APP33" s="235"/>
      <c r="APQ33" s="236"/>
      <c r="APR33" s="236"/>
      <c r="APS33" s="235"/>
      <c r="APT33" s="236"/>
      <c r="APU33" s="236"/>
      <c r="APV33" s="235"/>
      <c r="APW33" s="236"/>
      <c r="APX33" s="236"/>
      <c r="APY33" s="235"/>
      <c r="APZ33" s="236"/>
      <c r="AQA33" s="236"/>
      <c r="AQB33" s="235"/>
      <c r="AQC33" s="236"/>
      <c r="AQD33" s="236"/>
      <c r="AQE33" s="235"/>
      <c r="AQF33" s="236"/>
      <c r="AQG33" s="236"/>
      <c r="AQH33" s="235"/>
      <c r="AQI33" s="236"/>
      <c r="AQJ33" s="236"/>
      <c r="AQK33" s="235"/>
      <c r="AQL33" s="236"/>
      <c r="AQM33" s="236"/>
      <c r="AQN33" s="235"/>
      <c r="AQO33" s="236"/>
      <c r="AQP33" s="236"/>
      <c r="AQQ33" s="235"/>
      <c r="AQR33" s="236"/>
      <c r="AQS33" s="236"/>
      <c r="AQT33" s="235"/>
      <c r="AQU33" s="236"/>
      <c r="AQV33" s="236"/>
      <c r="AQW33" s="235"/>
      <c r="AQX33" s="236"/>
      <c r="AQY33" s="236"/>
      <c r="AQZ33" s="235"/>
      <c r="ARA33" s="236"/>
      <c r="ARB33" s="236"/>
      <c r="ARC33" s="235"/>
      <c r="ARD33" s="236"/>
      <c r="ARE33" s="236"/>
      <c r="ARF33" s="235"/>
      <c r="ARG33" s="236"/>
      <c r="ARH33" s="236"/>
      <c r="ARI33" s="235"/>
      <c r="ARJ33" s="236"/>
      <c r="ARK33" s="236"/>
      <c r="ARL33" s="235"/>
      <c r="ARM33" s="236"/>
      <c r="ARN33" s="236"/>
      <c r="ARO33" s="235"/>
      <c r="ARP33" s="236"/>
      <c r="ARQ33" s="236"/>
      <c r="ARR33" s="235"/>
      <c r="ARS33" s="236"/>
      <c r="ART33" s="236"/>
      <c r="ARU33" s="235"/>
      <c r="ARV33" s="236"/>
      <c r="ARW33" s="236"/>
      <c r="ARX33" s="235"/>
      <c r="ARY33" s="236"/>
      <c r="ARZ33" s="236"/>
      <c r="ASA33" s="235"/>
      <c r="ASB33" s="236"/>
      <c r="ASC33" s="236"/>
      <c r="ASD33" s="235"/>
      <c r="ASE33" s="236"/>
      <c r="ASF33" s="236"/>
      <c r="ASG33" s="235"/>
      <c r="ASH33" s="236"/>
      <c r="ASI33" s="236"/>
      <c r="ASJ33" s="235"/>
      <c r="ASK33" s="236"/>
      <c r="ASL33" s="236"/>
      <c r="ASM33" s="235"/>
      <c r="ASN33" s="236"/>
      <c r="ASO33" s="236"/>
      <c r="ASP33" s="235"/>
      <c r="ASQ33" s="236"/>
      <c r="ASR33" s="236"/>
      <c r="ASS33" s="235"/>
      <c r="AST33" s="236"/>
      <c r="ASU33" s="236"/>
      <c r="ASV33" s="235"/>
      <c r="ASW33" s="236"/>
      <c r="ASX33" s="236"/>
      <c r="ASY33" s="235"/>
      <c r="ASZ33" s="236"/>
      <c r="ATA33" s="236"/>
      <c r="ATB33" s="235"/>
      <c r="ATC33" s="236"/>
      <c r="ATD33" s="236"/>
      <c r="ATE33" s="235"/>
      <c r="ATF33" s="236"/>
      <c r="ATG33" s="236"/>
      <c r="ATH33" s="235"/>
      <c r="ATI33" s="236"/>
      <c r="ATJ33" s="236"/>
      <c r="ATK33" s="235"/>
      <c r="ATL33" s="236"/>
      <c r="ATM33" s="236"/>
      <c r="ATN33" s="235"/>
      <c r="ATO33" s="236"/>
      <c r="ATP33" s="236"/>
      <c r="ATQ33" s="235"/>
      <c r="ATR33" s="236"/>
      <c r="ATS33" s="236"/>
      <c r="ATT33" s="235"/>
      <c r="ATU33" s="236"/>
      <c r="ATV33" s="236"/>
      <c r="ATW33" s="235"/>
      <c r="ATX33" s="236"/>
      <c r="ATY33" s="236"/>
      <c r="ATZ33" s="235"/>
      <c r="AUA33" s="236"/>
      <c r="AUB33" s="236"/>
      <c r="AUC33" s="235"/>
      <c r="AUD33" s="236"/>
      <c r="AUE33" s="236"/>
      <c r="AUF33" s="235"/>
      <c r="AUG33" s="236"/>
      <c r="AUH33" s="236"/>
      <c r="AUI33" s="235"/>
      <c r="AUJ33" s="236"/>
      <c r="AUK33" s="236"/>
      <c r="AUL33" s="235"/>
      <c r="AUM33" s="236"/>
      <c r="AUN33" s="236"/>
      <c r="AUO33" s="235"/>
      <c r="AUP33" s="236"/>
      <c r="AUQ33" s="236"/>
      <c r="AUR33" s="235"/>
      <c r="AUS33" s="236"/>
      <c r="AUT33" s="236"/>
      <c r="AUU33" s="235"/>
      <c r="AUV33" s="236"/>
      <c r="AUW33" s="236"/>
      <c r="AUX33" s="235"/>
      <c r="AUY33" s="236"/>
      <c r="AUZ33" s="236"/>
      <c r="AVA33" s="235"/>
      <c r="AVB33" s="236"/>
      <c r="AVC33" s="236"/>
      <c r="AVD33" s="235"/>
      <c r="AVE33" s="236"/>
      <c r="AVF33" s="236"/>
      <c r="AVG33" s="235"/>
      <c r="AVH33" s="236"/>
      <c r="AVI33" s="236"/>
      <c r="AVJ33" s="235"/>
      <c r="AVK33" s="236"/>
      <c r="AVL33" s="236"/>
      <c r="AVM33" s="235"/>
      <c r="AVN33" s="236"/>
      <c r="AVO33" s="236"/>
      <c r="AVP33" s="235"/>
      <c r="AVQ33" s="236"/>
      <c r="AVR33" s="236"/>
      <c r="AVS33" s="235"/>
      <c r="AVT33" s="236"/>
      <c r="AVU33" s="236"/>
      <c r="AVV33" s="235"/>
      <c r="AVW33" s="236"/>
      <c r="AVX33" s="236"/>
      <c r="AVY33" s="235"/>
      <c r="AVZ33" s="236"/>
      <c r="AWA33" s="236"/>
      <c r="AWB33" s="235"/>
      <c r="AWC33" s="236"/>
      <c r="AWD33" s="236"/>
      <c r="AWE33" s="235"/>
      <c r="AWF33" s="236"/>
      <c r="AWG33" s="236"/>
      <c r="AWH33" s="235"/>
      <c r="AWI33" s="236"/>
      <c r="AWJ33" s="236"/>
      <c r="AWK33" s="235"/>
      <c r="AWL33" s="236"/>
      <c r="AWM33" s="236"/>
      <c r="AWN33" s="235"/>
      <c r="AWO33" s="236"/>
      <c r="AWP33" s="236"/>
      <c r="AWQ33" s="235"/>
      <c r="AWR33" s="236"/>
      <c r="AWS33" s="236"/>
      <c r="AWT33" s="235"/>
      <c r="AWU33" s="236"/>
      <c r="AWV33" s="236"/>
      <c r="AWW33" s="235"/>
      <c r="AWX33" s="236"/>
      <c r="AWY33" s="236"/>
      <c r="AWZ33" s="235"/>
      <c r="AXA33" s="236"/>
      <c r="AXB33" s="236"/>
      <c r="AXC33" s="235"/>
      <c r="AXD33" s="236"/>
      <c r="AXE33" s="236"/>
      <c r="AXF33" s="235"/>
      <c r="AXG33" s="236"/>
      <c r="AXH33" s="236"/>
      <c r="AXI33" s="235"/>
      <c r="AXJ33" s="236"/>
      <c r="AXK33" s="236"/>
      <c r="AXL33" s="235"/>
      <c r="AXM33" s="236"/>
      <c r="AXN33" s="236"/>
      <c r="AXO33" s="235"/>
      <c r="AXP33" s="236"/>
      <c r="AXQ33" s="236"/>
      <c r="AXR33" s="235"/>
      <c r="AXS33" s="236"/>
      <c r="AXT33" s="236"/>
      <c r="AXU33" s="235"/>
      <c r="AXV33" s="236"/>
      <c r="AXW33" s="236"/>
      <c r="AXX33" s="235"/>
      <c r="AXY33" s="236"/>
      <c r="AXZ33" s="236"/>
      <c r="AYA33" s="235"/>
      <c r="AYB33" s="236"/>
      <c r="AYC33" s="236"/>
      <c r="AYD33" s="235"/>
      <c r="AYE33" s="236"/>
      <c r="AYF33" s="236"/>
      <c r="AYG33" s="235"/>
      <c r="AYH33" s="236"/>
      <c r="AYI33" s="236"/>
      <c r="AYJ33" s="235"/>
      <c r="AYK33" s="236"/>
      <c r="AYL33" s="236"/>
      <c r="AYM33" s="235"/>
      <c r="AYN33" s="236"/>
      <c r="AYO33" s="236"/>
      <c r="AYP33" s="235"/>
      <c r="AYQ33" s="236"/>
      <c r="AYR33" s="236"/>
      <c r="AYS33" s="235"/>
      <c r="AYT33" s="236"/>
      <c r="AYU33" s="236"/>
      <c r="AYV33" s="235"/>
      <c r="AYW33" s="236"/>
      <c r="AYX33" s="236"/>
      <c r="AYY33" s="235"/>
      <c r="AYZ33" s="236"/>
      <c r="AZA33" s="236"/>
      <c r="AZB33" s="235"/>
      <c r="AZC33" s="236"/>
      <c r="AZD33" s="236"/>
      <c r="AZE33" s="235"/>
      <c r="AZF33" s="236"/>
      <c r="AZG33" s="236"/>
      <c r="AZH33" s="235"/>
      <c r="AZI33" s="236"/>
      <c r="AZJ33" s="236"/>
      <c r="AZK33" s="235"/>
      <c r="AZL33" s="236"/>
      <c r="AZM33" s="236"/>
      <c r="AZN33" s="235"/>
      <c r="AZO33" s="236"/>
      <c r="AZP33" s="236"/>
      <c r="AZQ33" s="235"/>
      <c r="AZR33" s="236"/>
      <c r="AZS33" s="236"/>
      <c r="AZT33" s="235"/>
      <c r="AZU33" s="236"/>
      <c r="AZV33" s="236"/>
      <c r="AZW33" s="235"/>
      <c r="AZX33" s="236"/>
      <c r="AZY33" s="236"/>
      <c r="AZZ33" s="235"/>
      <c r="BAA33" s="236"/>
      <c r="BAB33" s="236"/>
      <c r="BAC33" s="235"/>
      <c r="BAD33" s="236"/>
      <c r="BAE33" s="236"/>
      <c r="BAF33" s="235"/>
      <c r="BAG33" s="236"/>
      <c r="BAH33" s="236"/>
      <c r="BAI33" s="235"/>
      <c r="BAJ33" s="236"/>
      <c r="BAK33" s="236"/>
      <c r="BAL33" s="235"/>
      <c r="BAM33" s="236"/>
      <c r="BAN33" s="236"/>
      <c r="BAO33" s="235"/>
      <c r="BAP33" s="236"/>
      <c r="BAQ33" s="236"/>
      <c r="BAR33" s="235"/>
      <c r="BAS33" s="236"/>
      <c r="BAT33" s="236"/>
      <c r="BAU33" s="235"/>
      <c r="BAV33" s="236"/>
      <c r="BAW33" s="236"/>
      <c r="BAX33" s="235"/>
      <c r="BAY33" s="236"/>
      <c r="BAZ33" s="236"/>
      <c r="BBA33" s="235"/>
      <c r="BBB33" s="236"/>
      <c r="BBC33" s="236"/>
      <c r="BBD33" s="235"/>
      <c r="BBE33" s="236"/>
      <c r="BBF33" s="236"/>
      <c r="BBG33" s="235"/>
      <c r="BBH33" s="236"/>
      <c r="BBI33" s="236"/>
      <c r="BBJ33" s="235"/>
      <c r="BBK33" s="236"/>
      <c r="BBL33" s="236"/>
      <c r="BBM33" s="235"/>
      <c r="BBN33" s="236"/>
      <c r="BBO33" s="236"/>
      <c r="BBP33" s="235"/>
      <c r="BBQ33" s="236"/>
      <c r="BBR33" s="236"/>
      <c r="BBS33" s="235"/>
      <c r="BBT33" s="236"/>
      <c r="BBU33" s="236"/>
      <c r="BBV33" s="235"/>
      <c r="BBW33" s="236"/>
      <c r="BBX33" s="236"/>
      <c r="BBY33" s="235"/>
      <c r="BBZ33" s="236"/>
      <c r="BCA33" s="236"/>
      <c r="BCB33" s="235"/>
      <c r="BCC33" s="236"/>
      <c r="BCD33" s="236"/>
      <c r="BCE33" s="235"/>
      <c r="BCF33" s="236"/>
      <c r="BCG33" s="236"/>
      <c r="BCH33" s="235"/>
      <c r="BCI33" s="236"/>
      <c r="BCJ33" s="236"/>
      <c r="BCK33" s="235"/>
      <c r="BCL33" s="236"/>
      <c r="BCM33" s="236"/>
      <c r="BCN33" s="235"/>
      <c r="BCO33" s="236"/>
      <c r="BCP33" s="236"/>
      <c r="BCQ33" s="235"/>
      <c r="BCR33" s="236"/>
      <c r="BCS33" s="236"/>
      <c r="BCT33" s="235"/>
      <c r="BCU33" s="236"/>
      <c r="BCV33" s="236"/>
      <c r="BCW33" s="235"/>
      <c r="BCX33" s="236"/>
      <c r="BCY33" s="236"/>
      <c r="BCZ33" s="235"/>
      <c r="BDA33" s="236"/>
      <c r="BDB33" s="236"/>
      <c r="BDC33" s="235"/>
      <c r="BDD33" s="236"/>
      <c r="BDE33" s="236"/>
      <c r="BDF33" s="235"/>
      <c r="BDG33" s="236"/>
      <c r="BDH33" s="236"/>
      <c r="BDI33" s="235"/>
      <c r="BDJ33" s="236"/>
      <c r="BDK33" s="236"/>
      <c r="BDL33" s="235"/>
      <c r="BDM33" s="236"/>
      <c r="BDN33" s="236"/>
      <c r="BDO33" s="235"/>
      <c r="BDP33" s="236"/>
      <c r="BDQ33" s="236"/>
      <c r="BDR33" s="235"/>
      <c r="BDS33" s="236"/>
      <c r="BDT33" s="236"/>
      <c r="BDU33" s="235"/>
      <c r="BDV33" s="236"/>
      <c r="BDW33" s="236"/>
      <c r="BDX33" s="235"/>
      <c r="BDY33" s="236"/>
      <c r="BDZ33" s="236"/>
      <c r="BEA33" s="235"/>
      <c r="BEB33" s="236"/>
      <c r="BEC33" s="236"/>
      <c r="BED33" s="235"/>
      <c r="BEE33" s="236"/>
      <c r="BEF33" s="236"/>
      <c r="BEG33" s="235"/>
      <c r="BEH33" s="236"/>
      <c r="BEI33" s="236"/>
      <c r="BEJ33" s="235"/>
      <c r="BEK33" s="236"/>
      <c r="BEL33" s="236"/>
      <c r="BEM33" s="235"/>
      <c r="BEN33" s="236"/>
      <c r="BEO33" s="236"/>
      <c r="BEP33" s="235"/>
      <c r="BEQ33" s="236"/>
      <c r="BER33" s="236"/>
      <c r="BES33" s="235"/>
      <c r="BET33" s="236"/>
      <c r="BEU33" s="236"/>
      <c r="BEV33" s="235"/>
      <c r="BEW33" s="236"/>
      <c r="BEX33" s="236"/>
      <c r="BEY33" s="235"/>
      <c r="BEZ33" s="236"/>
      <c r="BFA33" s="236"/>
      <c r="BFB33" s="235"/>
      <c r="BFC33" s="236"/>
      <c r="BFD33" s="236"/>
      <c r="BFE33" s="235"/>
      <c r="BFF33" s="236"/>
      <c r="BFG33" s="236"/>
      <c r="BFH33" s="235"/>
      <c r="BFI33" s="236"/>
      <c r="BFJ33" s="236"/>
      <c r="BFK33" s="235"/>
      <c r="BFL33" s="236"/>
      <c r="BFM33" s="236"/>
      <c r="BFN33" s="235"/>
      <c r="BFO33" s="236"/>
      <c r="BFP33" s="236"/>
      <c r="BFQ33" s="235"/>
      <c r="BFR33" s="236"/>
      <c r="BFS33" s="236"/>
      <c r="BFT33" s="235"/>
      <c r="BFU33" s="236"/>
      <c r="BFV33" s="236"/>
      <c r="BFW33" s="235"/>
      <c r="BFX33" s="236"/>
      <c r="BFY33" s="236"/>
      <c r="BFZ33" s="235"/>
      <c r="BGA33" s="236"/>
      <c r="BGB33" s="236"/>
      <c r="BGC33" s="235"/>
      <c r="BGD33" s="236"/>
      <c r="BGE33" s="236"/>
      <c r="BGF33" s="235"/>
      <c r="BGG33" s="236"/>
      <c r="BGH33" s="236"/>
      <c r="BGI33" s="235"/>
      <c r="BGJ33" s="236"/>
      <c r="BGK33" s="236"/>
      <c r="BGL33" s="235"/>
      <c r="BGM33" s="236"/>
      <c r="BGN33" s="236"/>
      <c r="BGO33" s="235"/>
      <c r="BGP33" s="236"/>
      <c r="BGQ33" s="236"/>
      <c r="BGR33" s="235"/>
      <c r="BGS33" s="236"/>
      <c r="BGT33" s="236"/>
      <c r="BGU33" s="235"/>
      <c r="BGV33" s="236"/>
      <c r="BGW33" s="236"/>
      <c r="BGX33" s="235"/>
      <c r="BGY33" s="236"/>
      <c r="BGZ33" s="236"/>
      <c r="BHA33" s="235"/>
      <c r="BHB33" s="236"/>
      <c r="BHC33" s="236"/>
      <c r="BHD33" s="235"/>
      <c r="BHE33" s="236"/>
      <c r="BHF33" s="236"/>
      <c r="BHG33" s="235"/>
      <c r="BHH33" s="236"/>
      <c r="BHI33" s="236"/>
      <c r="BHJ33" s="235"/>
      <c r="BHK33" s="236"/>
      <c r="BHL33" s="236"/>
      <c r="BHM33" s="235"/>
      <c r="BHN33" s="236"/>
      <c r="BHO33" s="236"/>
      <c r="BHP33" s="235"/>
      <c r="BHQ33" s="236"/>
      <c r="BHR33" s="236"/>
      <c r="BHS33" s="235"/>
      <c r="BHT33" s="236"/>
      <c r="BHU33" s="236"/>
      <c r="BHV33" s="235"/>
      <c r="BHW33" s="236"/>
      <c r="BHX33" s="236"/>
      <c r="BHY33" s="235"/>
      <c r="BHZ33" s="236"/>
      <c r="BIA33" s="236"/>
      <c r="BIB33" s="235"/>
      <c r="BIC33" s="236"/>
      <c r="BID33" s="236"/>
      <c r="BIE33" s="235"/>
      <c r="BIF33" s="236"/>
      <c r="BIG33" s="236"/>
      <c r="BIH33" s="235"/>
      <c r="BII33" s="236"/>
      <c r="BIJ33" s="236"/>
      <c r="BIK33" s="235"/>
      <c r="BIL33" s="236"/>
      <c r="BIM33" s="236"/>
      <c r="BIN33" s="235"/>
      <c r="BIO33" s="236"/>
      <c r="BIP33" s="236"/>
      <c r="BIQ33" s="235"/>
      <c r="BIR33" s="236"/>
      <c r="BIS33" s="236"/>
      <c r="BIT33" s="235"/>
      <c r="BIU33" s="236"/>
      <c r="BIV33" s="236"/>
      <c r="BIW33" s="235"/>
      <c r="BIX33" s="236"/>
      <c r="BIY33" s="236"/>
      <c r="BIZ33" s="235"/>
      <c r="BJA33" s="236"/>
      <c r="BJB33" s="236"/>
      <c r="BJC33" s="235"/>
      <c r="BJD33" s="236"/>
      <c r="BJE33" s="236"/>
      <c r="BJF33" s="235"/>
      <c r="BJG33" s="236"/>
      <c r="BJH33" s="236"/>
      <c r="BJI33" s="235"/>
      <c r="BJJ33" s="236"/>
      <c r="BJK33" s="236"/>
      <c r="BJL33" s="235"/>
      <c r="BJM33" s="236"/>
      <c r="BJN33" s="236"/>
      <c r="BJO33" s="235"/>
      <c r="BJP33" s="236"/>
      <c r="BJQ33" s="236"/>
      <c r="BJR33" s="235"/>
      <c r="BJS33" s="236"/>
      <c r="BJT33" s="236"/>
      <c r="BJU33" s="235"/>
      <c r="BJV33" s="236"/>
      <c r="BJW33" s="236"/>
      <c r="BJX33" s="235"/>
      <c r="BJY33" s="236"/>
      <c r="BJZ33" s="236"/>
      <c r="BKA33" s="235"/>
      <c r="BKB33" s="236"/>
      <c r="BKC33" s="236"/>
      <c r="BKD33" s="235"/>
      <c r="BKE33" s="236"/>
      <c r="BKF33" s="236"/>
      <c r="BKG33" s="235"/>
      <c r="BKH33" s="236"/>
      <c r="BKI33" s="236"/>
      <c r="BKJ33" s="235"/>
      <c r="BKK33" s="236"/>
      <c r="BKL33" s="236"/>
      <c r="BKM33" s="235"/>
      <c r="BKN33" s="236"/>
      <c r="BKO33" s="236"/>
      <c r="BKP33" s="235"/>
      <c r="BKQ33" s="236"/>
      <c r="BKR33" s="236"/>
      <c r="BKS33" s="235"/>
      <c r="BKT33" s="236"/>
      <c r="BKU33" s="236"/>
      <c r="BKV33" s="235"/>
      <c r="BKW33" s="236"/>
      <c r="BKX33" s="236"/>
      <c r="BKY33" s="235"/>
      <c r="BKZ33" s="236"/>
      <c r="BLA33" s="236"/>
      <c r="BLB33" s="235"/>
      <c r="BLC33" s="236"/>
      <c r="BLD33" s="236"/>
      <c r="BLE33" s="235"/>
      <c r="BLF33" s="236"/>
      <c r="BLG33" s="236"/>
      <c r="BLH33" s="235"/>
      <c r="BLI33" s="236"/>
      <c r="BLJ33" s="236"/>
      <c r="BLK33" s="235"/>
      <c r="BLL33" s="236"/>
      <c r="BLM33" s="236"/>
      <c r="BLN33" s="235"/>
      <c r="BLO33" s="236"/>
      <c r="BLP33" s="236"/>
      <c r="BLQ33" s="235"/>
      <c r="BLR33" s="236"/>
      <c r="BLS33" s="236"/>
      <c r="BLT33" s="235"/>
      <c r="BLU33" s="236"/>
      <c r="BLV33" s="236"/>
      <c r="BLW33" s="235"/>
      <c r="BLX33" s="236"/>
      <c r="BLY33" s="236"/>
      <c r="BLZ33" s="235"/>
      <c r="BMA33" s="236"/>
      <c r="BMB33" s="236"/>
      <c r="BMC33" s="235"/>
      <c r="BMD33" s="236"/>
      <c r="BME33" s="236"/>
      <c r="BMF33" s="235"/>
      <c r="BMG33" s="236"/>
      <c r="BMH33" s="236"/>
      <c r="BMI33" s="235"/>
      <c r="BMJ33" s="236"/>
      <c r="BMK33" s="236"/>
      <c r="BML33" s="235"/>
      <c r="BMM33" s="236"/>
      <c r="BMN33" s="236"/>
      <c r="BMO33" s="235"/>
      <c r="BMP33" s="236"/>
      <c r="BMQ33" s="236"/>
      <c r="BMR33" s="235"/>
      <c r="BMS33" s="236"/>
      <c r="BMT33" s="236"/>
      <c r="BMU33" s="235"/>
      <c r="BMV33" s="236"/>
      <c r="BMW33" s="236"/>
      <c r="BMX33" s="235"/>
      <c r="BMY33" s="236"/>
      <c r="BMZ33" s="236"/>
      <c r="BNA33" s="235"/>
      <c r="BNB33" s="236"/>
      <c r="BNC33" s="236"/>
      <c r="BND33" s="235"/>
      <c r="BNE33" s="236"/>
      <c r="BNF33" s="236"/>
      <c r="BNG33" s="235"/>
      <c r="BNH33" s="236"/>
      <c r="BNI33" s="236"/>
      <c r="BNJ33" s="235"/>
      <c r="BNK33" s="236"/>
      <c r="BNL33" s="236"/>
      <c r="BNM33" s="235"/>
      <c r="BNN33" s="236"/>
      <c r="BNO33" s="236"/>
      <c r="BNP33" s="235"/>
      <c r="BNQ33" s="236"/>
      <c r="BNR33" s="236"/>
      <c r="BNS33" s="235"/>
      <c r="BNT33" s="236"/>
      <c r="BNU33" s="236"/>
      <c r="BNV33" s="235"/>
      <c r="BNW33" s="236"/>
      <c r="BNX33" s="236"/>
      <c r="BNY33" s="235"/>
      <c r="BNZ33" s="236"/>
      <c r="BOA33" s="236"/>
      <c r="BOB33" s="235"/>
      <c r="BOC33" s="236"/>
      <c r="BOD33" s="236"/>
      <c r="BOE33" s="235"/>
      <c r="BOF33" s="236"/>
      <c r="BOG33" s="236"/>
      <c r="BOH33" s="235"/>
      <c r="BOI33" s="236"/>
      <c r="BOJ33" s="236"/>
      <c r="BOK33" s="235"/>
      <c r="BOL33" s="236"/>
      <c r="BOM33" s="236"/>
      <c r="BON33" s="235"/>
      <c r="BOO33" s="236"/>
      <c r="BOP33" s="236"/>
      <c r="BOQ33" s="235"/>
      <c r="BOR33" s="236"/>
      <c r="BOS33" s="236"/>
      <c r="BOT33" s="235"/>
      <c r="BOU33" s="236"/>
      <c r="BOV33" s="236"/>
      <c r="BOW33" s="235"/>
      <c r="BOX33" s="236"/>
      <c r="BOY33" s="236"/>
      <c r="BOZ33" s="235"/>
      <c r="BPA33" s="236"/>
      <c r="BPB33" s="236"/>
      <c r="BPC33" s="235"/>
      <c r="BPD33" s="236"/>
      <c r="BPE33" s="236"/>
      <c r="BPF33" s="235"/>
      <c r="BPG33" s="236"/>
      <c r="BPH33" s="236"/>
      <c r="BPI33" s="235"/>
      <c r="BPJ33" s="236"/>
      <c r="BPK33" s="236"/>
      <c r="BPL33" s="235"/>
      <c r="BPM33" s="236"/>
      <c r="BPN33" s="236"/>
      <c r="BPO33" s="235"/>
      <c r="BPP33" s="236"/>
      <c r="BPQ33" s="236"/>
      <c r="BPR33" s="235"/>
      <c r="BPS33" s="236"/>
      <c r="BPT33" s="236"/>
      <c r="BPU33" s="235"/>
      <c r="BPV33" s="236"/>
      <c r="BPW33" s="236"/>
      <c r="BPX33" s="235"/>
      <c r="BPY33" s="236"/>
      <c r="BPZ33" s="236"/>
      <c r="BQA33" s="235"/>
      <c r="BQB33" s="236"/>
      <c r="BQC33" s="236"/>
      <c r="BQD33" s="235"/>
      <c r="BQE33" s="236"/>
      <c r="BQF33" s="236"/>
      <c r="BQG33" s="235"/>
      <c r="BQH33" s="236"/>
      <c r="BQI33" s="236"/>
      <c r="BQJ33" s="235"/>
      <c r="BQK33" s="236"/>
      <c r="BQL33" s="236"/>
      <c r="BQM33" s="235"/>
      <c r="BQN33" s="236"/>
      <c r="BQO33" s="236"/>
      <c r="BQP33" s="235"/>
      <c r="BQQ33" s="236"/>
      <c r="BQR33" s="236"/>
      <c r="BQS33" s="235"/>
      <c r="BQT33" s="236"/>
      <c r="BQU33" s="236"/>
      <c r="BQV33" s="235"/>
      <c r="BQW33" s="236"/>
      <c r="BQX33" s="236"/>
      <c r="BQY33" s="235"/>
      <c r="BQZ33" s="236"/>
      <c r="BRA33" s="236"/>
      <c r="BRB33" s="235"/>
      <c r="BRC33" s="236"/>
      <c r="BRD33" s="236"/>
      <c r="BRE33" s="235"/>
      <c r="BRF33" s="236"/>
      <c r="BRG33" s="236"/>
      <c r="BRH33" s="235"/>
      <c r="BRI33" s="236"/>
      <c r="BRJ33" s="236"/>
      <c r="BRK33" s="235"/>
      <c r="BRL33" s="236"/>
      <c r="BRM33" s="236"/>
      <c r="BRN33" s="235"/>
      <c r="BRO33" s="236"/>
      <c r="BRP33" s="236"/>
      <c r="BRQ33" s="235"/>
      <c r="BRR33" s="236"/>
      <c r="BRS33" s="236"/>
      <c r="BRT33" s="235"/>
      <c r="BRU33" s="236"/>
      <c r="BRV33" s="236"/>
      <c r="BRW33" s="235"/>
      <c r="BRX33" s="236"/>
      <c r="BRY33" s="236"/>
      <c r="BRZ33" s="235"/>
      <c r="BSA33" s="236"/>
      <c r="BSB33" s="236"/>
      <c r="BSC33" s="235"/>
      <c r="BSD33" s="236"/>
      <c r="BSE33" s="236"/>
      <c r="BSF33" s="235"/>
      <c r="BSG33" s="236"/>
      <c r="BSH33" s="236"/>
      <c r="BSI33" s="235"/>
      <c r="BSJ33" s="236"/>
      <c r="BSK33" s="236"/>
      <c r="BSL33" s="235"/>
      <c r="BSM33" s="236"/>
      <c r="BSN33" s="236"/>
      <c r="BSO33" s="235"/>
      <c r="BSP33" s="236"/>
      <c r="BSQ33" s="236"/>
      <c r="BSR33" s="235"/>
      <c r="BSS33" s="236"/>
      <c r="BST33" s="236"/>
      <c r="BSU33" s="235"/>
      <c r="BSV33" s="236"/>
      <c r="BSW33" s="236"/>
      <c r="BSX33" s="235"/>
      <c r="BSY33" s="236"/>
      <c r="BSZ33" s="236"/>
      <c r="BTA33" s="235"/>
      <c r="BTB33" s="236"/>
      <c r="BTC33" s="236"/>
      <c r="BTD33" s="235"/>
      <c r="BTE33" s="236"/>
      <c r="BTF33" s="236"/>
      <c r="BTG33" s="235"/>
      <c r="BTH33" s="236"/>
      <c r="BTI33" s="236"/>
      <c r="BTJ33" s="235"/>
      <c r="BTK33" s="236"/>
      <c r="BTL33" s="236"/>
      <c r="BTM33" s="235"/>
      <c r="BTN33" s="236"/>
      <c r="BTO33" s="236"/>
      <c r="BTP33" s="235"/>
      <c r="BTQ33" s="236"/>
      <c r="BTR33" s="236"/>
      <c r="BTS33" s="235"/>
      <c r="BTT33" s="236"/>
      <c r="BTU33" s="236"/>
      <c r="BTV33" s="235"/>
      <c r="BTW33" s="236"/>
      <c r="BTX33" s="236"/>
      <c r="BTY33" s="235"/>
      <c r="BTZ33" s="236"/>
      <c r="BUA33" s="236"/>
      <c r="BUB33" s="235"/>
      <c r="BUC33" s="236"/>
      <c r="BUD33" s="236"/>
      <c r="BUE33" s="235"/>
      <c r="BUF33" s="236"/>
      <c r="BUG33" s="236"/>
      <c r="BUH33" s="235"/>
      <c r="BUI33" s="236"/>
      <c r="BUJ33" s="236"/>
      <c r="BUK33" s="235"/>
      <c r="BUL33" s="236"/>
      <c r="BUM33" s="236"/>
      <c r="BUN33" s="235"/>
      <c r="BUO33" s="236"/>
      <c r="BUP33" s="236"/>
      <c r="BUQ33" s="235"/>
      <c r="BUR33" s="236"/>
      <c r="BUS33" s="236"/>
      <c r="BUT33" s="235"/>
      <c r="BUU33" s="236"/>
      <c r="BUV33" s="236"/>
      <c r="BUW33" s="235"/>
      <c r="BUX33" s="236"/>
      <c r="BUY33" s="236"/>
      <c r="BUZ33" s="235"/>
      <c r="BVA33" s="236"/>
      <c r="BVB33" s="236"/>
      <c r="BVC33" s="235"/>
      <c r="BVD33" s="236"/>
      <c r="BVE33" s="236"/>
      <c r="BVF33" s="235"/>
      <c r="BVG33" s="236"/>
      <c r="BVH33" s="236"/>
      <c r="BVI33" s="235"/>
      <c r="BVJ33" s="236"/>
      <c r="BVK33" s="236"/>
      <c r="BVL33" s="235"/>
      <c r="BVM33" s="236"/>
      <c r="BVN33" s="236"/>
      <c r="BVO33" s="235"/>
      <c r="BVP33" s="236"/>
      <c r="BVQ33" s="236"/>
      <c r="BVR33" s="235"/>
      <c r="BVS33" s="236"/>
      <c r="BVT33" s="236"/>
      <c r="BVU33" s="235"/>
      <c r="BVV33" s="236"/>
      <c r="BVW33" s="236"/>
      <c r="BVX33" s="235"/>
      <c r="BVY33" s="236"/>
      <c r="BVZ33" s="236"/>
      <c r="BWA33" s="235"/>
      <c r="BWB33" s="236"/>
      <c r="BWC33" s="236"/>
      <c r="BWD33" s="235"/>
      <c r="BWE33" s="236"/>
      <c r="BWF33" s="236"/>
      <c r="BWG33" s="235"/>
      <c r="BWH33" s="236"/>
      <c r="BWI33" s="236"/>
      <c r="BWJ33" s="235"/>
      <c r="BWK33" s="236"/>
      <c r="BWL33" s="236"/>
      <c r="BWM33" s="235"/>
      <c r="BWN33" s="236"/>
      <c r="BWO33" s="236"/>
      <c r="BWP33" s="235"/>
      <c r="BWQ33" s="236"/>
      <c r="BWR33" s="236"/>
      <c r="BWS33" s="235"/>
      <c r="BWT33" s="236"/>
      <c r="BWU33" s="236"/>
      <c r="BWV33" s="235"/>
      <c r="BWW33" s="236"/>
      <c r="BWX33" s="236"/>
      <c r="BWY33" s="235"/>
      <c r="BWZ33" s="236"/>
      <c r="BXA33" s="236"/>
      <c r="BXB33" s="235"/>
      <c r="BXC33" s="236"/>
      <c r="BXD33" s="236"/>
      <c r="BXE33" s="235"/>
      <c r="BXF33" s="236"/>
      <c r="BXG33" s="236"/>
      <c r="BXH33" s="235"/>
      <c r="BXI33" s="236"/>
      <c r="BXJ33" s="236"/>
      <c r="BXK33" s="235"/>
      <c r="BXL33" s="236"/>
      <c r="BXM33" s="236"/>
      <c r="BXN33" s="235"/>
      <c r="BXO33" s="236"/>
      <c r="BXP33" s="236"/>
      <c r="BXQ33" s="235"/>
      <c r="BXR33" s="236"/>
      <c r="BXS33" s="236"/>
      <c r="BXT33" s="235"/>
      <c r="BXU33" s="236"/>
      <c r="BXV33" s="236"/>
      <c r="BXW33" s="235"/>
      <c r="BXX33" s="236"/>
      <c r="BXY33" s="236"/>
      <c r="BXZ33" s="235"/>
      <c r="BYA33" s="236"/>
      <c r="BYB33" s="236"/>
      <c r="BYC33" s="235"/>
      <c r="BYD33" s="236"/>
      <c r="BYE33" s="236"/>
      <c r="BYF33" s="235"/>
      <c r="BYG33" s="236"/>
      <c r="BYH33" s="236"/>
      <c r="BYI33" s="235"/>
      <c r="BYJ33" s="236"/>
      <c r="BYK33" s="236"/>
      <c r="BYL33" s="235"/>
      <c r="BYM33" s="236"/>
      <c r="BYN33" s="236"/>
      <c r="BYO33" s="235"/>
      <c r="BYP33" s="236"/>
      <c r="BYQ33" s="236"/>
      <c r="BYR33" s="235"/>
      <c r="BYS33" s="236"/>
      <c r="BYT33" s="236"/>
      <c r="BYU33" s="235"/>
      <c r="BYV33" s="236"/>
      <c r="BYW33" s="236"/>
      <c r="BYX33" s="235"/>
      <c r="BYY33" s="236"/>
      <c r="BYZ33" s="236"/>
      <c r="BZA33" s="235"/>
      <c r="BZB33" s="236"/>
      <c r="BZC33" s="236"/>
      <c r="BZD33" s="235"/>
      <c r="BZE33" s="236"/>
      <c r="BZF33" s="236"/>
      <c r="BZG33" s="235"/>
      <c r="BZH33" s="236"/>
      <c r="BZI33" s="236"/>
      <c r="BZJ33" s="235"/>
      <c r="BZK33" s="236"/>
      <c r="BZL33" s="236"/>
      <c r="BZM33" s="235"/>
      <c r="BZN33" s="236"/>
      <c r="BZO33" s="236"/>
      <c r="BZP33" s="235"/>
      <c r="BZQ33" s="236"/>
      <c r="BZR33" s="236"/>
      <c r="BZS33" s="235"/>
      <c r="BZT33" s="236"/>
      <c r="BZU33" s="236"/>
      <c r="BZV33" s="235"/>
      <c r="BZW33" s="236"/>
      <c r="BZX33" s="236"/>
      <c r="BZY33" s="235"/>
      <c r="BZZ33" s="236"/>
      <c r="CAA33" s="236"/>
      <c r="CAB33" s="235"/>
      <c r="CAC33" s="236"/>
      <c r="CAD33" s="236"/>
      <c r="CAE33" s="235"/>
      <c r="CAF33" s="236"/>
      <c r="CAG33" s="236"/>
      <c r="CAH33" s="235"/>
      <c r="CAI33" s="236"/>
      <c r="CAJ33" s="236"/>
      <c r="CAK33" s="235"/>
      <c r="CAL33" s="236"/>
      <c r="CAM33" s="236"/>
      <c r="CAN33" s="235"/>
      <c r="CAO33" s="236"/>
      <c r="CAP33" s="236"/>
      <c r="CAQ33" s="235"/>
      <c r="CAR33" s="236"/>
      <c r="CAS33" s="236"/>
      <c r="CAT33" s="235"/>
      <c r="CAU33" s="236"/>
      <c r="CAV33" s="236"/>
      <c r="CAW33" s="235"/>
      <c r="CAX33" s="236"/>
      <c r="CAY33" s="236"/>
      <c r="CAZ33" s="235"/>
      <c r="CBA33" s="236"/>
      <c r="CBB33" s="236"/>
      <c r="CBC33" s="235"/>
      <c r="CBD33" s="236"/>
      <c r="CBE33" s="236"/>
      <c r="CBF33" s="235"/>
      <c r="CBG33" s="236"/>
      <c r="CBH33" s="236"/>
      <c r="CBI33" s="235"/>
      <c r="CBJ33" s="236"/>
      <c r="CBK33" s="236"/>
      <c r="CBL33" s="235"/>
      <c r="CBM33" s="236"/>
      <c r="CBN33" s="236"/>
      <c r="CBO33" s="235"/>
      <c r="CBP33" s="236"/>
      <c r="CBQ33" s="236"/>
      <c r="CBR33" s="235"/>
      <c r="CBS33" s="236"/>
      <c r="CBT33" s="236"/>
      <c r="CBU33" s="235"/>
      <c r="CBV33" s="236"/>
      <c r="CBW33" s="236"/>
      <c r="CBX33" s="235"/>
      <c r="CBY33" s="236"/>
      <c r="CBZ33" s="236"/>
      <c r="CCA33" s="235"/>
      <c r="CCB33" s="236"/>
      <c r="CCC33" s="236"/>
      <c r="CCD33" s="235"/>
      <c r="CCE33" s="236"/>
      <c r="CCF33" s="236"/>
      <c r="CCG33" s="235"/>
      <c r="CCH33" s="236"/>
      <c r="CCI33" s="236"/>
      <c r="CCJ33" s="235"/>
      <c r="CCK33" s="236"/>
      <c r="CCL33" s="236"/>
      <c r="CCM33" s="235"/>
      <c r="CCN33" s="236"/>
      <c r="CCO33" s="236"/>
      <c r="CCP33" s="235"/>
      <c r="CCQ33" s="236"/>
      <c r="CCR33" s="236"/>
      <c r="CCS33" s="235"/>
      <c r="CCT33" s="236"/>
      <c r="CCU33" s="236"/>
      <c r="CCV33" s="235"/>
      <c r="CCW33" s="236"/>
      <c r="CCX33" s="236"/>
      <c r="CCY33" s="235"/>
      <c r="CCZ33" s="236"/>
      <c r="CDA33" s="236"/>
      <c r="CDB33" s="235"/>
      <c r="CDC33" s="236"/>
      <c r="CDD33" s="236"/>
      <c r="CDE33" s="235"/>
      <c r="CDF33" s="236"/>
      <c r="CDG33" s="236"/>
      <c r="CDH33" s="235"/>
      <c r="CDI33" s="236"/>
      <c r="CDJ33" s="236"/>
      <c r="CDK33" s="235"/>
      <c r="CDL33" s="236"/>
      <c r="CDM33" s="236"/>
      <c r="CDN33" s="235"/>
      <c r="CDO33" s="236"/>
      <c r="CDP33" s="236"/>
      <c r="CDQ33" s="235"/>
      <c r="CDR33" s="236"/>
      <c r="CDS33" s="236"/>
      <c r="CDT33" s="235"/>
      <c r="CDU33" s="236"/>
      <c r="CDV33" s="236"/>
      <c r="CDW33" s="235"/>
      <c r="CDX33" s="236"/>
      <c r="CDY33" s="236"/>
      <c r="CDZ33" s="235"/>
      <c r="CEA33" s="236"/>
      <c r="CEB33" s="236"/>
      <c r="CEC33" s="235"/>
      <c r="CED33" s="236"/>
      <c r="CEE33" s="236"/>
      <c r="CEF33" s="235"/>
      <c r="CEG33" s="236"/>
      <c r="CEH33" s="236"/>
      <c r="CEI33" s="235"/>
      <c r="CEJ33" s="236"/>
      <c r="CEK33" s="236"/>
      <c r="CEL33" s="235"/>
      <c r="CEM33" s="236"/>
      <c r="CEN33" s="236"/>
      <c r="CEO33" s="235"/>
      <c r="CEP33" s="236"/>
      <c r="CEQ33" s="236"/>
      <c r="CER33" s="235"/>
      <c r="CES33" s="236"/>
      <c r="CET33" s="236"/>
      <c r="CEU33" s="235"/>
      <c r="CEV33" s="236"/>
      <c r="CEW33" s="236"/>
      <c r="CEX33" s="235"/>
      <c r="CEY33" s="236"/>
      <c r="CEZ33" s="236"/>
      <c r="CFA33" s="235"/>
      <c r="CFB33" s="236"/>
      <c r="CFC33" s="236"/>
      <c r="CFD33" s="235"/>
      <c r="CFE33" s="236"/>
      <c r="CFF33" s="236"/>
      <c r="CFG33" s="235"/>
      <c r="CFH33" s="236"/>
      <c r="CFI33" s="236"/>
      <c r="CFJ33" s="235"/>
      <c r="CFK33" s="236"/>
      <c r="CFL33" s="236"/>
      <c r="CFM33" s="235"/>
      <c r="CFN33" s="236"/>
      <c r="CFO33" s="236"/>
      <c r="CFP33" s="235"/>
      <c r="CFQ33" s="236"/>
      <c r="CFR33" s="236"/>
      <c r="CFS33" s="235"/>
      <c r="CFT33" s="236"/>
      <c r="CFU33" s="236"/>
      <c r="CFV33" s="235"/>
      <c r="CFW33" s="236"/>
      <c r="CFX33" s="236"/>
      <c r="CFY33" s="235"/>
      <c r="CFZ33" s="236"/>
      <c r="CGA33" s="236"/>
      <c r="CGB33" s="235"/>
      <c r="CGC33" s="236"/>
      <c r="CGD33" s="236"/>
      <c r="CGE33" s="235"/>
      <c r="CGF33" s="236"/>
      <c r="CGG33" s="236"/>
      <c r="CGH33" s="235"/>
      <c r="CGI33" s="236"/>
      <c r="CGJ33" s="236"/>
      <c r="CGK33" s="235"/>
      <c r="CGL33" s="236"/>
      <c r="CGM33" s="236"/>
      <c r="CGN33" s="235"/>
      <c r="CGO33" s="236"/>
      <c r="CGP33" s="236"/>
      <c r="CGQ33" s="235"/>
      <c r="CGR33" s="236"/>
      <c r="CGS33" s="236"/>
      <c r="CGT33" s="235"/>
      <c r="CGU33" s="236"/>
      <c r="CGV33" s="236"/>
      <c r="CGW33" s="235"/>
      <c r="CGX33" s="236"/>
      <c r="CGY33" s="236"/>
      <c r="CGZ33" s="235"/>
      <c r="CHA33" s="236"/>
      <c r="CHB33" s="236"/>
      <c r="CHC33" s="235"/>
      <c r="CHD33" s="236"/>
      <c r="CHE33" s="236"/>
      <c r="CHF33" s="235"/>
      <c r="CHG33" s="236"/>
      <c r="CHH33" s="236"/>
      <c r="CHI33" s="235"/>
      <c r="CHJ33" s="236"/>
      <c r="CHK33" s="236"/>
      <c r="CHL33" s="235"/>
      <c r="CHM33" s="236"/>
      <c r="CHN33" s="236"/>
      <c r="CHO33" s="235"/>
      <c r="CHP33" s="236"/>
      <c r="CHQ33" s="236"/>
      <c r="CHR33" s="235"/>
      <c r="CHS33" s="236"/>
      <c r="CHT33" s="236"/>
      <c r="CHU33" s="235"/>
      <c r="CHV33" s="236"/>
      <c r="CHW33" s="236"/>
      <c r="CHX33" s="235"/>
      <c r="CHY33" s="236"/>
      <c r="CHZ33" s="236"/>
      <c r="CIA33" s="235"/>
      <c r="CIB33" s="236"/>
      <c r="CIC33" s="236"/>
      <c r="CID33" s="235"/>
      <c r="CIE33" s="236"/>
      <c r="CIF33" s="236"/>
      <c r="CIG33" s="235"/>
      <c r="CIH33" s="236"/>
      <c r="CII33" s="236"/>
      <c r="CIJ33" s="235"/>
      <c r="CIK33" s="236"/>
      <c r="CIL33" s="236"/>
      <c r="CIM33" s="235"/>
      <c r="CIN33" s="236"/>
      <c r="CIO33" s="236"/>
      <c r="CIP33" s="235"/>
      <c r="CIQ33" s="236"/>
      <c r="CIR33" s="236"/>
      <c r="CIS33" s="235"/>
      <c r="CIT33" s="236"/>
      <c r="CIU33" s="236"/>
      <c r="CIV33" s="235"/>
      <c r="CIW33" s="236"/>
      <c r="CIX33" s="236"/>
      <c r="CIY33" s="235"/>
      <c r="CIZ33" s="236"/>
      <c r="CJA33" s="236"/>
      <c r="CJB33" s="235"/>
      <c r="CJC33" s="236"/>
      <c r="CJD33" s="236"/>
      <c r="CJE33" s="235"/>
      <c r="CJF33" s="236"/>
      <c r="CJG33" s="236"/>
      <c r="CJH33" s="235"/>
      <c r="CJI33" s="236"/>
      <c r="CJJ33" s="236"/>
      <c r="CJK33" s="235"/>
      <c r="CJL33" s="236"/>
      <c r="CJM33" s="236"/>
      <c r="CJN33" s="235"/>
      <c r="CJO33" s="236"/>
      <c r="CJP33" s="236"/>
      <c r="CJQ33" s="235"/>
      <c r="CJR33" s="236"/>
      <c r="CJS33" s="236"/>
      <c r="CJT33" s="235"/>
      <c r="CJU33" s="236"/>
      <c r="CJV33" s="236"/>
      <c r="CJW33" s="235"/>
      <c r="CJX33" s="236"/>
      <c r="CJY33" s="236"/>
      <c r="CJZ33" s="235"/>
      <c r="CKA33" s="236"/>
      <c r="CKB33" s="236"/>
      <c r="CKC33" s="235"/>
      <c r="CKD33" s="236"/>
      <c r="CKE33" s="236"/>
      <c r="CKF33" s="235"/>
      <c r="CKG33" s="236"/>
      <c r="CKH33" s="236"/>
      <c r="CKI33" s="235"/>
      <c r="CKJ33" s="236"/>
      <c r="CKK33" s="236"/>
      <c r="CKL33" s="235"/>
      <c r="CKM33" s="236"/>
      <c r="CKN33" s="236"/>
      <c r="CKO33" s="235"/>
      <c r="CKP33" s="236"/>
      <c r="CKQ33" s="236"/>
      <c r="CKR33" s="235"/>
      <c r="CKS33" s="236"/>
      <c r="CKT33" s="236"/>
      <c r="CKU33" s="235"/>
      <c r="CKV33" s="236"/>
      <c r="CKW33" s="236"/>
      <c r="CKX33" s="235"/>
      <c r="CKY33" s="236"/>
      <c r="CKZ33" s="236"/>
      <c r="CLA33" s="235"/>
      <c r="CLB33" s="236"/>
      <c r="CLC33" s="236"/>
      <c r="CLD33" s="235"/>
      <c r="CLE33" s="236"/>
      <c r="CLF33" s="236"/>
      <c r="CLG33" s="235"/>
      <c r="CLH33" s="236"/>
      <c r="CLI33" s="236"/>
      <c r="CLJ33" s="235"/>
      <c r="CLK33" s="236"/>
      <c r="CLL33" s="236"/>
      <c r="CLM33" s="235"/>
      <c r="CLN33" s="236"/>
      <c r="CLO33" s="236"/>
      <c r="CLP33" s="235"/>
      <c r="CLQ33" s="236"/>
      <c r="CLR33" s="236"/>
      <c r="CLS33" s="235"/>
      <c r="CLT33" s="236"/>
      <c r="CLU33" s="236"/>
      <c r="CLV33" s="235"/>
      <c r="CLW33" s="236"/>
      <c r="CLX33" s="236"/>
      <c r="CLY33" s="235"/>
      <c r="CLZ33" s="236"/>
      <c r="CMA33" s="236"/>
      <c r="CMB33" s="235"/>
      <c r="CMC33" s="236"/>
      <c r="CMD33" s="236"/>
      <c r="CME33" s="235"/>
      <c r="CMF33" s="236"/>
      <c r="CMG33" s="236"/>
      <c r="CMH33" s="235"/>
      <c r="CMI33" s="236"/>
      <c r="CMJ33" s="236"/>
      <c r="CMK33" s="235"/>
      <c r="CML33" s="236"/>
      <c r="CMM33" s="236"/>
      <c r="CMN33" s="235"/>
      <c r="CMO33" s="236"/>
      <c r="CMP33" s="236"/>
      <c r="CMQ33" s="235"/>
      <c r="CMR33" s="236"/>
      <c r="CMS33" s="236"/>
      <c r="CMT33" s="235"/>
      <c r="CMU33" s="236"/>
      <c r="CMV33" s="236"/>
      <c r="CMW33" s="235"/>
      <c r="CMX33" s="236"/>
      <c r="CMY33" s="236"/>
      <c r="CMZ33" s="235"/>
      <c r="CNA33" s="236"/>
      <c r="CNB33" s="236"/>
      <c r="CNC33" s="235"/>
      <c r="CND33" s="236"/>
      <c r="CNE33" s="236"/>
      <c r="CNF33" s="235"/>
      <c r="CNG33" s="236"/>
      <c r="CNH33" s="236"/>
      <c r="CNI33" s="235"/>
      <c r="CNJ33" s="236"/>
      <c r="CNK33" s="236"/>
      <c r="CNL33" s="235"/>
      <c r="CNM33" s="236"/>
      <c r="CNN33" s="236"/>
      <c r="CNO33" s="235"/>
      <c r="CNP33" s="236"/>
      <c r="CNQ33" s="236"/>
      <c r="CNR33" s="235"/>
      <c r="CNS33" s="236"/>
      <c r="CNT33" s="236"/>
      <c r="CNU33" s="235"/>
      <c r="CNV33" s="236"/>
      <c r="CNW33" s="236"/>
      <c r="CNX33" s="235"/>
      <c r="CNY33" s="236"/>
      <c r="CNZ33" s="236"/>
      <c r="COA33" s="235"/>
      <c r="COB33" s="236"/>
      <c r="COC33" s="236"/>
      <c r="COD33" s="235"/>
      <c r="COE33" s="236"/>
      <c r="COF33" s="236"/>
      <c r="COG33" s="235"/>
      <c r="COH33" s="236"/>
      <c r="COI33" s="236"/>
      <c r="COJ33" s="235"/>
      <c r="COK33" s="236"/>
      <c r="COL33" s="236"/>
      <c r="COM33" s="235"/>
      <c r="CON33" s="236"/>
      <c r="COO33" s="236"/>
      <c r="COP33" s="235"/>
      <c r="COQ33" s="236"/>
      <c r="COR33" s="236"/>
      <c r="COS33" s="235"/>
      <c r="COT33" s="236"/>
      <c r="COU33" s="236"/>
      <c r="COV33" s="235"/>
      <c r="COW33" s="236"/>
      <c r="COX33" s="236"/>
      <c r="COY33" s="235"/>
      <c r="COZ33" s="236"/>
      <c r="CPA33" s="236"/>
      <c r="CPB33" s="235"/>
      <c r="CPC33" s="236"/>
      <c r="CPD33" s="236"/>
      <c r="CPE33" s="235"/>
      <c r="CPF33" s="236"/>
      <c r="CPG33" s="236"/>
      <c r="CPH33" s="235"/>
      <c r="CPI33" s="236"/>
      <c r="CPJ33" s="236"/>
      <c r="CPK33" s="235"/>
      <c r="CPL33" s="236"/>
      <c r="CPM33" s="236"/>
      <c r="CPN33" s="235"/>
      <c r="CPO33" s="236"/>
      <c r="CPP33" s="236"/>
      <c r="CPQ33" s="235"/>
      <c r="CPR33" s="236"/>
      <c r="CPS33" s="236"/>
      <c r="CPT33" s="235"/>
      <c r="CPU33" s="236"/>
      <c r="CPV33" s="236"/>
      <c r="CPW33" s="235"/>
      <c r="CPX33" s="236"/>
      <c r="CPY33" s="236"/>
      <c r="CPZ33" s="235"/>
      <c r="CQA33" s="236"/>
      <c r="CQB33" s="236"/>
      <c r="CQC33" s="235"/>
      <c r="CQD33" s="236"/>
      <c r="CQE33" s="236"/>
      <c r="CQF33" s="235"/>
      <c r="CQG33" s="236"/>
      <c r="CQH33" s="236"/>
      <c r="CQI33" s="235"/>
      <c r="CQJ33" s="236"/>
      <c r="CQK33" s="236"/>
      <c r="CQL33" s="235"/>
      <c r="CQM33" s="236"/>
      <c r="CQN33" s="236"/>
      <c r="CQO33" s="235"/>
      <c r="CQP33" s="236"/>
      <c r="CQQ33" s="236"/>
      <c r="CQR33" s="235"/>
      <c r="CQS33" s="236"/>
      <c r="CQT33" s="236"/>
      <c r="CQU33" s="235"/>
      <c r="CQV33" s="236"/>
      <c r="CQW33" s="236"/>
      <c r="CQX33" s="235"/>
      <c r="CQY33" s="236"/>
      <c r="CQZ33" s="236"/>
      <c r="CRA33" s="235"/>
      <c r="CRB33" s="236"/>
      <c r="CRC33" s="236"/>
      <c r="CRD33" s="235"/>
      <c r="CRE33" s="236"/>
      <c r="CRF33" s="236"/>
      <c r="CRG33" s="235"/>
      <c r="CRH33" s="236"/>
      <c r="CRI33" s="236"/>
      <c r="CRJ33" s="235"/>
      <c r="CRK33" s="236"/>
      <c r="CRL33" s="236"/>
      <c r="CRM33" s="235"/>
      <c r="CRN33" s="236"/>
      <c r="CRO33" s="236"/>
      <c r="CRP33" s="235"/>
      <c r="CRQ33" s="236"/>
      <c r="CRR33" s="236"/>
      <c r="CRS33" s="235"/>
      <c r="CRT33" s="236"/>
      <c r="CRU33" s="236"/>
      <c r="CRV33" s="235"/>
      <c r="CRW33" s="236"/>
      <c r="CRX33" s="236"/>
      <c r="CRY33" s="235"/>
      <c r="CRZ33" s="236"/>
      <c r="CSA33" s="236"/>
      <c r="CSB33" s="235"/>
      <c r="CSC33" s="236"/>
      <c r="CSD33" s="236"/>
      <c r="CSE33" s="235"/>
      <c r="CSF33" s="236"/>
      <c r="CSG33" s="236"/>
      <c r="CSH33" s="235"/>
      <c r="CSI33" s="236"/>
      <c r="CSJ33" s="236"/>
      <c r="CSK33" s="235"/>
      <c r="CSL33" s="236"/>
      <c r="CSM33" s="236"/>
      <c r="CSN33" s="235"/>
      <c r="CSO33" s="236"/>
      <c r="CSP33" s="236"/>
      <c r="CSQ33" s="235"/>
      <c r="CSR33" s="236"/>
      <c r="CSS33" s="236"/>
      <c r="CST33" s="235"/>
      <c r="CSU33" s="236"/>
      <c r="CSV33" s="236"/>
      <c r="CSW33" s="235"/>
      <c r="CSX33" s="236"/>
      <c r="CSY33" s="236"/>
      <c r="CSZ33" s="235"/>
      <c r="CTA33" s="236"/>
      <c r="CTB33" s="236"/>
      <c r="CTC33" s="235"/>
      <c r="CTD33" s="236"/>
      <c r="CTE33" s="236"/>
      <c r="CTF33" s="235"/>
      <c r="CTG33" s="236"/>
      <c r="CTH33" s="236"/>
      <c r="CTI33" s="235"/>
      <c r="CTJ33" s="236"/>
      <c r="CTK33" s="236"/>
      <c r="CTL33" s="235"/>
      <c r="CTM33" s="236"/>
      <c r="CTN33" s="236"/>
      <c r="CTO33" s="235"/>
      <c r="CTP33" s="236"/>
      <c r="CTQ33" s="236"/>
      <c r="CTR33" s="235"/>
      <c r="CTS33" s="236"/>
      <c r="CTT33" s="236"/>
      <c r="CTU33" s="235"/>
      <c r="CTV33" s="236"/>
      <c r="CTW33" s="236"/>
      <c r="CTX33" s="235"/>
      <c r="CTY33" s="236"/>
      <c r="CTZ33" s="236"/>
      <c r="CUA33" s="235"/>
      <c r="CUB33" s="236"/>
      <c r="CUC33" s="236"/>
      <c r="CUD33" s="235"/>
      <c r="CUE33" s="236"/>
      <c r="CUF33" s="236"/>
      <c r="CUG33" s="235"/>
      <c r="CUH33" s="236"/>
      <c r="CUI33" s="236"/>
      <c r="CUJ33" s="235"/>
      <c r="CUK33" s="236"/>
      <c r="CUL33" s="236"/>
      <c r="CUM33" s="235"/>
      <c r="CUN33" s="236"/>
      <c r="CUO33" s="236"/>
      <c r="CUP33" s="235"/>
      <c r="CUQ33" s="236"/>
      <c r="CUR33" s="236"/>
      <c r="CUS33" s="235"/>
      <c r="CUT33" s="236"/>
      <c r="CUU33" s="236"/>
      <c r="CUV33" s="235"/>
      <c r="CUW33" s="236"/>
      <c r="CUX33" s="236"/>
      <c r="CUY33" s="235"/>
      <c r="CUZ33" s="236"/>
      <c r="CVA33" s="236"/>
      <c r="CVB33" s="235"/>
      <c r="CVC33" s="236"/>
      <c r="CVD33" s="236"/>
      <c r="CVE33" s="235"/>
      <c r="CVF33" s="236"/>
      <c r="CVG33" s="236"/>
      <c r="CVH33" s="235"/>
      <c r="CVI33" s="236"/>
      <c r="CVJ33" s="236"/>
      <c r="CVK33" s="235"/>
      <c r="CVL33" s="236"/>
      <c r="CVM33" s="236"/>
      <c r="CVN33" s="235"/>
      <c r="CVO33" s="236"/>
      <c r="CVP33" s="236"/>
      <c r="CVQ33" s="235"/>
      <c r="CVR33" s="236"/>
      <c r="CVS33" s="236"/>
      <c r="CVT33" s="235"/>
      <c r="CVU33" s="236"/>
      <c r="CVV33" s="236"/>
      <c r="CVW33" s="235"/>
      <c r="CVX33" s="236"/>
      <c r="CVY33" s="236"/>
      <c r="CVZ33" s="235"/>
      <c r="CWA33" s="236"/>
      <c r="CWB33" s="236"/>
      <c r="CWC33" s="235"/>
      <c r="CWD33" s="236"/>
      <c r="CWE33" s="236"/>
      <c r="CWF33" s="235"/>
      <c r="CWG33" s="236"/>
      <c r="CWH33" s="236"/>
      <c r="CWI33" s="235"/>
      <c r="CWJ33" s="236"/>
      <c r="CWK33" s="236"/>
      <c r="CWL33" s="235"/>
      <c r="CWM33" s="236"/>
      <c r="CWN33" s="236"/>
      <c r="CWO33" s="235"/>
      <c r="CWP33" s="236"/>
      <c r="CWQ33" s="236"/>
      <c r="CWR33" s="235"/>
      <c r="CWS33" s="236"/>
      <c r="CWT33" s="236"/>
      <c r="CWU33" s="235"/>
      <c r="CWV33" s="236"/>
      <c r="CWW33" s="236"/>
      <c r="CWX33" s="235"/>
      <c r="CWY33" s="236"/>
      <c r="CWZ33" s="236"/>
      <c r="CXA33" s="235"/>
      <c r="CXB33" s="236"/>
      <c r="CXC33" s="236"/>
      <c r="CXD33" s="235"/>
      <c r="CXE33" s="236"/>
      <c r="CXF33" s="236"/>
      <c r="CXG33" s="235"/>
      <c r="CXH33" s="236"/>
      <c r="CXI33" s="236"/>
      <c r="CXJ33" s="235"/>
      <c r="CXK33" s="236"/>
      <c r="CXL33" s="236"/>
      <c r="CXM33" s="235"/>
      <c r="CXN33" s="236"/>
      <c r="CXO33" s="236"/>
      <c r="CXP33" s="235"/>
      <c r="CXQ33" s="236"/>
      <c r="CXR33" s="236"/>
      <c r="CXS33" s="235"/>
      <c r="CXT33" s="236"/>
      <c r="CXU33" s="236"/>
      <c r="CXV33" s="235"/>
      <c r="CXW33" s="236"/>
      <c r="CXX33" s="236"/>
      <c r="CXY33" s="235"/>
      <c r="CXZ33" s="236"/>
      <c r="CYA33" s="236"/>
      <c r="CYB33" s="235"/>
      <c r="CYC33" s="236"/>
      <c r="CYD33" s="236"/>
      <c r="CYE33" s="235"/>
      <c r="CYF33" s="236"/>
      <c r="CYG33" s="236"/>
      <c r="CYH33" s="235"/>
      <c r="CYI33" s="236"/>
      <c r="CYJ33" s="236"/>
      <c r="CYK33" s="235"/>
      <c r="CYL33" s="236"/>
      <c r="CYM33" s="236"/>
      <c r="CYN33" s="235"/>
      <c r="CYO33" s="236"/>
      <c r="CYP33" s="236"/>
      <c r="CYQ33" s="235"/>
      <c r="CYR33" s="236"/>
      <c r="CYS33" s="236"/>
      <c r="CYT33" s="235"/>
      <c r="CYU33" s="236"/>
      <c r="CYV33" s="236"/>
      <c r="CYW33" s="235"/>
      <c r="CYX33" s="236"/>
      <c r="CYY33" s="236"/>
      <c r="CYZ33" s="235"/>
      <c r="CZA33" s="236"/>
      <c r="CZB33" s="236"/>
      <c r="CZC33" s="235"/>
      <c r="CZD33" s="236"/>
      <c r="CZE33" s="236"/>
      <c r="CZF33" s="235"/>
      <c r="CZG33" s="236"/>
      <c r="CZH33" s="236"/>
      <c r="CZI33" s="235"/>
      <c r="CZJ33" s="236"/>
      <c r="CZK33" s="236"/>
      <c r="CZL33" s="235"/>
      <c r="CZM33" s="236"/>
      <c r="CZN33" s="236"/>
      <c r="CZO33" s="235"/>
      <c r="CZP33" s="236"/>
      <c r="CZQ33" s="236"/>
      <c r="CZR33" s="235"/>
      <c r="CZS33" s="236"/>
      <c r="CZT33" s="236"/>
      <c r="CZU33" s="235"/>
      <c r="CZV33" s="236"/>
      <c r="CZW33" s="236"/>
      <c r="CZX33" s="235"/>
      <c r="CZY33" s="236"/>
      <c r="CZZ33" s="236"/>
      <c r="DAA33" s="235"/>
      <c r="DAB33" s="236"/>
      <c r="DAC33" s="236"/>
      <c r="DAD33" s="235"/>
      <c r="DAE33" s="236"/>
      <c r="DAF33" s="236"/>
      <c r="DAG33" s="235"/>
      <c r="DAH33" s="236"/>
      <c r="DAI33" s="236"/>
      <c r="DAJ33" s="235"/>
      <c r="DAK33" s="236"/>
      <c r="DAL33" s="236"/>
      <c r="DAM33" s="235"/>
      <c r="DAN33" s="236"/>
      <c r="DAO33" s="236"/>
      <c r="DAP33" s="235"/>
      <c r="DAQ33" s="236"/>
      <c r="DAR33" s="236"/>
      <c r="DAS33" s="235"/>
      <c r="DAT33" s="236"/>
      <c r="DAU33" s="236"/>
      <c r="DAV33" s="235"/>
      <c r="DAW33" s="236"/>
      <c r="DAX33" s="236"/>
      <c r="DAY33" s="235"/>
      <c r="DAZ33" s="236"/>
      <c r="DBA33" s="236"/>
      <c r="DBB33" s="235"/>
      <c r="DBC33" s="236"/>
      <c r="DBD33" s="236"/>
      <c r="DBE33" s="235"/>
      <c r="DBF33" s="236"/>
      <c r="DBG33" s="236"/>
      <c r="DBH33" s="235"/>
      <c r="DBI33" s="236"/>
      <c r="DBJ33" s="236"/>
      <c r="DBK33" s="235"/>
      <c r="DBL33" s="236"/>
      <c r="DBM33" s="236"/>
      <c r="DBN33" s="235"/>
      <c r="DBO33" s="236"/>
      <c r="DBP33" s="236"/>
      <c r="DBQ33" s="235"/>
      <c r="DBR33" s="236"/>
      <c r="DBS33" s="236"/>
      <c r="DBT33" s="235"/>
      <c r="DBU33" s="236"/>
      <c r="DBV33" s="236"/>
      <c r="DBW33" s="235"/>
      <c r="DBX33" s="236"/>
      <c r="DBY33" s="236"/>
      <c r="DBZ33" s="235"/>
      <c r="DCA33" s="236"/>
      <c r="DCB33" s="236"/>
      <c r="DCC33" s="235"/>
      <c r="DCD33" s="236"/>
      <c r="DCE33" s="236"/>
      <c r="DCF33" s="235"/>
      <c r="DCG33" s="236"/>
      <c r="DCH33" s="236"/>
      <c r="DCI33" s="235"/>
      <c r="DCJ33" s="236"/>
      <c r="DCK33" s="236"/>
      <c r="DCL33" s="235"/>
      <c r="DCM33" s="236"/>
      <c r="DCN33" s="236"/>
      <c r="DCO33" s="235"/>
      <c r="DCP33" s="236"/>
      <c r="DCQ33" s="236"/>
      <c r="DCR33" s="235"/>
      <c r="DCS33" s="236"/>
      <c r="DCT33" s="236"/>
      <c r="DCU33" s="235"/>
      <c r="DCV33" s="236"/>
      <c r="DCW33" s="236"/>
      <c r="DCX33" s="235"/>
      <c r="DCY33" s="236"/>
      <c r="DCZ33" s="236"/>
      <c r="DDA33" s="235"/>
      <c r="DDB33" s="236"/>
      <c r="DDC33" s="236"/>
      <c r="DDD33" s="235"/>
      <c r="DDE33" s="236"/>
      <c r="DDF33" s="236"/>
      <c r="DDG33" s="235"/>
      <c r="DDH33" s="236"/>
      <c r="DDI33" s="236"/>
      <c r="DDJ33" s="235"/>
      <c r="DDK33" s="236"/>
      <c r="DDL33" s="236"/>
      <c r="DDM33" s="235"/>
      <c r="DDN33" s="236"/>
      <c r="DDO33" s="236"/>
      <c r="DDP33" s="235"/>
      <c r="DDQ33" s="236"/>
      <c r="DDR33" s="236"/>
      <c r="DDS33" s="235"/>
      <c r="DDT33" s="236"/>
      <c r="DDU33" s="236"/>
      <c r="DDV33" s="235"/>
      <c r="DDW33" s="236"/>
      <c r="DDX33" s="236"/>
      <c r="DDY33" s="235"/>
      <c r="DDZ33" s="236"/>
      <c r="DEA33" s="236"/>
      <c r="DEB33" s="235"/>
      <c r="DEC33" s="236"/>
      <c r="DED33" s="236"/>
      <c r="DEE33" s="235"/>
      <c r="DEF33" s="236"/>
      <c r="DEG33" s="236"/>
      <c r="DEH33" s="235"/>
      <c r="DEI33" s="236"/>
      <c r="DEJ33" s="236"/>
      <c r="DEK33" s="235"/>
      <c r="DEL33" s="236"/>
      <c r="DEM33" s="236"/>
      <c r="DEN33" s="235"/>
      <c r="DEO33" s="236"/>
      <c r="DEP33" s="236"/>
      <c r="DEQ33" s="235"/>
      <c r="DER33" s="236"/>
      <c r="DES33" s="236"/>
      <c r="DET33" s="235"/>
      <c r="DEU33" s="236"/>
      <c r="DEV33" s="236"/>
      <c r="DEW33" s="235"/>
      <c r="DEX33" s="236"/>
      <c r="DEY33" s="236"/>
      <c r="DEZ33" s="235"/>
      <c r="DFA33" s="236"/>
      <c r="DFB33" s="236"/>
      <c r="DFC33" s="235"/>
      <c r="DFD33" s="236"/>
      <c r="DFE33" s="236"/>
      <c r="DFF33" s="235"/>
      <c r="DFG33" s="236"/>
      <c r="DFH33" s="236"/>
      <c r="DFI33" s="235"/>
      <c r="DFJ33" s="236"/>
      <c r="DFK33" s="236"/>
      <c r="DFL33" s="235"/>
      <c r="DFM33" s="236"/>
      <c r="DFN33" s="236"/>
      <c r="DFO33" s="235"/>
      <c r="DFP33" s="236"/>
      <c r="DFQ33" s="236"/>
      <c r="DFR33" s="235"/>
      <c r="DFS33" s="236"/>
      <c r="DFT33" s="236"/>
      <c r="DFU33" s="235"/>
      <c r="DFV33" s="236"/>
      <c r="DFW33" s="236"/>
      <c r="DFX33" s="235"/>
      <c r="DFY33" s="236"/>
      <c r="DFZ33" s="236"/>
      <c r="DGA33" s="235"/>
      <c r="DGB33" s="236"/>
      <c r="DGC33" s="236"/>
      <c r="DGD33" s="235"/>
      <c r="DGE33" s="236"/>
      <c r="DGF33" s="236"/>
      <c r="DGG33" s="235"/>
      <c r="DGH33" s="236"/>
      <c r="DGI33" s="236"/>
      <c r="DGJ33" s="235"/>
      <c r="DGK33" s="236"/>
      <c r="DGL33" s="236"/>
      <c r="DGM33" s="235"/>
      <c r="DGN33" s="236"/>
      <c r="DGO33" s="236"/>
      <c r="DGP33" s="235"/>
      <c r="DGQ33" s="236"/>
      <c r="DGR33" s="236"/>
      <c r="DGS33" s="235"/>
      <c r="DGT33" s="236"/>
      <c r="DGU33" s="236"/>
      <c r="DGV33" s="235"/>
      <c r="DGW33" s="236"/>
      <c r="DGX33" s="236"/>
      <c r="DGY33" s="235"/>
      <c r="DGZ33" s="236"/>
      <c r="DHA33" s="236"/>
      <c r="DHB33" s="235"/>
      <c r="DHC33" s="236"/>
      <c r="DHD33" s="236"/>
      <c r="DHE33" s="235"/>
      <c r="DHF33" s="236"/>
      <c r="DHG33" s="236"/>
      <c r="DHH33" s="235"/>
      <c r="DHI33" s="236"/>
      <c r="DHJ33" s="236"/>
      <c r="DHK33" s="235"/>
      <c r="DHL33" s="236"/>
      <c r="DHM33" s="236"/>
      <c r="DHN33" s="235"/>
      <c r="DHO33" s="236"/>
      <c r="DHP33" s="236"/>
      <c r="DHQ33" s="235"/>
      <c r="DHR33" s="236"/>
      <c r="DHS33" s="236"/>
      <c r="DHT33" s="235"/>
      <c r="DHU33" s="236"/>
      <c r="DHV33" s="236"/>
      <c r="DHW33" s="235"/>
      <c r="DHX33" s="236"/>
      <c r="DHY33" s="236"/>
      <c r="DHZ33" s="235"/>
      <c r="DIA33" s="236"/>
      <c r="DIB33" s="236"/>
      <c r="DIC33" s="235"/>
      <c r="DID33" s="236"/>
      <c r="DIE33" s="236"/>
      <c r="DIF33" s="235"/>
      <c r="DIG33" s="236"/>
      <c r="DIH33" s="236"/>
      <c r="DII33" s="235"/>
      <c r="DIJ33" s="236"/>
      <c r="DIK33" s="236"/>
      <c r="DIL33" s="235"/>
      <c r="DIM33" s="236"/>
      <c r="DIN33" s="236"/>
      <c r="DIO33" s="235"/>
      <c r="DIP33" s="236"/>
      <c r="DIQ33" s="236"/>
      <c r="DIR33" s="235"/>
      <c r="DIS33" s="236"/>
      <c r="DIT33" s="236"/>
      <c r="DIU33" s="235"/>
      <c r="DIV33" s="236"/>
      <c r="DIW33" s="236"/>
      <c r="DIX33" s="235"/>
      <c r="DIY33" s="236"/>
      <c r="DIZ33" s="236"/>
      <c r="DJA33" s="235"/>
      <c r="DJB33" s="236"/>
      <c r="DJC33" s="236"/>
      <c r="DJD33" s="235"/>
      <c r="DJE33" s="236"/>
      <c r="DJF33" s="236"/>
      <c r="DJG33" s="235"/>
      <c r="DJH33" s="236"/>
      <c r="DJI33" s="236"/>
      <c r="DJJ33" s="235"/>
      <c r="DJK33" s="236"/>
      <c r="DJL33" s="236"/>
      <c r="DJM33" s="235"/>
      <c r="DJN33" s="236"/>
      <c r="DJO33" s="236"/>
      <c r="DJP33" s="235"/>
      <c r="DJQ33" s="236"/>
      <c r="DJR33" s="236"/>
      <c r="DJS33" s="235"/>
      <c r="DJT33" s="236"/>
      <c r="DJU33" s="236"/>
      <c r="DJV33" s="235"/>
      <c r="DJW33" s="236"/>
      <c r="DJX33" s="236"/>
      <c r="DJY33" s="235"/>
      <c r="DJZ33" s="236"/>
      <c r="DKA33" s="236"/>
      <c r="DKB33" s="235"/>
      <c r="DKC33" s="236"/>
      <c r="DKD33" s="236"/>
      <c r="DKE33" s="235"/>
      <c r="DKF33" s="236"/>
      <c r="DKG33" s="236"/>
      <c r="DKH33" s="235"/>
      <c r="DKI33" s="236"/>
      <c r="DKJ33" s="236"/>
      <c r="DKK33" s="235"/>
      <c r="DKL33" s="236"/>
      <c r="DKM33" s="236"/>
      <c r="DKN33" s="235"/>
      <c r="DKO33" s="236"/>
      <c r="DKP33" s="236"/>
      <c r="DKQ33" s="235"/>
      <c r="DKR33" s="236"/>
      <c r="DKS33" s="236"/>
      <c r="DKT33" s="235"/>
      <c r="DKU33" s="236"/>
      <c r="DKV33" s="236"/>
      <c r="DKW33" s="235"/>
      <c r="DKX33" s="236"/>
      <c r="DKY33" s="236"/>
      <c r="DKZ33" s="235"/>
      <c r="DLA33" s="236"/>
      <c r="DLB33" s="236"/>
      <c r="DLC33" s="235"/>
      <c r="DLD33" s="236"/>
      <c r="DLE33" s="236"/>
      <c r="DLF33" s="235"/>
      <c r="DLG33" s="236"/>
      <c r="DLH33" s="236"/>
      <c r="DLI33" s="235"/>
      <c r="DLJ33" s="236"/>
      <c r="DLK33" s="236"/>
      <c r="DLL33" s="235"/>
      <c r="DLM33" s="236"/>
      <c r="DLN33" s="236"/>
      <c r="DLO33" s="235"/>
      <c r="DLP33" s="236"/>
      <c r="DLQ33" s="236"/>
      <c r="DLR33" s="235"/>
      <c r="DLS33" s="236"/>
      <c r="DLT33" s="236"/>
      <c r="DLU33" s="235"/>
      <c r="DLV33" s="236"/>
      <c r="DLW33" s="236"/>
      <c r="DLX33" s="235"/>
      <c r="DLY33" s="236"/>
      <c r="DLZ33" s="236"/>
      <c r="DMA33" s="235"/>
      <c r="DMB33" s="236"/>
      <c r="DMC33" s="236"/>
      <c r="DMD33" s="235"/>
      <c r="DME33" s="236"/>
      <c r="DMF33" s="236"/>
      <c r="DMG33" s="235"/>
      <c r="DMH33" s="236"/>
      <c r="DMI33" s="236"/>
      <c r="DMJ33" s="235"/>
      <c r="DMK33" s="236"/>
      <c r="DML33" s="236"/>
      <c r="DMM33" s="235"/>
      <c r="DMN33" s="236"/>
      <c r="DMO33" s="236"/>
      <c r="DMP33" s="235"/>
      <c r="DMQ33" s="236"/>
      <c r="DMR33" s="236"/>
      <c r="DMS33" s="235"/>
      <c r="DMT33" s="236"/>
      <c r="DMU33" s="236"/>
      <c r="DMV33" s="235"/>
      <c r="DMW33" s="236"/>
      <c r="DMX33" s="236"/>
      <c r="DMY33" s="235"/>
      <c r="DMZ33" s="236"/>
      <c r="DNA33" s="236"/>
      <c r="DNB33" s="235"/>
      <c r="DNC33" s="236"/>
      <c r="DND33" s="236"/>
      <c r="DNE33" s="235"/>
      <c r="DNF33" s="236"/>
      <c r="DNG33" s="236"/>
      <c r="DNH33" s="235"/>
      <c r="DNI33" s="236"/>
      <c r="DNJ33" s="236"/>
      <c r="DNK33" s="235"/>
      <c r="DNL33" s="236"/>
      <c r="DNM33" s="236"/>
      <c r="DNN33" s="235"/>
      <c r="DNO33" s="236"/>
      <c r="DNP33" s="236"/>
      <c r="DNQ33" s="235"/>
      <c r="DNR33" s="236"/>
      <c r="DNS33" s="236"/>
      <c r="DNT33" s="235"/>
      <c r="DNU33" s="236"/>
      <c r="DNV33" s="236"/>
      <c r="DNW33" s="235"/>
      <c r="DNX33" s="236"/>
      <c r="DNY33" s="236"/>
      <c r="DNZ33" s="235"/>
      <c r="DOA33" s="236"/>
      <c r="DOB33" s="236"/>
      <c r="DOC33" s="235"/>
      <c r="DOD33" s="236"/>
      <c r="DOE33" s="236"/>
      <c r="DOF33" s="235"/>
      <c r="DOG33" s="236"/>
      <c r="DOH33" s="236"/>
      <c r="DOI33" s="235"/>
      <c r="DOJ33" s="236"/>
      <c r="DOK33" s="236"/>
      <c r="DOL33" s="235"/>
      <c r="DOM33" s="236"/>
      <c r="DON33" s="236"/>
      <c r="DOO33" s="235"/>
      <c r="DOP33" s="236"/>
      <c r="DOQ33" s="236"/>
      <c r="DOR33" s="235"/>
      <c r="DOS33" s="236"/>
      <c r="DOT33" s="236"/>
      <c r="DOU33" s="235"/>
      <c r="DOV33" s="236"/>
      <c r="DOW33" s="236"/>
      <c r="DOX33" s="235"/>
      <c r="DOY33" s="236"/>
      <c r="DOZ33" s="236"/>
      <c r="DPA33" s="235"/>
      <c r="DPB33" s="236"/>
      <c r="DPC33" s="236"/>
      <c r="DPD33" s="235"/>
      <c r="DPE33" s="236"/>
      <c r="DPF33" s="236"/>
      <c r="DPG33" s="235"/>
      <c r="DPH33" s="236"/>
      <c r="DPI33" s="236"/>
      <c r="DPJ33" s="235"/>
      <c r="DPK33" s="236"/>
      <c r="DPL33" s="236"/>
      <c r="DPM33" s="235"/>
      <c r="DPN33" s="236"/>
      <c r="DPO33" s="236"/>
      <c r="DPP33" s="235"/>
      <c r="DPQ33" s="236"/>
      <c r="DPR33" s="236"/>
      <c r="DPS33" s="235"/>
      <c r="DPT33" s="236"/>
      <c r="DPU33" s="236"/>
      <c r="DPV33" s="235"/>
      <c r="DPW33" s="236"/>
      <c r="DPX33" s="236"/>
      <c r="DPY33" s="235"/>
      <c r="DPZ33" s="236"/>
      <c r="DQA33" s="236"/>
      <c r="DQB33" s="235"/>
      <c r="DQC33" s="236"/>
      <c r="DQD33" s="236"/>
      <c r="DQE33" s="235"/>
      <c r="DQF33" s="236"/>
      <c r="DQG33" s="236"/>
      <c r="DQH33" s="235"/>
      <c r="DQI33" s="236"/>
      <c r="DQJ33" s="236"/>
      <c r="DQK33" s="235"/>
      <c r="DQL33" s="236"/>
      <c r="DQM33" s="236"/>
      <c r="DQN33" s="235"/>
      <c r="DQO33" s="236"/>
      <c r="DQP33" s="236"/>
      <c r="DQQ33" s="235"/>
      <c r="DQR33" s="236"/>
      <c r="DQS33" s="236"/>
      <c r="DQT33" s="235"/>
      <c r="DQU33" s="236"/>
      <c r="DQV33" s="236"/>
      <c r="DQW33" s="235"/>
      <c r="DQX33" s="236"/>
      <c r="DQY33" s="236"/>
      <c r="DQZ33" s="235"/>
      <c r="DRA33" s="236"/>
      <c r="DRB33" s="236"/>
      <c r="DRC33" s="235"/>
      <c r="DRD33" s="236"/>
      <c r="DRE33" s="236"/>
      <c r="DRF33" s="235"/>
      <c r="DRG33" s="236"/>
      <c r="DRH33" s="236"/>
      <c r="DRI33" s="235"/>
      <c r="DRJ33" s="236"/>
      <c r="DRK33" s="236"/>
      <c r="DRL33" s="235"/>
      <c r="DRM33" s="236"/>
      <c r="DRN33" s="236"/>
      <c r="DRO33" s="235"/>
      <c r="DRP33" s="236"/>
      <c r="DRQ33" s="236"/>
      <c r="DRR33" s="235"/>
      <c r="DRS33" s="236"/>
      <c r="DRT33" s="236"/>
      <c r="DRU33" s="235"/>
      <c r="DRV33" s="236"/>
      <c r="DRW33" s="236"/>
      <c r="DRX33" s="235"/>
      <c r="DRY33" s="236"/>
      <c r="DRZ33" s="236"/>
      <c r="DSA33" s="235"/>
      <c r="DSB33" s="236"/>
      <c r="DSC33" s="236"/>
      <c r="DSD33" s="235"/>
      <c r="DSE33" s="236"/>
      <c r="DSF33" s="236"/>
      <c r="DSG33" s="235"/>
      <c r="DSH33" s="236"/>
      <c r="DSI33" s="236"/>
      <c r="DSJ33" s="235"/>
      <c r="DSK33" s="236"/>
      <c r="DSL33" s="236"/>
      <c r="DSM33" s="235"/>
      <c r="DSN33" s="236"/>
      <c r="DSO33" s="236"/>
      <c r="DSP33" s="235"/>
      <c r="DSQ33" s="236"/>
      <c r="DSR33" s="236"/>
      <c r="DSS33" s="235"/>
      <c r="DST33" s="236"/>
      <c r="DSU33" s="236"/>
      <c r="DSV33" s="235"/>
      <c r="DSW33" s="236"/>
      <c r="DSX33" s="236"/>
      <c r="DSY33" s="235"/>
      <c r="DSZ33" s="236"/>
      <c r="DTA33" s="236"/>
      <c r="DTB33" s="235"/>
      <c r="DTC33" s="236"/>
      <c r="DTD33" s="236"/>
      <c r="DTE33" s="235"/>
      <c r="DTF33" s="236"/>
      <c r="DTG33" s="236"/>
      <c r="DTH33" s="235"/>
      <c r="DTI33" s="236"/>
      <c r="DTJ33" s="236"/>
      <c r="DTK33" s="235"/>
      <c r="DTL33" s="236"/>
      <c r="DTM33" s="236"/>
      <c r="DTN33" s="235"/>
      <c r="DTO33" s="236"/>
      <c r="DTP33" s="236"/>
      <c r="DTQ33" s="235"/>
      <c r="DTR33" s="236"/>
      <c r="DTS33" s="236"/>
      <c r="DTT33" s="235"/>
      <c r="DTU33" s="236"/>
      <c r="DTV33" s="236"/>
      <c r="DTW33" s="235"/>
      <c r="DTX33" s="236"/>
      <c r="DTY33" s="236"/>
      <c r="DTZ33" s="235"/>
      <c r="DUA33" s="236"/>
      <c r="DUB33" s="236"/>
      <c r="DUC33" s="235"/>
      <c r="DUD33" s="236"/>
      <c r="DUE33" s="236"/>
      <c r="DUF33" s="235"/>
      <c r="DUG33" s="236"/>
      <c r="DUH33" s="236"/>
      <c r="DUI33" s="235"/>
      <c r="DUJ33" s="236"/>
      <c r="DUK33" s="236"/>
      <c r="DUL33" s="235"/>
      <c r="DUM33" s="236"/>
      <c r="DUN33" s="236"/>
      <c r="DUO33" s="235"/>
      <c r="DUP33" s="236"/>
      <c r="DUQ33" s="236"/>
      <c r="DUR33" s="235"/>
      <c r="DUS33" s="236"/>
      <c r="DUT33" s="236"/>
      <c r="DUU33" s="235"/>
      <c r="DUV33" s="236"/>
      <c r="DUW33" s="236"/>
      <c r="DUX33" s="235"/>
      <c r="DUY33" s="236"/>
      <c r="DUZ33" s="236"/>
      <c r="DVA33" s="235"/>
      <c r="DVB33" s="236"/>
      <c r="DVC33" s="236"/>
      <c r="DVD33" s="235"/>
      <c r="DVE33" s="236"/>
      <c r="DVF33" s="236"/>
      <c r="DVG33" s="235"/>
      <c r="DVH33" s="236"/>
      <c r="DVI33" s="236"/>
      <c r="DVJ33" s="235"/>
      <c r="DVK33" s="236"/>
      <c r="DVL33" s="236"/>
      <c r="DVM33" s="235"/>
      <c r="DVN33" s="236"/>
      <c r="DVO33" s="236"/>
      <c r="DVP33" s="235"/>
      <c r="DVQ33" s="236"/>
      <c r="DVR33" s="236"/>
      <c r="DVS33" s="235"/>
      <c r="DVT33" s="236"/>
      <c r="DVU33" s="236"/>
      <c r="DVV33" s="235"/>
      <c r="DVW33" s="236"/>
      <c r="DVX33" s="236"/>
      <c r="DVY33" s="235"/>
      <c r="DVZ33" s="236"/>
      <c r="DWA33" s="236"/>
      <c r="DWB33" s="235"/>
      <c r="DWC33" s="236"/>
      <c r="DWD33" s="236"/>
      <c r="DWE33" s="235"/>
      <c r="DWF33" s="236"/>
      <c r="DWG33" s="236"/>
      <c r="DWH33" s="235"/>
      <c r="DWI33" s="236"/>
      <c r="DWJ33" s="236"/>
      <c r="DWK33" s="235"/>
      <c r="DWL33" s="236"/>
      <c r="DWM33" s="236"/>
      <c r="DWN33" s="235"/>
      <c r="DWO33" s="236"/>
      <c r="DWP33" s="236"/>
      <c r="DWQ33" s="235"/>
      <c r="DWR33" s="236"/>
      <c r="DWS33" s="236"/>
      <c r="DWT33" s="235"/>
      <c r="DWU33" s="236"/>
      <c r="DWV33" s="236"/>
      <c r="DWW33" s="235"/>
      <c r="DWX33" s="236"/>
      <c r="DWY33" s="236"/>
      <c r="DWZ33" s="235"/>
      <c r="DXA33" s="236"/>
      <c r="DXB33" s="236"/>
      <c r="DXC33" s="235"/>
      <c r="DXD33" s="236"/>
      <c r="DXE33" s="236"/>
      <c r="DXF33" s="235"/>
      <c r="DXG33" s="236"/>
      <c r="DXH33" s="236"/>
      <c r="DXI33" s="235"/>
      <c r="DXJ33" s="236"/>
      <c r="DXK33" s="236"/>
      <c r="DXL33" s="235"/>
      <c r="DXM33" s="236"/>
      <c r="DXN33" s="236"/>
      <c r="DXO33" s="235"/>
      <c r="DXP33" s="236"/>
      <c r="DXQ33" s="236"/>
      <c r="DXR33" s="235"/>
      <c r="DXS33" s="236"/>
      <c r="DXT33" s="236"/>
      <c r="DXU33" s="235"/>
      <c r="DXV33" s="236"/>
      <c r="DXW33" s="236"/>
      <c r="DXX33" s="235"/>
      <c r="DXY33" s="236"/>
      <c r="DXZ33" s="236"/>
      <c r="DYA33" s="235"/>
      <c r="DYB33" s="236"/>
      <c r="DYC33" s="236"/>
      <c r="DYD33" s="235"/>
      <c r="DYE33" s="236"/>
      <c r="DYF33" s="236"/>
      <c r="DYG33" s="235"/>
      <c r="DYH33" s="236"/>
      <c r="DYI33" s="236"/>
      <c r="DYJ33" s="235"/>
      <c r="DYK33" s="236"/>
      <c r="DYL33" s="236"/>
      <c r="DYM33" s="235"/>
      <c r="DYN33" s="236"/>
      <c r="DYO33" s="236"/>
      <c r="DYP33" s="235"/>
      <c r="DYQ33" s="236"/>
      <c r="DYR33" s="236"/>
      <c r="DYS33" s="235"/>
      <c r="DYT33" s="236"/>
      <c r="DYU33" s="236"/>
      <c r="DYV33" s="235"/>
      <c r="DYW33" s="236"/>
      <c r="DYX33" s="236"/>
      <c r="DYY33" s="235"/>
      <c r="DYZ33" s="236"/>
      <c r="DZA33" s="236"/>
      <c r="DZB33" s="235"/>
      <c r="DZC33" s="236"/>
      <c r="DZD33" s="236"/>
      <c r="DZE33" s="235"/>
      <c r="DZF33" s="236"/>
      <c r="DZG33" s="236"/>
      <c r="DZH33" s="235"/>
      <c r="DZI33" s="236"/>
      <c r="DZJ33" s="236"/>
      <c r="DZK33" s="235"/>
      <c r="DZL33" s="236"/>
      <c r="DZM33" s="236"/>
      <c r="DZN33" s="235"/>
      <c r="DZO33" s="236"/>
      <c r="DZP33" s="236"/>
      <c r="DZQ33" s="235"/>
      <c r="DZR33" s="236"/>
      <c r="DZS33" s="236"/>
      <c r="DZT33" s="235"/>
      <c r="DZU33" s="236"/>
      <c r="DZV33" s="236"/>
      <c r="DZW33" s="235"/>
      <c r="DZX33" s="236"/>
      <c r="DZY33" s="236"/>
      <c r="DZZ33" s="235"/>
      <c r="EAA33" s="236"/>
      <c r="EAB33" s="236"/>
      <c r="EAC33" s="235"/>
      <c r="EAD33" s="236"/>
      <c r="EAE33" s="236"/>
      <c r="EAF33" s="235"/>
      <c r="EAG33" s="236"/>
      <c r="EAH33" s="236"/>
      <c r="EAI33" s="235"/>
      <c r="EAJ33" s="236"/>
      <c r="EAK33" s="236"/>
      <c r="EAL33" s="235"/>
      <c r="EAM33" s="236"/>
      <c r="EAN33" s="236"/>
      <c r="EAO33" s="235"/>
      <c r="EAP33" s="236"/>
      <c r="EAQ33" s="236"/>
      <c r="EAR33" s="235"/>
      <c r="EAS33" s="236"/>
      <c r="EAT33" s="236"/>
      <c r="EAU33" s="235"/>
      <c r="EAV33" s="236"/>
      <c r="EAW33" s="236"/>
      <c r="EAX33" s="235"/>
      <c r="EAY33" s="236"/>
      <c r="EAZ33" s="236"/>
      <c r="EBA33" s="235"/>
      <c r="EBB33" s="236"/>
      <c r="EBC33" s="236"/>
      <c r="EBD33" s="235"/>
      <c r="EBE33" s="236"/>
      <c r="EBF33" s="236"/>
      <c r="EBG33" s="235"/>
      <c r="EBH33" s="236"/>
      <c r="EBI33" s="236"/>
      <c r="EBJ33" s="235"/>
      <c r="EBK33" s="236"/>
      <c r="EBL33" s="236"/>
      <c r="EBM33" s="235"/>
      <c r="EBN33" s="236"/>
      <c r="EBO33" s="236"/>
      <c r="EBP33" s="235"/>
      <c r="EBQ33" s="236"/>
      <c r="EBR33" s="236"/>
      <c r="EBS33" s="235"/>
      <c r="EBT33" s="236"/>
      <c r="EBU33" s="236"/>
      <c r="EBV33" s="235"/>
      <c r="EBW33" s="236"/>
      <c r="EBX33" s="236"/>
      <c r="EBY33" s="235"/>
      <c r="EBZ33" s="236"/>
      <c r="ECA33" s="236"/>
      <c r="ECB33" s="235"/>
      <c r="ECC33" s="236"/>
      <c r="ECD33" s="236"/>
      <c r="ECE33" s="235"/>
      <c r="ECF33" s="236"/>
      <c r="ECG33" s="236"/>
      <c r="ECH33" s="235"/>
      <c r="ECI33" s="236"/>
      <c r="ECJ33" s="236"/>
      <c r="ECK33" s="235"/>
      <c r="ECL33" s="236"/>
      <c r="ECM33" s="236"/>
      <c r="ECN33" s="235"/>
      <c r="ECO33" s="236"/>
      <c r="ECP33" s="236"/>
      <c r="ECQ33" s="235"/>
      <c r="ECR33" s="236"/>
      <c r="ECS33" s="236"/>
      <c r="ECT33" s="235"/>
      <c r="ECU33" s="236"/>
      <c r="ECV33" s="236"/>
      <c r="ECW33" s="235"/>
      <c r="ECX33" s="236"/>
      <c r="ECY33" s="236"/>
      <c r="ECZ33" s="235"/>
      <c r="EDA33" s="236"/>
      <c r="EDB33" s="236"/>
      <c r="EDC33" s="235"/>
      <c r="EDD33" s="236"/>
      <c r="EDE33" s="236"/>
      <c r="EDF33" s="235"/>
      <c r="EDG33" s="236"/>
      <c r="EDH33" s="236"/>
      <c r="EDI33" s="235"/>
      <c r="EDJ33" s="236"/>
      <c r="EDK33" s="236"/>
      <c r="EDL33" s="235"/>
      <c r="EDM33" s="236"/>
      <c r="EDN33" s="236"/>
      <c r="EDO33" s="235"/>
      <c r="EDP33" s="236"/>
      <c r="EDQ33" s="236"/>
      <c r="EDR33" s="235"/>
      <c r="EDS33" s="236"/>
      <c r="EDT33" s="236"/>
      <c r="EDU33" s="235"/>
      <c r="EDV33" s="236"/>
      <c r="EDW33" s="236"/>
      <c r="EDX33" s="235"/>
      <c r="EDY33" s="236"/>
      <c r="EDZ33" s="236"/>
      <c r="EEA33" s="235"/>
      <c r="EEB33" s="236"/>
      <c r="EEC33" s="236"/>
      <c r="EED33" s="235"/>
      <c r="EEE33" s="236"/>
      <c r="EEF33" s="236"/>
      <c r="EEG33" s="235"/>
      <c r="EEH33" s="236"/>
      <c r="EEI33" s="236"/>
      <c r="EEJ33" s="235"/>
      <c r="EEK33" s="236"/>
      <c r="EEL33" s="236"/>
      <c r="EEM33" s="235"/>
      <c r="EEN33" s="236"/>
      <c r="EEO33" s="236"/>
      <c r="EEP33" s="235"/>
      <c r="EEQ33" s="236"/>
      <c r="EER33" s="236"/>
      <c r="EES33" s="235"/>
      <c r="EET33" s="236"/>
      <c r="EEU33" s="236"/>
      <c r="EEV33" s="235"/>
      <c r="EEW33" s="236"/>
      <c r="EEX33" s="236"/>
      <c r="EEY33" s="235"/>
      <c r="EEZ33" s="236"/>
      <c r="EFA33" s="236"/>
      <c r="EFB33" s="235"/>
      <c r="EFC33" s="236"/>
      <c r="EFD33" s="236"/>
      <c r="EFE33" s="235"/>
      <c r="EFF33" s="236"/>
      <c r="EFG33" s="236"/>
      <c r="EFH33" s="235"/>
      <c r="EFI33" s="236"/>
      <c r="EFJ33" s="236"/>
      <c r="EFK33" s="235"/>
      <c r="EFL33" s="236"/>
      <c r="EFM33" s="236"/>
      <c r="EFN33" s="235"/>
      <c r="EFO33" s="236"/>
      <c r="EFP33" s="236"/>
      <c r="EFQ33" s="235"/>
      <c r="EFR33" s="236"/>
      <c r="EFS33" s="236"/>
      <c r="EFT33" s="235"/>
      <c r="EFU33" s="236"/>
      <c r="EFV33" s="236"/>
      <c r="EFW33" s="235"/>
      <c r="EFX33" s="236"/>
      <c r="EFY33" s="236"/>
      <c r="EFZ33" s="235"/>
      <c r="EGA33" s="236"/>
      <c r="EGB33" s="236"/>
      <c r="EGC33" s="235"/>
      <c r="EGD33" s="236"/>
      <c r="EGE33" s="236"/>
      <c r="EGF33" s="235"/>
      <c r="EGG33" s="236"/>
      <c r="EGH33" s="236"/>
      <c r="EGI33" s="235"/>
      <c r="EGJ33" s="236"/>
      <c r="EGK33" s="236"/>
      <c r="EGL33" s="235"/>
      <c r="EGM33" s="236"/>
      <c r="EGN33" s="236"/>
      <c r="EGO33" s="235"/>
      <c r="EGP33" s="236"/>
      <c r="EGQ33" s="236"/>
      <c r="EGR33" s="235"/>
      <c r="EGS33" s="236"/>
      <c r="EGT33" s="236"/>
      <c r="EGU33" s="235"/>
      <c r="EGV33" s="236"/>
      <c r="EGW33" s="236"/>
      <c r="EGX33" s="235"/>
      <c r="EGY33" s="236"/>
      <c r="EGZ33" s="236"/>
      <c r="EHA33" s="235"/>
      <c r="EHB33" s="236"/>
      <c r="EHC33" s="236"/>
      <c r="EHD33" s="235"/>
      <c r="EHE33" s="236"/>
      <c r="EHF33" s="236"/>
      <c r="EHG33" s="235"/>
      <c r="EHH33" s="236"/>
      <c r="EHI33" s="236"/>
      <c r="EHJ33" s="235"/>
      <c r="EHK33" s="236"/>
      <c r="EHL33" s="236"/>
      <c r="EHM33" s="235"/>
      <c r="EHN33" s="236"/>
      <c r="EHO33" s="236"/>
      <c r="EHP33" s="235"/>
      <c r="EHQ33" s="236"/>
      <c r="EHR33" s="236"/>
      <c r="EHS33" s="235"/>
      <c r="EHT33" s="236"/>
      <c r="EHU33" s="236"/>
      <c r="EHV33" s="235"/>
      <c r="EHW33" s="236"/>
      <c r="EHX33" s="236"/>
      <c r="EHY33" s="235"/>
      <c r="EHZ33" s="236"/>
      <c r="EIA33" s="236"/>
      <c r="EIB33" s="235"/>
      <c r="EIC33" s="236"/>
      <c r="EID33" s="236"/>
      <c r="EIE33" s="235"/>
      <c r="EIF33" s="236"/>
      <c r="EIG33" s="236"/>
      <c r="EIH33" s="235"/>
      <c r="EII33" s="236"/>
      <c r="EIJ33" s="236"/>
      <c r="EIK33" s="235"/>
      <c r="EIL33" s="236"/>
      <c r="EIM33" s="236"/>
      <c r="EIN33" s="235"/>
      <c r="EIO33" s="236"/>
      <c r="EIP33" s="236"/>
      <c r="EIQ33" s="235"/>
      <c r="EIR33" s="236"/>
      <c r="EIS33" s="236"/>
      <c r="EIT33" s="235"/>
      <c r="EIU33" s="236"/>
      <c r="EIV33" s="236"/>
      <c r="EIW33" s="235"/>
      <c r="EIX33" s="236"/>
      <c r="EIY33" s="236"/>
      <c r="EIZ33" s="235"/>
      <c r="EJA33" s="236"/>
      <c r="EJB33" s="236"/>
      <c r="EJC33" s="235"/>
      <c r="EJD33" s="236"/>
      <c r="EJE33" s="236"/>
      <c r="EJF33" s="235"/>
      <c r="EJG33" s="236"/>
      <c r="EJH33" s="236"/>
      <c r="EJI33" s="235"/>
      <c r="EJJ33" s="236"/>
      <c r="EJK33" s="236"/>
      <c r="EJL33" s="235"/>
      <c r="EJM33" s="236"/>
      <c r="EJN33" s="236"/>
      <c r="EJO33" s="235"/>
      <c r="EJP33" s="236"/>
      <c r="EJQ33" s="236"/>
      <c r="EJR33" s="235"/>
      <c r="EJS33" s="236"/>
      <c r="EJT33" s="236"/>
      <c r="EJU33" s="235"/>
      <c r="EJV33" s="236"/>
      <c r="EJW33" s="236"/>
      <c r="EJX33" s="235"/>
      <c r="EJY33" s="236"/>
      <c r="EJZ33" s="236"/>
      <c r="EKA33" s="235"/>
      <c r="EKB33" s="236"/>
      <c r="EKC33" s="236"/>
      <c r="EKD33" s="235"/>
      <c r="EKE33" s="236"/>
      <c r="EKF33" s="236"/>
      <c r="EKG33" s="235"/>
      <c r="EKH33" s="236"/>
      <c r="EKI33" s="236"/>
      <c r="EKJ33" s="235"/>
      <c r="EKK33" s="236"/>
      <c r="EKL33" s="236"/>
      <c r="EKM33" s="235"/>
      <c r="EKN33" s="236"/>
      <c r="EKO33" s="236"/>
      <c r="EKP33" s="235"/>
      <c r="EKQ33" s="236"/>
      <c r="EKR33" s="236"/>
      <c r="EKS33" s="235"/>
      <c r="EKT33" s="236"/>
      <c r="EKU33" s="236"/>
      <c r="EKV33" s="235"/>
      <c r="EKW33" s="236"/>
      <c r="EKX33" s="236"/>
      <c r="EKY33" s="235"/>
      <c r="EKZ33" s="236"/>
      <c r="ELA33" s="236"/>
      <c r="ELB33" s="235"/>
      <c r="ELC33" s="236"/>
      <c r="ELD33" s="236"/>
      <c r="ELE33" s="235"/>
      <c r="ELF33" s="236"/>
      <c r="ELG33" s="236"/>
      <c r="ELH33" s="235"/>
      <c r="ELI33" s="236"/>
      <c r="ELJ33" s="236"/>
      <c r="ELK33" s="235"/>
      <c r="ELL33" s="236"/>
      <c r="ELM33" s="236"/>
      <c r="ELN33" s="235"/>
      <c r="ELO33" s="236"/>
      <c r="ELP33" s="236"/>
      <c r="ELQ33" s="235"/>
      <c r="ELR33" s="236"/>
      <c r="ELS33" s="236"/>
      <c r="ELT33" s="235"/>
      <c r="ELU33" s="236"/>
      <c r="ELV33" s="236"/>
      <c r="ELW33" s="235"/>
      <c r="ELX33" s="236"/>
      <c r="ELY33" s="236"/>
      <c r="ELZ33" s="235"/>
      <c r="EMA33" s="236"/>
      <c r="EMB33" s="236"/>
      <c r="EMC33" s="235"/>
      <c r="EMD33" s="236"/>
      <c r="EME33" s="236"/>
      <c r="EMF33" s="235"/>
      <c r="EMG33" s="236"/>
      <c r="EMH33" s="236"/>
      <c r="EMI33" s="235"/>
      <c r="EMJ33" s="236"/>
      <c r="EMK33" s="236"/>
      <c r="EML33" s="235"/>
      <c r="EMM33" s="236"/>
      <c r="EMN33" s="236"/>
      <c r="EMO33" s="235"/>
      <c r="EMP33" s="236"/>
      <c r="EMQ33" s="236"/>
      <c r="EMR33" s="235"/>
      <c r="EMS33" s="236"/>
      <c r="EMT33" s="236"/>
      <c r="EMU33" s="235"/>
      <c r="EMV33" s="236"/>
      <c r="EMW33" s="236"/>
      <c r="EMX33" s="235"/>
      <c r="EMY33" s="236"/>
      <c r="EMZ33" s="236"/>
      <c r="ENA33" s="235"/>
      <c r="ENB33" s="236"/>
      <c r="ENC33" s="236"/>
      <c r="END33" s="235"/>
      <c r="ENE33" s="236"/>
      <c r="ENF33" s="236"/>
      <c r="ENG33" s="235"/>
      <c r="ENH33" s="236"/>
      <c r="ENI33" s="236"/>
      <c r="ENJ33" s="235"/>
      <c r="ENK33" s="236"/>
      <c r="ENL33" s="236"/>
      <c r="ENM33" s="235"/>
      <c r="ENN33" s="236"/>
      <c r="ENO33" s="236"/>
      <c r="ENP33" s="235"/>
      <c r="ENQ33" s="236"/>
      <c r="ENR33" s="236"/>
      <c r="ENS33" s="235"/>
      <c r="ENT33" s="236"/>
      <c r="ENU33" s="236"/>
      <c r="ENV33" s="235"/>
      <c r="ENW33" s="236"/>
      <c r="ENX33" s="236"/>
      <c r="ENY33" s="235"/>
      <c r="ENZ33" s="236"/>
      <c r="EOA33" s="236"/>
      <c r="EOB33" s="235"/>
      <c r="EOC33" s="236"/>
      <c r="EOD33" s="236"/>
      <c r="EOE33" s="235"/>
      <c r="EOF33" s="236"/>
      <c r="EOG33" s="236"/>
      <c r="EOH33" s="235"/>
      <c r="EOI33" s="236"/>
      <c r="EOJ33" s="236"/>
      <c r="EOK33" s="235"/>
      <c r="EOL33" s="236"/>
      <c r="EOM33" s="236"/>
      <c r="EON33" s="235"/>
      <c r="EOO33" s="236"/>
      <c r="EOP33" s="236"/>
      <c r="EOQ33" s="235"/>
      <c r="EOR33" s="236"/>
      <c r="EOS33" s="236"/>
      <c r="EOT33" s="235"/>
      <c r="EOU33" s="236"/>
      <c r="EOV33" s="236"/>
      <c r="EOW33" s="235"/>
      <c r="EOX33" s="236"/>
      <c r="EOY33" s="236"/>
      <c r="EOZ33" s="235"/>
      <c r="EPA33" s="236"/>
      <c r="EPB33" s="236"/>
      <c r="EPC33" s="235"/>
      <c r="EPD33" s="236"/>
      <c r="EPE33" s="236"/>
      <c r="EPF33" s="235"/>
      <c r="EPG33" s="236"/>
      <c r="EPH33" s="236"/>
      <c r="EPI33" s="235"/>
      <c r="EPJ33" s="236"/>
      <c r="EPK33" s="236"/>
      <c r="EPL33" s="235"/>
      <c r="EPM33" s="236"/>
      <c r="EPN33" s="236"/>
      <c r="EPO33" s="235"/>
      <c r="EPP33" s="236"/>
      <c r="EPQ33" s="236"/>
      <c r="EPR33" s="235"/>
      <c r="EPS33" s="236"/>
      <c r="EPT33" s="236"/>
      <c r="EPU33" s="235"/>
      <c r="EPV33" s="236"/>
      <c r="EPW33" s="236"/>
      <c r="EPX33" s="235"/>
      <c r="EPY33" s="236"/>
      <c r="EPZ33" s="236"/>
      <c r="EQA33" s="235"/>
      <c r="EQB33" s="236"/>
      <c r="EQC33" s="236"/>
      <c r="EQD33" s="235"/>
      <c r="EQE33" s="236"/>
      <c r="EQF33" s="236"/>
      <c r="EQG33" s="235"/>
      <c r="EQH33" s="236"/>
      <c r="EQI33" s="236"/>
      <c r="EQJ33" s="235"/>
      <c r="EQK33" s="236"/>
      <c r="EQL33" s="236"/>
      <c r="EQM33" s="235"/>
      <c r="EQN33" s="236"/>
      <c r="EQO33" s="236"/>
      <c r="EQP33" s="235"/>
      <c r="EQQ33" s="236"/>
      <c r="EQR33" s="236"/>
      <c r="EQS33" s="235"/>
      <c r="EQT33" s="236"/>
      <c r="EQU33" s="236"/>
      <c r="EQV33" s="235"/>
      <c r="EQW33" s="236"/>
      <c r="EQX33" s="236"/>
      <c r="EQY33" s="235"/>
      <c r="EQZ33" s="236"/>
      <c r="ERA33" s="236"/>
      <c r="ERB33" s="235"/>
      <c r="ERC33" s="236"/>
      <c r="ERD33" s="236"/>
      <c r="ERE33" s="235"/>
      <c r="ERF33" s="236"/>
      <c r="ERG33" s="236"/>
      <c r="ERH33" s="235"/>
      <c r="ERI33" s="236"/>
      <c r="ERJ33" s="236"/>
      <c r="ERK33" s="235"/>
      <c r="ERL33" s="236"/>
      <c r="ERM33" s="236"/>
      <c r="ERN33" s="235"/>
      <c r="ERO33" s="236"/>
      <c r="ERP33" s="236"/>
      <c r="ERQ33" s="235"/>
      <c r="ERR33" s="236"/>
      <c r="ERS33" s="236"/>
      <c r="ERT33" s="235"/>
      <c r="ERU33" s="236"/>
      <c r="ERV33" s="236"/>
      <c r="ERW33" s="235"/>
      <c r="ERX33" s="236"/>
      <c r="ERY33" s="236"/>
      <c r="ERZ33" s="235"/>
      <c r="ESA33" s="236"/>
      <c r="ESB33" s="236"/>
      <c r="ESC33" s="235"/>
      <c r="ESD33" s="236"/>
      <c r="ESE33" s="236"/>
      <c r="ESF33" s="235"/>
      <c r="ESG33" s="236"/>
      <c r="ESH33" s="236"/>
      <c r="ESI33" s="235"/>
      <c r="ESJ33" s="236"/>
      <c r="ESK33" s="236"/>
      <c r="ESL33" s="235"/>
      <c r="ESM33" s="236"/>
      <c r="ESN33" s="236"/>
      <c r="ESO33" s="235"/>
      <c r="ESP33" s="236"/>
      <c r="ESQ33" s="236"/>
      <c r="ESR33" s="235"/>
      <c r="ESS33" s="236"/>
      <c r="EST33" s="236"/>
      <c r="ESU33" s="235"/>
      <c r="ESV33" s="236"/>
      <c r="ESW33" s="236"/>
      <c r="ESX33" s="235"/>
      <c r="ESY33" s="236"/>
      <c r="ESZ33" s="236"/>
      <c r="ETA33" s="235"/>
      <c r="ETB33" s="236"/>
      <c r="ETC33" s="236"/>
      <c r="ETD33" s="235"/>
      <c r="ETE33" s="236"/>
      <c r="ETF33" s="236"/>
      <c r="ETG33" s="235"/>
      <c r="ETH33" s="236"/>
      <c r="ETI33" s="236"/>
      <c r="ETJ33" s="235"/>
      <c r="ETK33" s="236"/>
      <c r="ETL33" s="236"/>
      <c r="ETM33" s="235"/>
      <c r="ETN33" s="236"/>
      <c r="ETO33" s="236"/>
      <c r="ETP33" s="235"/>
      <c r="ETQ33" s="236"/>
      <c r="ETR33" s="236"/>
      <c r="ETS33" s="235"/>
      <c r="ETT33" s="236"/>
      <c r="ETU33" s="236"/>
      <c r="ETV33" s="235"/>
      <c r="ETW33" s="236"/>
      <c r="ETX33" s="236"/>
      <c r="ETY33" s="235"/>
      <c r="ETZ33" s="236"/>
      <c r="EUA33" s="236"/>
      <c r="EUB33" s="235"/>
      <c r="EUC33" s="236"/>
      <c r="EUD33" s="236"/>
      <c r="EUE33" s="235"/>
      <c r="EUF33" s="236"/>
      <c r="EUG33" s="236"/>
      <c r="EUH33" s="235"/>
      <c r="EUI33" s="236"/>
      <c r="EUJ33" s="236"/>
      <c r="EUK33" s="235"/>
      <c r="EUL33" s="236"/>
      <c r="EUM33" s="236"/>
      <c r="EUN33" s="235"/>
      <c r="EUO33" s="236"/>
      <c r="EUP33" s="236"/>
      <c r="EUQ33" s="235"/>
      <c r="EUR33" s="236"/>
      <c r="EUS33" s="236"/>
      <c r="EUT33" s="235"/>
      <c r="EUU33" s="236"/>
      <c r="EUV33" s="236"/>
      <c r="EUW33" s="235"/>
      <c r="EUX33" s="236"/>
      <c r="EUY33" s="236"/>
      <c r="EUZ33" s="235"/>
      <c r="EVA33" s="236"/>
      <c r="EVB33" s="236"/>
      <c r="EVC33" s="235"/>
      <c r="EVD33" s="236"/>
      <c r="EVE33" s="236"/>
      <c r="EVF33" s="235"/>
      <c r="EVG33" s="236"/>
      <c r="EVH33" s="236"/>
      <c r="EVI33" s="235"/>
      <c r="EVJ33" s="236"/>
      <c r="EVK33" s="236"/>
      <c r="EVL33" s="235"/>
      <c r="EVM33" s="236"/>
      <c r="EVN33" s="236"/>
      <c r="EVO33" s="235"/>
      <c r="EVP33" s="236"/>
      <c r="EVQ33" s="236"/>
      <c r="EVR33" s="235"/>
      <c r="EVS33" s="236"/>
      <c r="EVT33" s="236"/>
      <c r="EVU33" s="235"/>
      <c r="EVV33" s="236"/>
      <c r="EVW33" s="236"/>
      <c r="EVX33" s="235"/>
      <c r="EVY33" s="236"/>
      <c r="EVZ33" s="236"/>
      <c r="EWA33" s="235"/>
      <c r="EWB33" s="236"/>
      <c r="EWC33" s="236"/>
      <c r="EWD33" s="235"/>
      <c r="EWE33" s="236"/>
      <c r="EWF33" s="236"/>
      <c r="EWG33" s="235"/>
      <c r="EWH33" s="236"/>
      <c r="EWI33" s="236"/>
      <c r="EWJ33" s="235"/>
      <c r="EWK33" s="236"/>
      <c r="EWL33" s="236"/>
      <c r="EWM33" s="235"/>
      <c r="EWN33" s="236"/>
      <c r="EWO33" s="236"/>
      <c r="EWP33" s="235"/>
      <c r="EWQ33" s="236"/>
      <c r="EWR33" s="236"/>
      <c r="EWS33" s="235"/>
      <c r="EWT33" s="236"/>
      <c r="EWU33" s="236"/>
      <c r="EWV33" s="235"/>
      <c r="EWW33" s="236"/>
      <c r="EWX33" s="236"/>
      <c r="EWY33" s="235"/>
      <c r="EWZ33" s="236"/>
      <c r="EXA33" s="236"/>
      <c r="EXB33" s="235"/>
      <c r="EXC33" s="236"/>
      <c r="EXD33" s="236"/>
      <c r="EXE33" s="235"/>
      <c r="EXF33" s="236"/>
      <c r="EXG33" s="236"/>
      <c r="EXH33" s="235"/>
      <c r="EXI33" s="236"/>
      <c r="EXJ33" s="236"/>
      <c r="EXK33" s="235"/>
      <c r="EXL33" s="236"/>
      <c r="EXM33" s="236"/>
      <c r="EXN33" s="235"/>
      <c r="EXO33" s="236"/>
      <c r="EXP33" s="236"/>
      <c r="EXQ33" s="235"/>
      <c r="EXR33" s="236"/>
      <c r="EXS33" s="236"/>
      <c r="EXT33" s="235"/>
      <c r="EXU33" s="236"/>
      <c r="EXV33" s="236"/>
      <c r="EXW33" s="235"/>
      <c r="EXX33" s="236"/>
      <c r="EXY33" s="236"/>
      <c r="EXZ33" s="235"/>
      <c r="EYA33" s="236"/>
      <c r="EYB33" s="236"/>
      <c r="EYC33" s="235"/>
      <c r="EYD33" s="236"/>
      <c r="EYE33" s="236"/>
      <c r="EYF33" s="235"/>
      <c r="EYG33" s="236"/>
      <c r="EYH33" s="236"/>
      <c r="EYI33" s="235"/>
      <c r="EYJ33" s="236"/>
      <c r="EYK33" s="236"/>
      <c r="EYL33" s="235"/>
      <c r="EYM33" s="236"/>
      <c r="EYN33" s="236"/>
      <c r="EYO33" s="235"/>
      <c r="EYP33" s="236"/>
      <c r="EYQ33" s="236"/>
      <c r="EYR33" s="235"/>
      <c r="EYS33" s="236"/>
      <c r="EYT33" s="236"/>
      <c r="EYU33" s="235"/>
      <c r="EYV33" s="236"/>
      <c r="EYW33" s="236"/>
      <c r="EYX33" s="235"/>
      <c r="EYY33" s="236"/>
      <c r="EYZ33" s="236"/>
      <c r="EZA33" s="235"/>
      <c r="EZB33" s="236"/>
      <c r="EZC33" s="236"/>
      <c r="EZD33" s="235"/>
      <c r="EZE33" s="236"/>
      <c r="EZF33" s="236"/>
      <c r="EZG33" s="235"/>
      <c r="EZH33" s="236"/>
      <c r="EZI33" s="236"/>
      <c r="EZJ33" s="235"/>
      <c r="EZK33" s="236"/>
      <c r="EZL33" s="236"/>
      <c r="EZM33" s="235"/>
      <c r="EZN33" s="236"/>
      <c r="EZO33" s="236"/>
      <c r="EZP33" s="235"/>
      <c r="EZQ33" s="236"/>
      <c r="EZR33" s="236"/>
      <c r="EZS33" s="235"/>
      <c r="EZT33" s="236"/>
      <c r="EZU33" s="236"/>
      <c r="EZV33" s="235"/>
      <c r="EZW33" s="236"/>
      <c r="EZX33" s="236"/>
      <c r="EZY33" s="235"/>
      <c r="EZZ33" s="236"/>
      <c r="FAA33" s="236"/>
      <c r="FAB33" s="235"/>
      <c r="FAC33" s="236"/>
      <c r="FAD33" s="236"/>
      <c r="FAE33" s="235"/>
      <c r="FAF33" s="236"/>
      <c r="FAG33" s="236"/>
      <c r="FAH33" s="235"/>
      <c r="FAI33" s="236"/>
      <c r="FAJ33" s="236"/>
      <c r="FAK33" s="235"/>
      <c r="FAL33" s="236"/>
      <c r="FAM33" s="236"/>
      <c r="FAN33" s="235"/>
      <c r="FAO33" s="236"/>
      <c r="FAP33" s="236"/>
      <c r="FAQ33" s="235"/>
      <c r="FAR33" s="236"/>
      <c r="FAS33" s="236"/>
      <c r="FAT33" s="235"/>
      <c r="FAU33" s="236"/>
      <c r="FAV33" s="236"/>
      <c r="FAW33" s="235"/>
      <c r="FAX33" s="236"/>
      <c r="FAY33" s="236"/>
      <c r="FAZ33" s="235"/>
      <c r="FBA33" s="236"/>
      <c r="FBB33" s="236"/>
      <c r="FBC33" s="235"/>
      <c r="FBD33" s="236"/>
      <c r="FBE33" s="236"/>
      <c r="FBF33" s="235"/>
      <c r="FBG33" s="236"/>
      <c r="FBH33" s="236"/>
      <c r="FBI33" s="235"/>
      <c r="FBJ33" s="236"/>
      <c r="FBK33" s="236"/>
      <c r="FBL33" s="235"/>
      <c r="FBM33" s="236"/>
      <c r="FBN33" s="236"/>
      <c r="FBO33" s="235"/>
      <c r="FBP33" s="236"/>
      <c r="FBQ33" s="236"/>
      <c r="FBR33" s="235"/>
      <c r="FBS33" s="236"/>
      <c r="FBT33" s="236"/>
      <c r="FBU33" s="235"/>
      <c r="FBV33" s="236"/>
      <c r="FBW33" s="236"/>
      <c r="FBX33" s="235"/>
      <c r="FBY33" s="236"/>
      <c r="FBZ33" s="236"/>
      <c r="FCA33" s="235"/>
      <c r="FCB33" s="236"/>
      <c r="FCC33" s="236"/>
      <c r="FCD33" s="235"/>
      <c r="FCE33" s="236"/>
      <c r="FCF33" s="236"/>
      <c r="FCG33" s="235"/>
      <c r="FCH33" s="236"/>
      <c r="FCI33" s="236"/>
      <c r="FCJ33" s="235"/>
      <c r="FCK33" s="236"/>
      <c r="FCL33" s="236"/>
      <c r="FCM33" s="235"/>
      <c r="FCN33" s="236"/>
      <c r="FCO33" s="236"/>
      <c r="FCP33" s="235"/>
      <c r="FCQ33" s="236"/>
      <c r="FCR33" s="236"/>
      <c r="FCS33" s="235"/>
      <c r="FCT33" s="236"/>
      <c r="FCU33" s="236"/>
      <c r="FCV33" s="235"/>
      <c r="FCW33" s="236"/>
      <c r="FCX33" s="236"/>
      <c r="FCY33" s="235"/>
      <c r="FCZ33" s="236"/>
      <c r="FDA33" s="236"/>
      <c r="FDB33" s="235"/>
      <c r="FDC33" s="236"/>
      <c r="FDD33" s="236"/>
      <c r="FDE33" s="235"/>
      <c r="FDF33" s="236"/>
      <c r="FDG33" s="236"/>
      <c r="FDH33" s="235"/>
      <c r="FDI33" s="236"/>
      <c r="FDJ33" s="236"/>
      <c r="FDK33" s="235"/>
      <c r="FDL33" s="236"/>
      <c r="FDM33" s="236"/>
      <c r="FDN33" s="235"/>
      <c r="FDO33" s="236"/>
      <c r="FDP33" s="236"/>
      <c r="FDQ33" s="235"/>
      <c r="FDR33" s="236"/>
      <c r="FDS33" s="236"/>
      <c r="FDT33" s="235"/>
      <c r="FDU33" s="236"/>
      <c r="FDV33" s="236"/>
      <c r="FDW33" s="235"/>
      <c r="FDX33" s="236"/>
      <c r="FDY33" s="236"/>
      <c r="FDZ33" s="235"/>
      <c r="FEA33" s="236"/>
      <c r="FEB33" s="236"/>
      <c r="FEC33" s="235"/>
      <c r="FED33" s="236"/>
      <c r="FEE33" s="236"/>
      <c r="FEF33" s="235"/>
      <c r="FEG33" s="236"/>
      <c r="FEH33" s="236"/>
      <c r="FEI33" s="235"/>
      <c r="FEJ33" s="236"/>
      <c r="FEK33" s="236"/>
      <c r="FEL33" s="235"/>
      <c r="FEM33" s="236"/>
      <c r="FEN33" s="236"/>
      <c r="FEO33" s="235"/>
      <c r="FEP33" s="236"/>
      <c r="FEQ33" s="236"/>
      <c r="FER33" s="235"/>
      <c r="FES33" s="236"/>
      <c r="FET33" s="236"/>
      <c r="FEU33" s="235"/>
      <c r="FEV33" s="236"/>
      <c r="FEW33" s="236"/>
      <c r="FEX33" s="235"/>
      <c r="FEY33" s="236"/>
      <c r="FEZ33" s="236"/>
      <c r="FFA33" s="235"/>
      <c r="FFB33" s="236"/>
      <c r="FFC33" s="236"/>
      <c r="FFD33" s="235"/>
      <c r="FFE33" s="236"/>
      <c r="FFF33" s="236"/>
      <c r="FFG33" s="235"/>
      <c r="FFH33" s="236"/>
      <c r="FFI33" s="236"/>
      <c r="FFJ33" s="235"/>
      <c r="FFK33" s="236"/>
      <c r="FFL33" s="236"/>
      <c r="FFM33" s="235"/>
      <c r="FFN33" s="236"/>
      <c r="FFO33" s="236"/>
      <c r="FFP33" s="235"/>
      <c r="FFQ33" s="236"/>
      <c r="FFR33" s="236"/>
      <c r="FFS33" s="235"/>
      <c r="FFT33" s="236"/>
      <c r="FFU33" s="236"/>
      <c r="FFV33" s="235"/>
      <c r="FFW33" s="236"/>
      <c r="FFX33" s="236"/>
      <c r="FFY33" s="235"/>
      <c r="FFZ33" s="236"/>
      <c r="FGA33" s="236"/>
      <c r="FGB33" s="235"/>
      <c r="FGC33" s="236"/>
      <c r="FGD33" s="236"/>
      <c r="FGE33" s="235"/>
      <c r="FGF33" s="236"/>
      <c r="FGG33" s="236"/>
      <c r="FGH33" s="235"/>
      <c r="FGI33" s="236"/>
      <c r="FGJ33" s="236"/>
      <c r="FGK33" s="235"/>
      <c r="FGL33" s="236"/>
      <c r="FGM33" s="236"/>
      <c r="FGN33" s="235"/>
      <c r="FGO33" s="236"/>
      <c r="FGP33" s="236"/>
      <c r="FGQ33" s="235"/>
      <c r="FGR33" s="236"/>
      <c r="FGS33" s="236"/>
      <c r="FGT33" s="235"/>
      <c r="FGU33" s="236"/>
      <c r="FGV33" s="236"/>
      <c r="FGW33" s="235"/>
      <c r="FGX33" s="236"/>
      <c r="FGY33" s="236"/>
      <c r="FGZ33" s="235"/>
      <c r="FHA33" s="236"/>
      <c r="FHB33" s="236"/>
      <c r="FHC33" s="235"/>
      <c r="FHD33" s="236"/>
      <c r="FHE33" s="236"/>
      <c r="FHF33" s="235"/>
      <c r="FHG33" s="236"/>
      <c r="FHH33" s="236"/>
      <c r="FHI33" s="235"/>
      <c r="FHJ33" s="236"/>
      <c r="FHK33" s="236"/>
      <c r="FHL33" s="235"/>
      <c r="FHM33" s="236"/>
      <c r="FHN33" s="236"/>
      <c r="FHO33" s="235"/>
      <c r="FHP33" s="236"/>
      <c r="FHQ33" s="236"/>
      <c r="FHR33" s="235"/>
      <c r="FHS33" s="236"/>
      <c r="FHT33" s="236"/>
      <c r="FHU33" s="235"/>
      <c r="FHV33" s="236"/>
      <c r="FHW33" s="236"/>
      <c r="FHX33" s="235"/>
      <c r="FHY33" s="236"/>
      <c r="FHZ33" s="236"/>
      <c r="FIA33" s="235"/>
      <c r="FIB33" s="236"/>
      <c r="FIC33" s="236"/>
      <c r="FID33" s="235"/>
      <c r="FIE33" s="236"/>
      <c r="FIF33" s="236"/>
      <c r="FIG33" s="235"/>
      <c r="FIH33" s="236"/>
      <c r="FII33" s="236"/>
      <c r="FIJ33" s="235"/>
      <c r="FIK33" s="236"/>
      <c r="FIL33" s="236"/>
      <c r="FIM33" s="235"/>
      <c r="FIN33" s="236"/>
      <c r="FIO33" s="236"/>
      <c r="FIP33" s="235"/>
      <c r="FIQ33" s="236"/>
      <c r="FIR33" s="236"/>
      <c r="FIS33" s="235"/>
      <c r="FIT33" s="236"/>
      <c r="FIU33" s="236"/>
      <c r="FIV33" s="235"/>
      <c r="FIW33" s="236"/>
      <c r="FIX33" s="236"/>
      <c r="FIY33" s="235"/>
      <c r="FIZ33" s="236"/>
      <c r="FJA33" s="236"/>
      <c r="FJB33" s="235"/>
      <c r="FJC33" s="236"/>
      <c r="FJD33" s="236"/>
      <c r="FJE33" s="235"/>
      <c r="FJF33" s="236"/>
      <c r="FJG33" s="236"/>
      <c r="FJH33" s="235"/>
      <c r="FJI33" s="236"/>
      <c r="FJJ33" s="236"/>
      <c r="FJK33" s="235"/>
      <c r="FJL33" s="236"/>
      <c r="FJM33" s="236"/>
      <c r="FJN33" s="235"/>
      <c r="FJO33" s="236"/>
      <c r="FJP33" s="236"/>
      <c r="FJQ33" s="235"/>
      <c r="FJR33" s="236"/>
      <c r="FJS33" s="236"/>
      <c r="FJT33" s="235"/>
      <c r="FJU33" s="236"/>
      <c r="FJV33" s="236"/>
      <c r="FJW33" s="235"/>
      <c r="FJX33" s="236"/>
      <c r="FJY33" s="236"/>
      <c r="FJZ33" s="235"/>
      <c r="FKA33" s="236"/>
      <c r="FKB33" s="236"/>
      <c r="FKC33" s="235"/>
      <c r="FKD33" s="236"/>
      <c r="FKE33" s="236"/>
      <c r="FKF33" s="235"/>
      <c r="FKG33" s="236"/>
      <c r="FKH33" s="236"/>
      <c r="FKI33" s="235"/>
      <c r="FKJ33" s="236"/>
      <c r="FKK33" s="236"/>
      <c r="FKL33" s="235"/>
      <c r="FKM33" s="236"/>
      <c r="FKN33" s="236"/>
      <c r="FKO33" s="235"/>
      <c r="FKP33" s="236"/>
      <c r="FKQ33" s="236"/>
      <c r="FKR33" s="235"/>
      <c r="FKS33" s="236"/>
      <c r="FKT33" s="236"/>
      <c r="FKU33" s="235"/>
      <c r="FKV33" s="236"/>
      <c r="FKW33" s="236"/>
      <c r="FKX33" s="235"/>
      <c r="FKY33" s="236"/>
      <c r="FKZ33" s="236"/>
      <c r="FLA33" s="235"/>
      <c r="FLB33" s="236"/>
      <c r="FLC33" s="236"/>
      <c r="FLD33" s="235"/>
      <c r="FLE33" s="236"/>
      <c r="FLF33" s="236"/>
      <c r="FLG33" s="235"/>
      <c r="FLH33" s="236"/>
      <c r="FLI33" s="236"/>
      <c r="FLJ33" s="235"/>
      <c r="FLK33" s="236"/>
      <c r="FLL33" s="236"/>
      <c r="FLM33" s="235"/>
      <c r="FLN33" s="236"/>
      <c r="FLO33" s="236"/>
      <c r="FLP33" s="235"/>
      <c r="FLQ33" s="236"/>
      <c r="FLR33" s="236"/>
      <c r="FLS33" s="235"/>
      <c r="FLT33" s="236"/>
      <c r="FLU33" s="236"/>
      <c r="FLV33" s="235"/>
      <c r="FLW33" s="236"/>
      <c r="FLX33" s="236"/>
      <c r="FLY33" s="235"/>
      <c r="FLZ33" s="236"/>
      <c r="FMA33" s="236"/>
      <c r="FMB33" s="235"/>
      <c r="FMC33" s="236"/>
      <c r="FMD33" s="236"/>
      <c r="FME33" s="235"/>
      <c r="FMF33" s="236"/>
      <c r="FMG33" s="236"/>
      <c r="FMH33" s="235"/>
      <c r="FMI33" s="236"/>
      <c r="FMJ33" s="236"/>
      <c r="FMK33" s="235"/>
      <c r="FML33" s="236"/>
      <c r="FMM33" s="236"/>
      <c r="FMN33" s="235"/>
      <c r="FMO33" s="236"/>
      <c r="FMP33" s="236"/>
      <c r="FMQ33" s="235"/>
      <c r="FMR33" s="236"/>
      <c r="FMS33" s="236"/>
      <c r="FMT33" s="235"/>
      <c r="FMU33" s="236"/>
      <c r="FMV33" s="236"/>
      <c r="FMW33" s="235"/>
      <c r="FMX33" s="236"/>
      <c r="FMY33" s="236"/>
      <c r="FMZ33" s="235"/>
      <c r="FNA33" s="236"/>
      <c r="FNB33" s="236"/>
      <c r="FNC33" s="235"/>
      <c r="FND33" s="236"/>
      <c r="FNE33" s="236"/>
      <c r="FNF33" s="235"/>
      <c r="FNG33" s="236"/>
      <c r="FNH33" s="236"/>
      <c r="FNI33" s="235"/>
      <c r="FNJ33" s="236"/>
      <c r="FNK33" s="236"/>
      <c r="FNL33" s="235"/>
      <c r="FNM33" s="236"/>
      <c r="FNN33" s="236"/>
      <c r="FNO33" s="235"/>
      <c r="FNP33" s="236"/>
      <c r="FNQ33" s="236"/>
      <c r="FNR33" s="235"/>
      <c r="FNS33" s="236"/>
      <c r="FNT33" s="236"/>
      <c r="FNU33" s="235"/>
      <c r="FNV33" s="236"/>
      <c r="FNW33" s="236"/>
      <c r="FNX33" s="235"/>
      <c r="FNY33" s="236"/>
      <c r="FNZ33" s="236"/>
      <c r="FOA33" s="235"/>
      <c r="FOB33" s="236"/>
      <c r="FOC33" s="236"/>
      <c r="FOD33" s="235"/>
      <c r="FOE33" s="236"/>
      <c r="FOF33" s="236"/>
      <c r="FOG33" s="235"/>
      <c r="FOH33" s="236"/>
      <c r="FOI33" s="236"/>
      <c r="FOJ33" s="235"/>
      <c r="FOK33" s="236"/>
      <c r="FOL33" s="236"/>
      <c r="FOM33" s="235"/>
      <c r="FON33" s="236"/>
      <c r="FOO33" s="236"/>
      <c r="FOP33" s="235"/>
      <c r="FOQ33" s="236"/>
      <c r="FOR33" s="236"/>
      <c r="FOS33" s="235"/>
      <c r="FOT33" s="236"/>
      <c r="FOU33" s="236"/>
      <c r="FOV33" s="235"/>
      <c r="FOW33" s="236"/>
      <c r="FOX33" s="236"/>
      <c r="FOY33" s="235"/>
      <c r="FOZ33" s="236"/>
      <c r="FPA33" s="236"/>
      <c r="FPB33" s="235"/>
      <c r="FPC33" s="236"/>
      <c r="FPD33" s="236"/>
      <c r="FPE33" s="235"/>
      <c r="FPF33" s="236"/>
      <c r="FPG33" s="236"/>
      <c r="FPH33" s="235"/>
      <c r="FPI33" s="236"/>
      <c r="FPJ33" s="236"/>
      <c r="FPK33" s="235"/>
      <c r="FPL33" s="236"/>
      <c r="FPM33" s="236"/>
      <c r="FPN33" s="235"/>
      <c r="FPO33" s="236"/>
      <c r="FPP33" s="236"/>
      <c r="FPQ33" s="235"/>
      <c r="FPR33" s="236"/>
      <c r="FPS33" s="236"/>
      <c r="FPT33" s="235"/>
      <c r="FPU33" s="236"/>
      <c r="FPV33" s="236"/>
      <c r="FPW33" s="235"/>
      <c r="FPX33" s="236"/>
      <c r="FPY33" s="236"/>
      <c r="FPZ33" s="235"/>
      <c r="FQA33" s="236"/>
      <c r="FQB33" s="236"/>
      <c r="FQC33" s="235"/>
      <c r="FQD33" s="236"/>
      <c r="FQE33" s="236"/>
      <c r="FQF33" s="235"/>
      <c r="FQG33" s="236"/>
      <c r="FQH33" s="236"/>
      <c r="FQI33" s="235"/>
      <c r="FQJ33" s="236"/>
      <c r="FQK33" s="236"/>
      <c r="FQL33" s="235"/>
      <c r="FQM33" s="236"/>
      <c r="FQN33" s="236"/>
      <c r="FQO33" s="235"/>
      <c r="FQP33" s="236"/>
      <c r="FQQ33" s="236"/>
      <c r="FQR33" s="235"/>
      <c r="FQS33" s="236"/>
      <c r="FQT33" s="236"/>
      <c r="FQU33" s="235"/>
      <c r="FQV33" s="236"/>
      <c r="FQW33" s="236"/>
      <c r="FQX33" s="235"/>
      <c r="FQY33" s="236"/>
      <c r="FQZ33" s="236"/>
      <c r="FRA33" s="235"/>
      <c r="FRB33" s="236"/>
      <c r="FRC33" s="236"/>
      <c r="FRD33" s="235"/>
      <c r="FRE33" s="236"/>
      <c r="FRF33" s="236"/>
      <c r="FRG33" s="235"/>
      <c r="FRH33" s="236"/>
      <c r="FRI33" s="236"/>
      <c r="FRJ33" s="235"/>
      <c r="FRK33" s="236"/>
      <c r="FRL33" s="236"/>
      <c r="FRM33" s="235"/>
      <c r="FRN33" s="236"/>
      <c r="FRO33" s="236"/>
      <c r="FRP33" s="235"/>
      <c r="FRQ33" s="236"/>
      <c r="FRR33" s="236"/>
      <c r="FRS33" s="235"/>
      <c r="FRT33" s="236"/>
      <c r="FRU33" s="236"/>
      <c r="FRV33" s="235"/>
      <c r="FRW33" s="236"/>
      <c r="FRX33" s="236"/>
      <c r="FRY33" s="235"/>
      <c r="FRZ33" s="236"/>
      <c r="FSA33" s="236"/>
      <c r="FSB33" s="235"/>
      <c r="FSC33" s="236"/>
      <c r="FSD33" s="236"/>
      <c r="FSE33" s="235"/>
      <c r="FSF33" s="236"/>
      <c r="FSG33" s="236"/>
      <c r="FSH33" s="235"/>
      <c r="FSI33" s="236"/>
      <c r="FSJ33" s="236"/>
      <c r="FSK33" s="235"/>
      <c r="FSL33" s="236"/>
      <c r="FSM33" s="236"/>
      <c r="FSN33" s="235"/>
      <c r="FSO33" s="236"/>
      <c r="FSP33" s="236"/>
      <c r="FSQ33" s="235"/>
      <c r="FSR33" s="236"/>
      <c r="FSS33" s="236"/>
      <c r="FST33" s="235"/>
      <c r="FSU33" s="236"/>
      <c r="FSV33" s="236"/>
      <c r="FSW33" s="235"/>
      <c r="FSX33" s="236"/>
      <c r="FSY33" s="236"/>
      <c r="FSZ33" s="235"/>
      <c r="FTA33" s="236"/>
      <c r="FTB33" s="236"/>
      <c r="FTC33" s="235"/>
      <c r="FTD33" s="236"/>
      <c r="FTE33" s="236"/>
      <c r="FTF33" s="235"/>
      <c r="FTG33" s="236"/>
      <c r="FTH33" s="236"/>
      <c r="FTI33" s="235"/>
      <c r="FTJ33" s="236"/>
      <c r="FTK33" s="236"/>
      <c r="FTL33" s="235"/>
      <c r="FTM33" s="236"/>
      <c r="FTN33" s="236"/>
      <c r="FTO33" s="235"/>
      <c r="FTP33" s="236"/>
      <c r="FTQ33" s="236"/>
      <c r="FTR33" s="235"/>
      <c r="FTS33" s="236"/>
      <c r="FTT33" s="236"/>
      <c r="FTU33" s="235"/>
      <c r="FTV33" s="236"/>
      <c r="FTW33" s="236"/>
      <c r="FTX33" s="235"/>
      <c r="FTY33" s="236"/>
      <c r="FTZ33" s="236"/>
      <c r="FUA33" s="235"/>
      <c r="FUB33" s="236"/>
      <c r="FUC33" s="236"/>
      <c r="FUD33" s="235"/>
      <c r="FUE33" s="236"/>
      <c r="FUF33" s="236"/>
      <c r="FUG33" s="235"/>
      <c r="FUH33" s="236"/>
      <c r="FUI33" s="236"/>
      <c r="FUJ33" s="235"/>
      <c r="FUK33" s="236"/>
      <c r="FUL33" s="236"/>
      <c r="FUM33" s="235"/>
      <c r="FUN33" s="236"/>
      <c r="FUO33" s="236"/>
      <c r="FUP33" s="235"/>
      <c r="FUQ33" s="236"/>
      <c r="FUR33" s="236"/>
      <c r="FUS33" s="235"/>
      <c r="FUT33" s="236"/>
      <c r="FUU33" s="236"/>
      <c r="FUV33" s="235"/>
      <c r="FUW33" s="236"/>
      <c r="FUX33" s="236"/>
      <c r="FUY33" s="235"/>
      <c r="FUZ33" s="236"/>
      <c r="FVA33" s="236"/>
      <c r="FVB33" s="235"/>
      <c r="FVC33" s="236"/>
      <c r="FVD33" s="236"/>
      <c r="FVE33" s="235"/>
      <c r="FVF33" s="236"/>
      <c r="FVG33" s="236"/>
      <c r="FVH33" s="235"/>
      <c r="FVI33" s="236"/>
      <c r="FVJ33" s="236"/>
      <c r="FVK33" s="235"/>
      <c r="FVL33" s="236"/>
      <c r="FVM33" s="236"/>
      <c r="FVN33" s="235"/>
      <c r="FVO33" s="236"/>
      <c r="FVP33" s="236"/>
      <c r="FVQ33" s="235"/>
      <c r="FVR33" s="236"/>
      <c r="FVS33" s="236"/>
      <c r="FVT33" s="235"/>
      <c r="FVU33" s="236"/>
      <c r="FVV33" s="236"/>
      <c r="FVW33" s="235"/>
      <c r="FVX33" s="236"/>
      <c r="FVY33" s="236"/>
      <c r="FVZ33" s="235"/>
      <c r="FWA33" s="236"/>
      <c r="FWB33" s="236"/>
      <c r="FWC33" s="235"/>
      <c r="FWD33" s="236"/>
      <c r="FWE33" s="236"/>
      <c r="FWF33" s="235"/>
      <c r="FWG33" s="236"/>
      <c r="FWH33" s="236"/>
      <c r="FWI33" s="235"/>
      <c r="FWJ33" s="236"/>
      <c r="FWK33" s="236"/>
      <c r="FWL33" s="235"/>
      <c r="FWM33" s="236"/>
      <c r="FWN33" s="236"/>
      <c r="FWO33" s="235"/>
      <c r="FWP33" s="236"/>
      <c r="FWQ33" s="236"/>
      <c r="FWR33" s="235"/>
      <c r="FWS33" s="236"/>
      <c r="FWT33" s="236"/>
      <c r="FWU33" s="235"/>
      <c r="FWV33" s="236"/>
      <c r="FWW33" s="236"/>
      <c r="FWX33" s="235"/>
      <c r="FWY33" s="236"/>
      <c r="FWZ33" s="236"/>
      <c r="FXA33" s="235"/>
      <c r="FXB33" s="236"/>
      <c r="FXC33" s="236"/>
      <c r="FXD33" s="235"/>
      <c r="FXE33" s="236"/>
      <c r="FXF33" s="236"/>
      <c r="FXG33" s="235"/>
      <c r="FXH33" s="236"/>
      <c r="FXI33" s="236"/>
      <c r="FXJ33" s="235"/>
      <c r="FXK33" s="236"/>
      <c r="FXL33" s="236"/>
      <c r="FXM33" s="235"/>
      <c r="FXN33" s="236"/>
      <c r="FXO33" s="236"/>
      <c r="FXP33" s="235"/>
      <c r="FXQ33" s="236"/>
      <c r="FXR33" s="236"/>
      <c r="FXS33" s="235"/>
      <c r="FXT33" s="236"/>
      <c r="FXU33" s="236"/>
      <c r="FXV33" s="235"/>
      <c r="FXW33" s="236"/>
      <c r="FXX33" s="236"/>
      <c r="FXY33" s="235"/>
      <c r="FXZ33" s="236"/>
      <c r="FYA33" s="236"/>
      <c r="FYB33" s="235"/>
      <c r="FYC33" s="236"/>
      <c r="FYD33" s="236"/>
      <c r="FYE33" s="235"/>
      <c r="FYF33" s="236"/>
      <c r="FYG33" s="236"/>
      <c r="FYH33" s="235"/>
      <c r="FYI33" s="236"/>
      <c r="FYJ33" s="236"/>
      <c r="FYK33" s="235"/>
      <c r="FYL33" s="236"/>
      <c r="FYM33" s="236"/>
      <c r="FYN33" s="235"/>
      <c r="FYO33" s="236"/>
      <c r="FYP33" s="236"/>
      <c r="FYQ33" s="235"/>
      <c r="FYR33" s="236"/>
      <c r="FYS33" s="236"/>
      <c r="FYT33" s="235"/>
      <c r="FYU33" s="236"/>
      <c r="FYV33" s="236"/>
      <c r="FYW33" s="235"/>
      <c r="FYX33" s="236"/>
      <c r="FYY33" s="236"/>
      <c r="FYZ33" s="235"/>
      <c r="FZA33" s="236"/>
      <c r="FZB33" s="236"/>
      <c r="FZC33" s="235"/>
      <c r="FZD33" s="236"/>
      <c r="FZE33" s="236"/>
      <c r="FZF33" s="235"/>
      <c r="FZG33" s="236"/>
      <c r="FZH33" s="236"/>
      <c r="FZI33" s="235"/>
      <c r="FZJ33" s="236"/>
      <c r="FZK33" s="236"/>
      <c r="FZL33" s="235"/>
      <c r="FZM33" s="236"/>
      <c r="FZN33" s="236"/>
      <c r="FZO33" s="235"/>
      <c r="FZP33" s="236"/>
      <c r="FZQ33" s="236"/>
      <c r="FZR33" s="235"/>
      <c r="FZS33" s="236"/>
      <c r="FZT33" s="236"/>
      <c r="FZU33" s="235"/>
      <c r="FZV33" s="236"/>
      <c r="FZW33" s="236"/>
      <c r="FZX33" s="235"/>
      <c r="FZY33" s="236"/>
      <c r="FZZ33" s="236"/>
      <c r="GAA33" s="235"/>
      <c r="GAB33" s="236"/>
      <c r="GAC33" s="236"/>
      <c r="GAD33" s="235"/>
      <c r="GAE33" s="236"/>
      <c r="GAF33" s="236"/>
      <c r="GAG33" s="235"/>
      <c r="GAH33" s="236"/>
      <c r="GAI33" s="236"/>
      <c r="GAJ33" s="235"/>
      <c r="GAK33" s="236"/>
      <c r="GAL33" s="236"/>
      <c r="GAM33" s="235"/>
      <c r="GAN33" s="236"/>
      <c r="GAO33" s="236"/>
      <c r="GAP33" s="235"/>
      <c r="GAQ33" s="236"/>
      <c r="GAR33" s="236"/>
      <c r="GAS33" s="235"/>
      <c r="GAT33" s="236"/>
      <c r="GAU33" s="236"/>
      <c r="GAV33" s="235"/>
      <c r="GAW33" s="236"/>
      <c r="GAX33" s="236"/>
      <c r="GAY33" s="235"/>
      <c r="GAZ33" s="236"/>
      <c r="GBA33" s="236"/>
      <c r="GBB33" s="235"/>
      <c r="GBC33" s="236"/>
      <c r="GBD33" s="236"/>
      <c r="GBE33" s="235"/>
      <c r="GBF33" s="236"/>
      <c r="GBG33" s="236"/>
      <c r="GBH33" s="235"/>
      <c r="GBI33" s="236"/>
      <c r="GBJ33" s="236"/>
      <c r="GBK33" s="235"/>
      <c r="GBL33" s="236"/>
      <c r="GBM33" s="236"/>
      <c r="GBN33" s="235"/>
      <c r="GBO33" s="236"/>
      <c r="GBP33" s="236"/>
      <c r="GBQ33" s="235"/>
      <c r="GBR33" s="236"/>
      <c r="GBS33" s="236"/>
      <c r="GBT33" s="235"/>
      <c r="GBU33" s="236"/>
      <c r="GBV33" s="236"/>
      <c r="GBW33" s="235"/>
      <c r="GBX33" s="236"/>
      <c r="GBY33" s="236"/>
      <c r="GBZ33" s="235"/>
      <c r="GCA33" s="236"/>
      <c r="GCB33" s="236"/>
      <c r="GCC33" s="235"/>
      <c r="GCD33" s="236"/>
      <c r="GCE33" s="236"/>
      <c r="GCF33" s="235"/>
      <c r="GCG33" s="236"/>
      <c r="GCH33" s="236"/>
      <c r="GCI33" s="235"/>
      <c r="GCJ33" s="236"/>
      <c r="GCK33" s="236"/>
      <c r="GCL33" s="235"/>
      <c r="GCM33" s="236"/>
      <c r="GCN33" s="236"/>
      <c r="GCO33" s="235"/>
      <c r="GCP33" s="236"/>
      <c r="GCQ33" s="236"/>
      <c r="GCR33" s="235"/>
      <c r="GCS33" s="236"/>
      <c r="GCT33" s="236"/>
      <c r="GCU33" s="235"/>
      <c r="GCV33" s="236"/>
      <c r="GCW33" s="236"/>
      <c r="GCX33" s="235"/>
      <c r="GCY33" s="236"/>
      <c r="GCZ33" s="236"/>
      <c r="GDA33" s="235"/>
      <c r="GDB33" s="236"/>
      <c r="GDC33" s="236"/>
      <c r="GDD33" s="235"/>
      <c r="GDE33" s="236"/>
      <c r="GDF33" s="236"/>
      <c r="GDG33" s="235"/>
      <c r="GDH33" s="236"/>
      <c r="GDI33" s="236"/>
      <c r="GDJ33" s="235"/>
      <c r="GDK33" s="236"/>
      <c r="GDL33" s="236"/>
      <c r="GDM33" s="235"/>
      <c r="GDN33" s="236"/>
      <c r="GDO33" s="236"/>
      <c r="GDP33" s="235"/>
      <c r="GDQ33" s="236"/>
      <c r="GDR33" s="236"/>
      <c r="GDS33" s="235"/>
      <c r="GDT33" s="236"/>
      <c r="GDU33" s="236"/>
      <c r="GDV33" s="235"/>
      <c r="GDW33" s="236"/>
      <c r="GDX33" s="236"/>
      <c r="GDY33" s="235"/>
      <c r="GDZ33" s="236"/>
      <c r="GEA33" s="236"/>
      <c r="GEB33" s="235"/>
      <c r="GEC33" s="236"/>
      <c r="GED33" s="236"/>
      <c r="GEE33" s="235"/>
      <c r="GEF33" s="236"/>
      <c r="GEG33" s="236"/>
      <c r="GEH33" s="235"/>
      <c r="GEI33" s="236"/>
      <c r="GEJ33" s="236"/>
      <c r="GEK33" s="235"/>
      <c r="GEL33" s="236"/>
      <c r="GEM33" s="236"/>
      <c r="GEN33" s="235"/>
      <c r="GEO33" s="236"/>
      <c r="GEP33" s="236"/>
      <c r="GEQ33" s="235"/>
      <c r="GER33" s="236"/>
      <c r="GES33" s="236"/>
      <c r="GET33" s="235"/>
      <c r="GEU33" s="236"/>
      <c r="GEV33" s="236"/>
      <c r="GEW33" s="235"/>
      <c r="GEX33" s="236"/>
      <c r="GEY33" s="236"/>
      <c r="GEZ33" s="235"/>
      <c r="GFA33" s="236"/>
      <c r="GFB33" s="236"/>
      <c r="GFC33" s="235"/>
      <c r="GFD33" s="236"/>
      <c r="GFE33" s="236"/>
      <c r="GFF33" s="235"/>
      <c r="GFG33" s="236"/>
      <c r="GFH33" s="236"/>
      <c r="GFI33" s="235"/>
      <c r="GFJ33" s="236"/>
      <c r="GFK33" s="236"/>
      <c r="GFL33" s="235"/>
      <c r="GFM33" s="236"/>
      <c r="GFN33" s="236"/>
      <c r="GFO33" s="235"/>
      <c r="GFP33" s="236"/>
      <c r="GFQ33" s="236"/>
      <c r="GFR33" s="235"/>
      <c r="GFS33" s="236"/>
      <c r="GFT33" s="236"/>
      <c r="GFU33" s="235"/>
      <c r="GFV33" s="236"/>
      <c r="GFW33" s="236"/>
      <c r="GFX33" s="235"/>
      <c r="GFY33" s="236"/>
      <c r="GFZ33" s="236"/>
      <c r="GGA33" s="235"/>
      <c r="GGB33" s="236"/>
      <c r="GGC33" s="236"/>
      <c r="GGD33" s="235"/>
      <c r="GGE33" s="236"/>
      <c r="GGF33" s="236"/>
      <c r="GGG33" s="235"/>
      <c r="GGH33" s="236"/>
      <c r="GGI33" s="236"/>
      <c r="GGJ33" s="235"/>
      <c r="GGK33" s="236"/>
      <c r="GGL33" s="236"/>
      <c r="GGM33" s="235"/>
      <c r="GGN33" s="236"/>
      <c r="GGO33" s="236"/>
      <c r="GGP33" s="235"/>
      <c r="GGQ33" s="236"/>
      <c r="GGR33" s="236"/>
      <c r="GGS33" s="235"/>
      <c r="GGT33" s="236"/>
      <c r="GGU33" s="236"/>
      <c r="GGV33" s="235"/>
      <c r="GGW33" s="236"/>
      <c r="GGX33" s="236"/>
      <c r="GGY33" s="235"/>
      <c r="GGZ33" s="236"/>
      <c r="GHA33" s="236"/>
      <c r="GHB33" s="235"/>
      <c r="GHC33" s="236"/>
      <c r="GHD33" s="236"/>
      <c r="GHE33" s="235"/>
      <c r="GHF33" s="236"/>
      <c r="GHG33" s="236"/>
      <c r="GHH33" s="235"/>
      <c r="GHI33" s="236"/>
      <c r="GHJ33" s="236"/>
      <c r="GHK33" s="235"/>
      <c r="GHL33" s="236"/>
      <c r="GHM33" s="236"/>
      <c r="GHN33" s="235"/>
      <c r="GHO33" s="236"/>
      <c r="GHP33" s="236"/>
      <c r="GHQ33" s="235"/>
      <c r="GHR33" s="236"/>
      <c r="GHS33" s="236"/>
      <c r="GHT33" s="235"/>
      <c r="GHU33" s="236"/>
      <c r="GHV33" s="236"/>
      <c r="GHW33" s="235"/>
      <c r="GHX33" s="236"/>
      <c r="GHY33" s="236"/>
      <c r="GHZ33" s="235"/>
      <c r="GIA33" s="236"/>
      <c r="GIB33" s="236"/>
      <c r="GIC33" s="235"/>
      <c r="GID33" s="236"/>
      <c r="GIE33" s="236"/>
      <c r="GIF33" s="235"/>
      <c r="GIG33" s="236"/>
      <c r="GIH33" s="236"/>
      <c r="GII33" s="235"/>
      <c r="GIJ33" s="236"/>
      <c r="GIK33" s="236"/>
      <c r="GIL33" s="235"/>
      <c r="GIM33" s="236"/>
      <c r="GIN33" s="236"/>
      <c r="GIO33" s="235"/>
      <c r="GIP33" s="236"/>
      <c r="GIQ33" s="236"/>
      <c r="GIR33" s="235"/>
      <c r="GIS33" s="236"/>
      <c r="GIT33" s="236"/>
      <c r="GIU33" s="235"/>
      <c r="GIV33" s="236"/>
      <c r="GIW33" s="236"/>
      <c r="GIX33" s="235"/>
      <c r="GIY33" s="236"/>
      <c r="GIZ33" s="236"/>
      <c r="GJA33" s="235"/>
      <c r="GJB33" s="236"/>
      <c r="GJC33" s="236"/>
      <c r="GJD33" s="235"/>
      <c r="GJE33" s="236"/>
      <c r="GJF33" s="236"/>
      <c r="GJG33" s="235"/>
      <c r="GJH33" s="236"/>
      <c r="GJI33" s="236"/>
      <c r="GJJ33" s="235"/>
      <c r="GJK33" s="236"/>
      <c r="GJL33" s="236"/>
      <c r="GJM33" s="235"/>
      <c r="GJN33" s="236"/>
      <c r="GJO33" s="236"/>
      <c r="GJP33" s="235"/>
      <c r="GJQ33" s="236"/>
      <c r="GJR33" s="236"/>
      <c r="GJS33" s="235"/>
      <c r="GJT33" s="236"/>
      <c r="GJU33" s="236"/>
      <c r="GJV33" s="235"/>
      <c r="GJW33" s="236"/>
      <c r="GJX33" s="236"/>
      <c r="GJY33" s="235"/>
      <c r="GJZ33" s="236"/>
      <c r="GKA33" s="236"/>
      <c r="GKB33" s="235"/>
      <c r="GKC33" s="236"/>
      <c r="GKD33" s="236"/>
      <c r="GKE33" s="235"/>
      <c r="GKF33" s="236"/>
      <c r="GKG33" s="236"/>
      <c r="GKH33" s="235"/>
      <c r="GKI33" s="236"/>
      <c r="GKJ33" s="236"/>
      <c r="GKK33" s="235"/>
      <c r="GKL33" s="236"/>
      <c r="GKM33" s="236"/>
      <c r="GKN33" s="235"/>
      <c r="GKO33" s="236"/>
      <c r="GKP33" s="236"/>
      <c r="GKQ33" s="235"/>
      <c r="GKR33" s="236"/>
      <c r="GKS33" s="236"/>
      <c r="GKT33" s="235"/>
      <c r="GKU33" s="236"/>
      <c r="GKV33" s="236"/>
      <c r="GKW33" s="235"/>
      <c r="GKX33" s="236"/>
      <c r="GKY33" s="236"/>
      <c r="GKZ33" s="235"/>
      <c r="GLA33" s="236"/>
      <c r="GLB33" s="236"/>
      <c r="GLC33" s="235"/>
      <c r="GLD33" s="236"/>
      <c r="GLE33" s="236"/>
      <c r="GLF33" s="235"/>
      <c r="GLG33" s="236"/>
      <c r="GLH33" s="236"/>
      <c r="GLI33" s="235"/>
      <c r="GLJ33" s="236"/>
      <c r="GLK33" s="236"/>
      <c r="GLL33" s="235"/>
      <c r="GLM33" s="236"/>
      <c r="GLN33" s="236"/>
      <c r="GLO33" s="235"/>
      <c r="GLP33" s="236"/>
      <c r="GLQ33" s="236"/>
      <c r="GLR33" s="235"/>
      <c r="GLS33" s="236"/>
      <c r="GLT33" s="236"/>
      <c r="GLU33" s="235"/>
      <c r="GLV33" s="236"/>
      <c r="GLW33" s="236"/>
      <c r="GLX33" s="235"/>
      <c r="GLY33" s="236"/>
      <c r="GLZ33" s="236"/>
      <c r="GMA33" s="235"/>
      <c r="GMB33" s="236"/>
      <c r="GMC33" s="236"/>
      <c r="GMD33" s="235"/>
      <c r="GME33" s="236"/>
      <c r="GMF33" s="236"/>
      <c r="GMG33" s="235"/>
      <c r="GMH33" s="236"/>
      <c r="GMI33" s="236"/>
      <c r="GMJ33" s="235"/>
      <c r="GMK33" s="236"/>
      <c r="GML33" s="236"/>
      <c r="GMM33" s="235"/>
      <c r="GMN33" s="236"/>
      <c r="GMO33" s="236"/>
      <c r="GMP33" s="235"/>
      <c r="GMQ33" s="236"/>
      <c r="GMR33" s="236"/>
      <c r="GMS33" s="235"/>
      <c r="GMT33" s="236"/>
      <c r="GMU33" s="236"/>
      <c r="GMV33" s="235"/>
      <c r="GMW33" s="236"/>
      <c r="GMX33" s="236"/>
      <c r="GMY33" s="235"/>
      <c r="GMZ33" s="236"/>
      <c r="GNA33" s="236"/>
      <c r="GNB33" s="235"/>
      <c r="GNC33" s="236"/>
      <c r="GND33" s="236"/>
      <c r="GNE33" s="235"/>
      <c r="GNF33" s="236"/>
      <c r="GNG33" s="236"/>
      <c r="GNH33" s="235"/>
      <c r="GNI33" s="236"/>
      <c r="GNJ33" s="236"/>
      <c r="GNK33" s="235"/>
      <c r="GNL33" s="236"/>
      <c r="GNM33" s="236"/>
      <c r="GNN33" s="235"/>
      <c r="GNO33" s="236"/>
      <c r="GNP33" s="236"/>
      <c r="GNQ33" s="235"/>
      <c r="GNR33" s="236"/>
      <c r="GNS33" s="236"/>
      <c r="GNT33" s="235"/>
      <c r="GNU33" s="236"/>
      <c r="GNV33" s="236"/>
      <c r="GNW33" s="235"/>
      <c r="GNX33" s="236"/>
      <c r="GNY33" s="236"/>
      <c r="GNZ33" s="235"/>
      <c r="GOA33" s="236"/>
      <c r="GOB33" s="236"/>
      <c r="GOC33" s="235"/>
      <c r="GOD33" s="236"/>
      <c r="GOE33" s="236"/>
      <c r="GOF33" s="235"/>
      <c r="GOG33" s="236"/>
      <c r="GOH33" s="236"/>
      <c r="GOI33" s="235"/>
      <c r="GOJ33" s="236"/>
      <c r="GOK33" s="236"/>
      <c r="GOL33" s="235"/>
      <c r="GOM33" s="236"/>
      <c r="GON33" s="236"/>
      <c r="GOO33" s="235"/>
      <c r="GOP33" s="236"/>
      <c r="GOQ33" s="236"/>
      <c r="GOR33" s="235"/>
      <c r="GOS33" s="236"/>
      <c r="GOT33" s="236"/>
      <c r="GOU33" s="235"/>
      <c r="GOV33" s="236"/>
      <c r="GOW33" s="236"/>
      <c r="GOX33" s="235"/>
      <c r="GOY33" s="236"/>
      <c r="GOZ33" s="236"/>
      <c r="GPA33" s="235"/>
      <c r="GPB33" s="236"/>
      <c r="GPC33" s="236"/>
      <c r="GPD33" s="235"/>
      <c r="GPE33" s="236"/>
      <c r="GPF33" s="236"/>
      <c r="GPG33" s="235"/>
      <c r="GPH33" s="236"/>
      <c r="GPI33" s="236"/>
      <c r="GPJ33" s="235"/>
      <c r="GPK33" s="236"/>
      <c r="GPL33" s="236"/>
      <c r="GPM33" s="235"/>
      <c r="GPN33" s="236"/>
      <c r="GPO33" s="236"/>
      <c r="GPP33" s="235"/>
      <c r="GPQ33" s="236"/>
      <c r="GPR33" s="236"/>
      <c r="GPS33" s="235"/>
      <c r="GPT33" s="236"/>
      <c r="GPU33" s="236"/>
      <c r="GPV33" s="235"/>
      <c r="GPW33" s="236"/>
      <c r="GPX33" s="236"/>
      <c r="GPY33" s="235"/>
      <c r="GPZ33" s="236"/>
      <c r="GQA33" s="236"/>
      <c r="GQB33" s="235"/>
      <c r="GQC33" s="236"/>
      <c r="GQD33" s="236"/>
      <c r="GQE33" s="235"/>
      <c r="GQF33" s="236"/>
      <c r="GQG33" s="236"/>
      <c r="GQH33" s="235"/>
      <c r="GQI33" s="236"/>
      <c r="GQJ33" s="236"/>
      <c r="GQK33" s="235"/>
      <c r="GQL33" s="236"/>
      <c r="GQM33" s="236"/>
      <c r="GQN33" s="235"/>
      <c r="GQO33" s="236"/>
      <c r="GQP33" s="236"/>
      <c r="GQQ33" s="235"/>
      <c r="GQR33" s="236"/>
      <c r="GQS33" s="236"/>
      <c r="GQT33" s="235"/>
      <c r="GQU33" s="236"/>
      <c r="GQV33" s="236"/>
      <c r="GQW33" s="235"/>
      <c r="GQX33" s="236"/>
      <c r="GQY33" s="236"/>
      <c r="GQZ33" s="235"/>
      <c r="GRA33" s="236"/>
      <c r="GRB33" s="236"/>
      <c r="GRC33" s="235"/>
      <c r="GRD33" s="236"/>
      <c r="GRE33" s="236"/>
      <c r="GRF33" s="235"/>
      <c r="GRG33" s="236"/>
      <c r="GRH33" s="236"/>
      <c r="GRI33" s="235"/>
      <c r="GRJ33" s="236"/>
      <c r="GRK33" s="236"/>
      <c r="GRL33" s="235"/>
      <c r="GRM33" s="236"/>
      <c r="GRN33" s="236"/>
      <c r="GRO33" s="235"/>
      <c r="GRP33" s="236"/>
      <c r="GRQ33" s="236"/>
      <c r="GRR33" s="235"/>
      <c r="GRS33" s="236"/>
      <c r="GRT33" s="236"/>
      <c r="GRU33" s="235"/>
      <c r="GRV33" s="236"/>
      <c r="GRW33" s="236"/>
      <c r="GRX33" s="235"/>
      <c r="GRY33" s="236"/>
      <c r="GRZ33" s="236"/>
      <c r="GSA33" s="235"/>
      <c r="GSB33" s="236"/>
      <c r="GSC33" s="236"/>
      <c r="GSD33" s="235"/>
      <c r="GSE33" s="236"/>
      <c r="GSF33" s="236"/>
      <c r="GSG33" s="235"/>
      <c r="GSH33" s="236"/>
      <c r="GSI33" s="236"/>
      <c r="GSJ33" s="235"/>
      <c r="GSK33" s="236"/>
      <c r="GSL33" s="236"/>
      <c r="GSM33" s="235"/>
      <c r="GSN33" s="236"/>
      <c r="GSO33" s="236"/>
      <c r="GSP33" s="235"/>
      <c r="GSQ33" s="236"/>
      <c r="GSR33" s="236"/>
      <c r="GSS33" s="235"/>
      <c r="GST33" s="236"/>
      <c r="GSU33" s="236"/>
      <c r="GSV33" s="235"/>
      <c r="GSW33" s="236"/>
      <c r="GSX33" s="236"/>
      <c r="GSY33" s="235"/>
      <c r="GSZ33" s="236"/>
      <c r="GTA33" s="236"/>
      <c r="GTB33" s="235"/>
      <c r="GTC33" s="236"/>
      <c r="GTD33" s="236"/>
      <c r="GTE33" s="235"/>
      <c r="GTF33" s="236"/>
      <c r="GTG33" s="236"/>
      <c r="GTH33" s="235"/>
      <c r="GTI33" s="236"/>
      <c r="GTJ33" s="236"/>
      <c r="GTK33" s="235"/>
      <c r="GTL33" s="236"/>
      <c r="GTM33" s="236"/>
      <c r="GTN33" s="235"/>
      <c r="GTO33" s="236"/>
      <c r="GTP33" s="236"/>
      <c r="GTQ33" s="235"/>
      <c r="GTR33" s="236"/>
      <c r="GTS33" s="236"/>
      <c r="GTT33" s="235"/>
      <c r="GTU33" s="236"/>
      <c r="GTV33" s="236"/>
      <c r="GTW33" s="235"/>
      <c r="GTX33" s="236"/>
      <c r="GTY33" s="236"/>
      <c r="GTZ33" s="235"/>
      <c r="GUA33" s="236"/>
      <c r="GUB33" s="236"/>
      <c r="GUC33" s="235"/>
      <c r="GUD33" s="236"/>
      <c r="GUE33" s="236"/>
      <c r="GUF33" s="235"/>
      <c r="GUG33" s="236"/>
      <c r="GUH33" s="236"/>
      <c r="GUI33" s="235"/>
      <c r="GUJ33" s="236"/>
      <c r="GUK33" s="236"/>
      <c r="GUL33" s="235"/>
      <c r="GUM33" s="236"/>
      <c r="GUN33" s="236"/>
      <c r="GUO33" s="235"/>
      <c r="GUP33" s="236"/>
      <c r="GUQ33" s="236"/>
      <c r="GUR33" s="235"/>
      <c r="GUS33" s="236"/>
      <c r="GUT33" s="236"/>
      <c r="GUU33" s="235"/>
      <c r="GUV33" s="236"/>
      <c r="GUW33" s="236"/>
      <c r="GUX33" s="235"/>
      <c r="GUY33" s="236"/>
      <c r="GUZ33" s="236"/>
      <c r="GVA33" s="235"/>
      <c r="GVB33" s="236"/>
      <c r="GVC33" s="236"/>
      <c r="GVD33" s="235"/>
      <c r="GVE33" s="236"/>
      <c r="GVF33" s="236"/>
      <c r="GVG33" s="235"/>
      <c r="GVH33" s="236"/>
      <c r="GVI33" s="236"/>
      <c r="GVJ33" s="235"/>
      <c r="GVK33" s="236"/>
      <c r="GVL33" s="236"/>
      <c r="GVM33" s="235"/>
      <c r="GVN33" s="236"/>
      <c r="GVO33" s="236"/>
      <c r="GVP33" s="235"/>
      <c r="GVQ33" s="236"/>
      <c r="GVR33" s="236"/>
      <c r="GVS33" s="235"/>
      <c r="GVT33" s="236"/>
      <c r="GVU33" s="236"/>
      <c r="GVV33" s="235"/>
      <c r="GVW33" s="236"/>
      <c r="GVX33" s="236"/>
      <c r="GVY33" s="235"/>
      <c r="GVZ33" s="236"/>
      <c r="GWA33" s="236"/>
      <c r="GWB33" s="235"/>
      <c r="GWC33" s="236"/>
      <c r="GWD33" s="236"/>
      <c r="GWE33" s="235"/>
      <c r="GWF33" s="236"/>
      <c r="GWG33" s="236"/>
      <c r="GWH33" s="235"/>
      <c r="GWI33" s="236"/>
      <c r="GWJ33" s="236"/>
      <c r="GWK33" s="235"/>
      <c r="GWL33" s="236"/>
      <c r="GWM33" s="236"/>
      <c r="GWN33" s="235"/>
      <c r="GWO33" s="236"/>
      <c r="GWP33" s="236"/>
      <c r="GWQ33" s="235"/>
      <c r="GWR33" s="236"/>
      <c r="GWS33" s="236"/>
      <c r="GWT33" s="235"/>
      <c r="GWU33" s="236"/>
      <c r="GWV33" s="236"/>
      <c r="GWW33" s="235"/>
      <c r="GWX33" s="236"/>
      <c r="GWY33" s="236"/>
      <c r="GWZ33" s="235"/>
      <c r="GXA33" s="236"/>
      <c r="GXB33" s="236"/>
      <c r="GXC33" s="235"/>
      <c r="GXD33" s="236"/>
      <c r="GXE33" s="236"/>
      <c r="GXF33" s="235"/>
      <c r="GXG33" s="236"/>
      <c r="GXH33" s="236"/>
      <c r="GXI33" s="235"/>
      <c r="GXJ33" s="236"/>
      <c r="GXK33" s="236"/>
      <c r="GXL33" s="235"/>
      <c r="GXM33" s="236"/>
      <c r="GXN33" s="236"/>
      <c r="GXO33" s="235"/>
      <c r="GXP33" s="236"/>
      <c r="GXQ33" s="236"/>
      <c r="GXR33" s="235"/>
      <c r="GXS33" s="236"/>
      <c r="GXT33" s="236"/>
      <c r="GXU33" s="235"/>
      <c r="GXV33" s="236"/>
      <c r="GXW33" s="236"/>
      <c r="GXX33" s="235"/>
      <c r="GXY33" s="236"/>
      <c r="GXZ33" s="236"/>
      <c r="GYA33" s="235"/>
      <c r="GYB33" s="236"/>
      <c r="GYC33" s="236"/>
      <c r="GYD33" s="235"/>
      <c r="GYE33" s="236"/>
      <c r="GYF33" s="236"/>
      <c r="GYG33" s="235"/>
      <c r="GYH33" s="236"/>
      <c r="GYI33" s="236"/>
      <c r="GYJ33" s="235"/>
      <c r="GYK33" s="236"/>
      <c r="GYL33" s="236"/>
      <c r="GYM33" s="235"/>
      <c r="GYN33" s="236"/>
      <c r="GYO33" s="236"/>
      <c r="GYP33" s="235"/>
      <c r="GYQ33" s="236"/>
      <c r="GYR33" s="236"/>
      <c r="GYS33" s="235"/>
      <c r="GYT33" s="236"/>
      <c r="GYU33" s="236"/>
      <c r="GYV33" s="235"/>
      <c r="GYW33" s="236"/>
      <c r="GYX33" s="236"/>
      <c r="GYY33" s="235"/>
      <c r="GYZ33" s="236"/>
      <c r="GZA33" s="236"/>
      <c r="GZB33" s="235"/>
      <c r="GZC33" s="236"/>
      <c r="GZD33" s="236"/>
      <c r="GZE33" s="235"/>
      <c r="GZF33" s="236"/>
      <c r="GZG33" s="236"/>
      <c r="GZH33" s="235"/>
      <c r="GZI33" s="236"/>
      <c r="GZJ33" s="236"/>
      <c r="GZK33" s="235"/>
      <c r="GZL33" s="236"/>
      <c r="GZM33" s="236"/>
      <c r="GZN33" s="235"/>
      <c r="GZO33" s="236"/>
      <c r="GZP33" s="236"/>
      <c r="GZQ33" s="235"/>
      <c r="GZR33" s="236"/>
      <c r="GZS33" s="236"/>
      <c r="GZT33" s="235"/>
      <c r="GZU33" s="236"/>
      <c r="GZV33" s="236"/>
      <c r="GZW33" s="235"/>
      <c r="GZX33" s="236"/>
      <c r="GZY33" s="236"/>
      <c r="GZZ33" s="235"/>
      <c r="HAA33" s="236"/>
      <c r="HAB33" s="236"/>
      <c r="HAC33" s="235"/>
      <c r="HAD33" s="236"/>
      <c r="HAE33" s="236"/>
      <c r="HAF33" s="235"/>
      <c r="HAG33" s="236"/>
      <c r="HAH33" s="236"/>
      <c r="HAI33" s="235"/>
      <c r="HAJ33" s="236"/>
      <c r="HAK33" s="236"/>
      <c r="HAL33" s="235"/>
      <c r="HAM33" s="236"/>
      <c r="HAN33" s="236"/>
      <c r="HAO33" s="235"/>
      <c r="HAP33" s="236"/>
      <c r="HAQ33" s="236"/>
      <c r="HAR33" s="235"/>
      <c r="HAS33" s="236"/>
      <c r="HAT33" s="236"/>
      <c r="HAU33" s="235"/>
      <c r="HAV33" s="236"/>
      <c r="HAW33" s="236"/>
      <c r="HAX33" s="235"/>
      <c r="HAY33" s="236"/>
      <c r="HAZ33" s="236"/>
      <c r="HBA33" s="235"/>
      <c r="HBB33" s="236"/>
      <c r="HBC33" s="236"/>
      <c r="HBD33" s="235"/>
      <c r="HBE33" s="236"/>
      <c r="HBF33" s="236"/>
      <c r="HBG33" s="235"/>
      <c r="HBH33" s="236"/>
      <c r="HBI33" s="236"/>
      <c r="HBJ33" s="235"/>
      <c r="HBK33" s="236"/>
      <c r="HBL33" s="236"/>
      <c r="HBM33" s="235"/>
      <c r="HBN33" s="236"/>
      <c r="HBO33" s="236"/>
      <c r="HBP33" s="235"/>
      <c r="HBQ33" s="236"/>
      <c r="HBR33" s="236"/>
      <c r="HBS33" s="235"/>
      <c r="HBT33" s="236"/>
      <c r="HBU33" s="236"/>
      <c r="HBV33" s="235"/>
      <c r="HBW33" s="236"/>
      <c r="HBX33" s="236"/>
      <c r="HBY33" s="235"/>
      <c r="HBZ33" s="236"/>
      <c r="HCA33" s="236"/>
      <c r="HCB33" s="235"/>
      <c r="HCC33" s="236"/>
      <c r="HCD33" s="236"/>
      <c r="HCE33" s="235"/>
      <c r="HCF33" s="236"/>
      <c r="HCG33" s="236"/>
      <c r="HCH33" s="235"/>
      <c r="HCI33" s="236"/>
      <c r="HCJ33" s="236"/>
      <c r="HCK33" s="235"/>
      <c r="HCL33" s="236"/>
      <c r="HCM33" s="236"/>
      <c r="HCN33" s="235"/>
      <c r="HCO33" s="236"/>
      <c r="HCP33" s="236"/>
      <c r="HCQ33" s="235"/>
      <c r="HCR33" s="236"/>
      <c r="HCS33" s="236"/>
      <c r="HCT33" s="235"/>
      <c r="HCU33" s="236"/>
      <c r="HCV33" s="236"/>
      <c r="HCW33" s="235"/>
      <c r="HCX33" s="236"/>
      <c r="HCY33" s="236"/>
      <c r="HCZ33" s="235"/>
      <c r="HDA33" s="236"/>
      <c r="HDB33" s="236"/>
      <c r="HDC33" s="235"/>
      <c r="HDD33" s="236"/>
      <c r="HDE33" s="236"/>
      <c r="HDF33" s="235"/>
      <c r="HDG33" s="236"/>
      <c r="HDH33" s="236"/>
      <c r="HDI33" s="235"/>
      <c r="HDJ33" s="236"/>
      <c r="HDK33" s="236"/>
      <c r="HDL33" s="235"/>
      <c r="HDM33" s="236"/>
      <c r="HDN33" s="236"/>
      <c r="HDO33" s="235"/>
      <c r="HDP33" s="236"/>
      <c r="HDQ33" s="236"/>
      <c r="HDR33" s="235"/>
      <c r="HDS33" s="236"/>
      <c r="HDT33" s="236"/>
      <c r="HDU33" s="235"/>
      <c r="HDV33" s="236"/>
      <c r="HDW33" s="236"/>
      <c r="HDX33" s="235"/>
      <c r="HDY33" s="236"/>
      <c r="HDZ33" s="236"/>
      <c r="HEA33" s="235"/>
      <c r="HEB33" s="236"/>
      <c r="HEC33" s="236"/>
      <c r="HED33" s="235"/>
      <c r="HEE33" s="236"/>
      <c r="HEF33" s="236"/>
      <c r="HEG33" s="235"/>
      <c r="HEH33" s="236"/>
      <c r="HEI33" s="236"/>
      <c r="HEJ33" s="235"/>
      <c r="HEK33" s="236"/>
      <c r="HEL33" s="236"/>
      <c r="HEM33" s="235"/>
      <c r="HEN33" s="236"/>
      <c r="HEO33" s="236"/>
      <c r="HEP33" s="235"/>
      <c r="HEQ33" s="236"/>
      <c r="HER33" s="236"/>
      <c r="HES33" s="235"/>
      <c r="HET33" s="236"/>
      <c r="HEU33" s="236"/>
      <c r="HEV33" s="235"/>
      <c r="HEW33" s="236"/>
      <c r="HEX33" s="236"/>
      <c r="HEY33" s="235"/>
      <c r="HEZ33" s="236"/>
      <c r="HFA33" s="236"/>
      <c r="HFB33" s="235"/>
      <c r="HFC33" s="236"/>
      <c r="HFD33" s="236"/>
      <c r="HFE33" s="235"/>
      <c r="HFF33" s="236"/>
      <c r="HFG33" s="236"/>
      <c r="HFH33" s="235"/>
      <c r="HFI33" s="236"/>
      <c r="HFJ33" s="236"/>
      <c r="HFK33" s="235"/>
      <c r="HFL33" s="236"/>
      <c r="HFM33" s="236"/>
      <c r="HFN33" s="235"/>
      <c r="HFO33" s="236"/>
      <c r="HFP33" s="236"/>
      <c r="HFQ33" s="235"/>
      <c r="HFR33" s="236"/>
      <c r="HFS33" s="236"/>
      <c r="HFT33" s="235"/>
      <c r="HFU33" s="236"/>
      <c r="HFV33" s="236"/>
      <c r="HFW33" s="235"/>
      <c r="HFX33" s="236"/>
      <c r="HFY33" s="236"/>
      <c r="HFZ33" s="235"/>
      <c r="HGA33" s="236"/>
      <c r="HGB33" s="236"/>
      <c r="HGC33" s="235"/>
      <c r="HGD33" s="236"/>
      <c r="HGE33" s="236"/>
      <c r="HGF33" s="235"/>
      <c r="HGG33" s="236"/>
      <c r="HGH33" s="236"/>
      <c r="HGI33" s="235"/>
      <c r="HGJ33" s="236"/>
      <c r="HGK33" s="236"/>
      <c r="HGL33" s="235"/>
      <c r="HGM33" s="236"/>
      <c r="HGN33" s="236"/>
      <c r="HGO33" s="235"/>
      <c r="HGP33" s="236"/>
      <c r="HGQ33" s="236"/>
      <c r="HGR33" s="235"/>
      <c r="HGS33" s="236"/>
      <c r="HGT33" s="236"/>
      <c r="HGU33" s="235"/>
      <c r="HGV33" s="236"/>
      <c r="HGW33" s="236"/>
      <c r="HGX33" s="235"/>
      <c r="HGY33" s="236"/>
      <c r="HGZ33" s="236"/>
      <c r="HHA33" s="235"/>
      <c r="HHB33" s="236"/>
      <c r="HHC33" s="236"/>
      <c r="HHD33" s="235"/>
      <c r="HHE33" s="236"/>
      <c r="HHF33" s="236"/>
      <c r="HHG33" s="235"/>
      <c r="HHH33" s="236"/>
      <c r="HHI33" s="236"/>
      <c r="HHJ33" s="235"/>
      <c r="HHK33" s="236"/>
      <c r="HHL33" s="236"/>
      <c r="HHM33" s="235"/>
      <c r="HHN33" s="236"/>
      <c r="HHO33" s="236"/>
      <c r="HHP33" s="235"/>
      <c r="HHQ33" s="236"/>
      <c r="HHR33" s="236"/>
      <c r="HHS33" s="235"/>
      <c r="HHT33" s="236"/>
      <c r="HHU33" s="236"/>
      <c r="HHV33" s="235"/>
      <c r="HHW33" s="236"/>
      <c r="HHX33" s="236"/>
      <c r="HHY33" s="235"/>
      <c r="HHZ33" s="236"/>
      <c r="HIA33" s="236"/>
      <c r="HIB33" s="235"/>
      <c r="HIC33" s="236"/>
      <c r="HID33" s="236"/>
      <c r="HIE33" s="235"/>
      <c r="HIF33" s="236"/>
      <c r="HIG33" s="236"/>
      <c r="HIH33" s="235"/>
      <c r="HII33" s="236"/>
      <c r="HIJ33" s="236"/>
      <c r="HIK33" s="235"/>
      <c r="HIL33" s="236"/>
      <c r="HIM33" s="236"/>
      <c r="HIN33" s="235"/>
      <c r="HIO33" s="236"/>
      <c r="HIP33" s="236"/>
      <c r="HIQ33" s="235"/>
      <c r="HIR33" s="236"/>
      <c r="HIS33" s="236"/>
      <c r="HIT33" s="235"/>
      <c r="HIU33" s="236"/>
      <c r="HIV33" s="236"/>
      <c r="HIW33" s="235"/>
      <c r="HIX33" s="236"/>
      <c r="HIY33" s="236"/>
      <c r="HIZ33" s="235"/>
      <c r="HJA33" s="236"/>
      <c r="HJB33" s="236"/>
      <c r="HJC33" s="235"/>
      <c r="HJD33" s="236"/>
      <c r="HJE33" s="236"/>
      <c r="HJF33" s="235"/>
      <c r="HJG33" s="236"/>
      <c r="HJH33" s="236"/>
      <c r="HJI33" s="235"/>
      <c r="HJJ33" s="236"/>
      <c r="HJK33" s="236"/>
      <c r="HJL33" s="235"/>
      <c r="HJM33" s="236"/>
      <c r="HJN33" s="236"/>
      <c r="HJO33" s="235"/>
      <c r="HJP33" s="236"/>
      <c r="HJQ33" s="236"/>
      <c r="HJR33" s="235"/>
      <c r="HJS33" s="236"/>
      <c r="HJT33" s="236"/>
      <c r="HJU33" s="235"/>
      <c r="HJV33" s="236"/>
      <c r="HJW33" s="236"/>
      <c r="HJX33" s="235"/>
      <c r="HJY33" s="236"/>
      <c r="HJZ33" s="236"/>
      <c r="HKA33" s="235"/>
      <c r="HKB33" s="236"/>
      <c r="HKC33" s="236"/>
      <c r="HKD33" s="235"/>
      <c r="HKE33" s="236"/>
      <c r="HKF33" s="236"/>
      <c r="HKG33" s="235"/>
      <c r="HKH33" s="236"/>
      <c r="HKI33" s="236"/>
      <c r="HKJ33" s="235"/>
      <c r="HKK33" s="236"/>
      <c r="HKL33" s="236"/>
      <c r="HKM33" s="235"/>
      <c r="HKN33" s="236"/>
      <c r="HKO33" s="236"/>
      <c r="HKP33" s="235"/>
      <c r="HKQ33" s="236"/>
      <c r="HKR33" s="236"/>
      <c r="HKS33" s="235"/>
      <c r="HKT33" s="236"/>
      <c r="HKU33" s="236"/>
      <c r="HKV33" s="235"/>
      <c r="HKW33" s="236"/>
      <c r="HKX33" s="236"/>
      <c r="HKY33" s="235"/>
      <c r="HKZ33" s="236"/>
      <c r="HLA33" s="236"/>
      <c r="HLB33" s="235"/>
      <c r="HLC33" s="236"/>
      <c r="HLD33" s="236"/>
      <c r="HLE33" s="235"/>
      <c r="HLF33" s="236"/>
      <c r="HLG33" s="236"/>
      <c r="HLH33" s="235"/>
      <c r="HLI33" s="236"/>
      <c r="HLJ33" s="236"/>
      <c r="HLK33" s="235"/>
      <c r="HLL33" s="236"/>
      <c r="HLM33" s="236"/>
      <c r="HLN33" s="235"/>
      <c r="HLO33" s="236"/>
      <c r="HLP33" s="236"/>
      <c r="HLQ33" s="235"/>
      <c r="HLR33" s="236"/>
      <c r="HLS33" s="236"/>
      <c r="HLT33" s="235"/>
      <c r="HLU33" s="236"/>
      <c r="HLV33" s="236"/>
      <c r="HLW33" s="235"/>
      <c r="HLX33" s="236"/>
      <c r="HLY33" s="236"/>
      <c r="HLZ33" s="235"/>
      <c r="HMA33" s="236"/>
      <c r="HMB33" s="236"/>
      <c r="HMC33" s="235"/>
      <c r="HMD33" s="236"/>
      <c r="HME33" s="236"/>
      <c r="HMF33" s="235"/>
      <c r="HMG33" s="236"/>
      <c r="HMH33" s="236"/>
      <c r="HMI33" s="235"/>
      <c r="HMJ33" s="236"/>
      <c r="HMK33" s="236"/>
      <c r="HML33" s="235"/>
      <c r="HMM33" s="236"/>
      <c r="HMN33" s="236"/>
      <c r="HMO33" s="235"/>
      <c r="HMP33" s="236"/>
      <c r="HMQ33" s="236"/>
      <c r="HMR33" s="235"/>
      <c r="HMS33" s="236"/>
      <c r="HMT33" s="236"/>
      <c r="HMU33" s="235"/>
      <c r="HMV33" s="236"/>
      <c r="HMW33" s="236"/>
      <c r="HMX33" s="235"/>
      <c r="HMY33" s="236"/>
      <c r="HMZ33" s="236"/>
      <c r="HNA33" s="235"/>
      <c r="HNB33" s="236"/>
      <c r="HNC33" s="236"/>
      <c r="HND33" s="235"/>
      <c r="HNE33" s="236"/>
      <c r="HNF33" s="236"/>
      <c r="HNG33" s="235"/>
      <c r="HNH33" s="236"/>
      <c r="HNI33" s="236"/>
      <c r="HNJ33" s="235"/>
      <c r="HNK33" s="236"/>
      <c r="HNL33" s="236"/>
      <c r="HNM33" s="235"/>
      <c r="HNN33" s="236"/>
      <c r="HNO33" s="236"/>
      <c r="HNP33" s="235"/>
      <c r="HNQ33" s="236"/>
      <c r="HNR33" s="236"/>
      <c r="HNS33" s="235"/>
      <c r="HNT33" s="236"/>
      <c r="HNU33" s="236"/>
      <c r="HNV33" s="235"/>
      <c r="HNW33" s="236"/>
      <c r="HNX33" s="236"/>
      <c r="HNY33" s="235"/>
      <c r="HNZ33" s="236"/>
      <c r="HOA33" s="236"/>
      <c r="HOB33" s="235"/>
      <c r="HOC33" s="236"/>
      <c r="HOD33" s="236"/>
      <c r="HOE33" s="235"/>
      <c r="HOF33" s="236"/>
      <c r="HOG33" s="236"/>
      <c r="HOH33" s="235"/>
      <c r="HOI33" s="236"/>
      <c r="HOJ33" s="236"/>
      <c r="HOK33" s="235"/>
      <c r="HOL33" s="236"/>
      <c r="HOM33" s="236"/>
      <c r="HON33" s="235"/>
      <c r="HOO33" s="236"/>
      <c r="HOP33" s="236"/>
      <c r="HOQ33" s="235"/>
      <c r="HOR33" s="236"/>
      <c r="HOS33" s="236"/>
      <c r="HOT33" s="235"/>
      <c r="HOU33" s="236"/>
      <c r="HOV33" s="236"/>
      <c r="HOW33" s="235"/>
      <c r="HOX33" s="236"/>
      <c r="HOY33" s="236"/>
      <c r="HOZ33" s="235"/>
      <c r="HPA33" s="236"/>
      <c r="HPB33" s="236"/>
      <c r="HPC33" s="235"/>
      <c r="HPD33" s="236"/>
      <c r="HPE33" s="236"/>
      <c r="HPF33" s="235"/>
      <c r="HPG33" s="236"/>
      <c r="HPH33" s="236"/>
      <c r="HPI33" s="235"/>
      <c r="HPJ33" s="236"/>
      <c r="HPK33" s="236"/>
      <c r="HPL33" s="235"/>
      <c r="HPM33" s="236"/>
      <c r="HPN33" s="236"/>
      <c r="HPO33" s="235"/>
      <c r="HPP33" s="236"/>
      <c r="HPQ33" s="236"/>
      <c r="HPR33" s="235"/>
      <c r="HPS33" s="236"/>
      <c r="HPT33" s="236"/>
      <c r="HPU33" s="235"/>
      <c r="HPV33" s="236"/>
      <c r="HPW33" s="236"/>
      <c r="HPX33" s="235"/>
      <c r="HPY33" s="236"/>
      <c r="HPZ33" s="236"/>
      <c r="HQA33" s="235"/>
      <c r="HQB33" s="236"/>
      <c r="HQC33" s="236"/>
      <c r="HQD33" s="235"/>
      <c r="HQE33" s="236"/>
      <c r="HQF33" s="236"/>
      <c r="HQG33" s="235"/>
      <c r="HQH33" s="236"/>
      <c r="HQI33" s="236"/>
      <c r="HQJ33" s="235"/>
      <c r="HQK33" s="236"/>
      <c r="HQL33" s="236"/>
      <c r="HQM33" s="235"/>
      <c r="HQN33" s="236"/>
      <c r="HQO33" s="236"/>
      <c r="HQP33" s="235"/>
      <c r="HQQ33" s="236"/>
      <c r="HQR33" s="236"/>
      <c r="HQS33" s="235"/>
      <c r="HQT33" s="236"/>
      <c r="HQU33" s="236"/>
      <c r="HQV33" s="235"/>
      <c r="HQW33" s="236"/>
      <c r="HQX33" s="236"/>
      <c r="HQY33" s="235"/>
      <c r="HQZ33" s="236"/>
      <c r="HRA33" s="236"/>
      <c r="HRB33" s="235"/>
      <c r="HRC33" s="236"/>
      <c r="HRD33" s="236"/>
      <c r="HRE33" s="235"/>
      <c r="HRF33" s="236"/>
      <c r="HRG33" s="236"/>
      <c r="HRH33" s="235"/>
      <c r="HRI33" s="236"/>
      <c r="HRJ33" s="236"/>
      <c r="HRK33" s="235"/>
      <c r="HRL33" s="236"/>
      <c r="HRM33" s="236"/>
      <c r="HRN33" s="235"/>
      <c r="HRO33" s="236"/>
      <c r="HRP33" s="236"/>
      <c r="HRQ33" s="235"/>
      <c r="HRR33" s="236"/>
      <c r="HRS33" s="236"/>
      <c r="HRT33" s="235"/>
      <c r="HRU33" s="236"/>
      <c r="HRV33" s="236"/>
      <c r="HRW33" s="235"/>
      <c r="HRX33" s="236"/>
      <c r="HRY33" s="236"/>
      <c r="HRZ33" s="235"/>
      <c r="HSA33" s="236"/>
      <c r="HSB33" s="236"/>
      <c r="HSC33" s="235"/>
      <c r="HSD33" s="236"/>
      <c r="HSE33" s="236"/>
      <c r="HSF33" s="235"/>
      <c r="HSG33" s="236"/>
      <c r="HSH33" s="236"/>
      <c r="HSI33" s="235"/>
      <c r="HSJ33" s="236"/>
      <c r="HSK33" s="236"/>
      <c r="HSL33" s="235"/>
      <c r="HSM33" s="236"/>
      <c r="HSN33" s="236"/>
      <c r="HSO33" s="235"/>
      <c r="HSP33" s="236"/>
      <c r="HSQ33" s="236"/>
      <c r="HSR33" s="235"/>
      <c r="HSS33" s="236"/>
      <c r="HST33" s="236"/>
      <c r="HSU33" s="235"/>
      <c r="HSV33" s="236"/>
      <c r="HSW33" s="236"/>
      <c r="HSX33" s="235"/>
      <c r="HSY33" s="236"/>
      <c r="HSZ33" s="236"/>
      <c r="HTA33" s="235"/>
      <c r="HTB33" s="236"/>
      <c r="HTC33" s="236"/>
      <c r="HTD33" s="235"/>
      <c r="HTE33" s="236"/>
      <c r="HTF33" s="236"/>
      <c r="HTG33" s="235"/>
      <c r="HTH33" s="236"/>
      <c r="HTI33" s="236"/>
      <c r="HTJ33" s="235"/>
      <c r="HTK33" s="236"/>
      <c r="HTL33" s="236"/>
      <c r="HTM33" s="235"/>
      <c r="HTN33" s="236"/>
      <c r="HTO33" s="236"/>
      <c r="HTP33" s="235"/>
      <c r="HTQ33" s="236"/>
      <c r="HTR33" s="236"/>
      <c r="HTS33" s="235"/>
      <c r="HTT33" s="236"/>
      <c r="HTU33" s="236"/>
      <c r="HTV33" s="235"/>
      <c r="HTW33" s="236"/>
      <c r="HTX33" s="236"/>
      <c r="HTY33" s="235"/>
      <c r="HTZ33" s="236"/>
      <c r="HUA33" s="236"/>
      <c r="HUB33" s="235"/>
      <c r="HUC33" s="236"/>
      <c r="HUD33" s="236"/>
      <c r="HUE33" s="235"/>
      <c r="HUF33" s="236"/>
      <c r="HUG33" s="236"/>
      <c r="HUH33" s="235"/>
      <c r="HUI33" s="236"/>
      <c r="HUJ33" s="236"/>
      <c r="HUK33" s="235"/>
      <c r="HUL33" s="236"/>
      <c r="HUM33" s="236"/>
      <c r="HUN33" s="235"/>
      <c r="HUO33" s="236"/>
      <c r="HUP33" s="236"/>
      <c r="HUQ33" s="235"/>
      <c r="HUR33" s="236"/>
      <c r="HUS33" s="236"/>
      <c r="HUT33" s="235"/>
      <c r="HUU33" s="236"/>
      <c r="HUV33" s="236"/>
      <c r="HUW33" s="235"/>
      <c r="HUX33" s="236"/>
      <c r="HUY33" s="236"/>
      <c r="HUZ33" s="235"/>
      <c r="HVA33" s="236"/>
      <c r="HVB33" s="236"/>
      <c r="HVC33" s="235"/>
      <c r="HVD33" s="236"/>
      <c r="HVE33" s="236"/>
      <c r="HVF33" s="235"/>
      <c r="HVG33" s="236"/>
      <c r="HVH33" s="236"/>
      <c r="HVI33" s="235"/>
      <c r="HVJ33" s="236"/>
      <c r="HVK33" s="236"/>
      <c r="HVL33" s="235"/>
      <c r="HVM33" s="236"/>
      <c r="HVN33" s="236"/>
      <c r="HVO33" s="235"/>
      <c r="HVP33" s="236"/>
      <c r="HVQ33" s="236"/>
      <c r="HVR33" s="235"/>
      <c r="HVS33" s="236"/>
      <c r="HVT33" s="236"/>
      <c r="HVU33" s="235"/>
      <c r="HVV33" s="236"/>
      <c r="HVW33" s="236"/>
      <c r="HVX33" s="235"/>
      <c r="HVY33" s="236"/>
      <c r="HVZ33" s="236"/>
      <c r="HWA33" s="235"/>
      <c r="HWB33" s="236"/>
      <c r="HWC33" s="236"/>
      <c r="HWD33" s="235"/>
      <c r="HWE33" s="236"/>
      <c r="HWF33" s="236"/>
      <c r="HWG33" s="235"/>
      <c r="HWH33" s="236"/>
      <c r="HWI33" s="236"/>
      <c r="HWJ33" s="235"/>
      <c r="HWK33" s="236"/>
      <c r="HWL33" s="236"/>
      <c r="HWM33" s="235"/>
      <c r="HWN33" s="236"/>
      <c r="HWO33" s="236"/>
      <c r="HWP33" s="235"/>
      <c r="HWQ33" s="236"/>
      <c r="HWR33" s="236"/>
      <c r="HWS33" s="235"/>
      <c r="HWT33" s="236"/>
      <c r="HWU33" s="236"/>
      <c r="HWV33" s="235"/>
      <c r="HWW33" s="236"/>
      <c r="HWX33" s="236"/>
      <c r="HWY33" s="235"/>
      <c r="HWZ33" s="236"/>
      <c r="HXA33" s="236"/>
      <c r="HXB33" s="235"/>
      <c r="HXC33" s="236"/>
      <c r="HXD33" s="236"/>
      <c r="HXE33" s="235"/>
      <c r="HXF33" s="236"/>
      <c r="HXG33" s="236"/>
      <c r="HXH33" s="235"/>
      <c r="HXI33" s="236"/>
      <c r="HXJ33" s="236"/>
      <c r="HXK33" s="235"/>
      <c r="HXL33" s="236"/>
      <c r="HXM33" s="236"/>
      <c r="HXN33" s="235"/>
      <c r="HXO33" s="236"/>
      <c r="HXP33" s="236"/>
      <c r="HXQ33" s="235"/>
      <c r="HXR33" s="236"/>
      <c r="HXS33" s="236"/>
      <c r="HXT33" s="235"/>
      <c r="HXU33" s="236"/>
      <c r="HXV33" s="236"/>
      <c r="HXW33" s="235"/>
      <c r="HXX33" s="236"/>
      <c r="HXY33" s="236"/>
      <c r="HXZ33" s="235"/>
      <c r="HYA33" s="236"/>
      <c r="HYB33" s="236"/>
      <c r="HYC33" s="235"/>
      <c r="HYD33" s="236"/>
      <c r="HYE33" s="236"/>
      <c r="HYF33" s="235"/>
      <c r="HYG33" s="236"/>
      <c r="HYH33" s="236"/>
      <c r="HYI33" s="235"/>
      <c r="HYJ33" s="236"/>
      <c r="HYK33" s="236"/>
      <c r="HYL33" s="235"/>
      <c r="HYM33" s="236"/>
      <c r="HYN33" s="236"/>
      <c r="HYO33" s="235"/>
      <c r="HYP33" s="236"/>
      <c r="HYQ33" s="236"/>
      <c r="HYR33" s="235"/>
      <c r="HYS33" s="236"/>
      <c r="HYT33" s="236"/>
      <c r="HYU33" s="235"/>
      <c r="HYV33" s="236"/>
      <c r="HYW33" s="236"/>
      <c r="HYX33" s="235"/>
      <c r="HYY33" s="236"/>
      <c r="HYZ33" s="236"/>
      <c r="HZA33" s="235"/>
      <c r="HZB33" s="236"/>
      <c r="HZC33" s="236"/>
      <c r="HZD33" s="235"/>
      <c r="HZE33" s="236"/>
      <c r="HZF33" s="236"/>
      <c r="HZG33" s="235"/>
      <c r="HZH33" s="236"/>
      <c r="HZI33" s="236"/>
      <c r="HZJ33" s="235"/>
      <c r="HZK33" s="236"/>
      <c r="HZL33" s="236"/>
      <c r="HZM33" s="235"/>
      <c r="HZN33" s="236"/>
      <c r="HZO33" s="236"/>
      <c r="HZP33" s="235"/>
      <c r="HZQ33" s="236"/>
      <c r="HZR33" s="236"/>
      <c r="HZS33" s="235"/>
      <c r="HZT33" s="236"/>
      <c r="HZU33" s="236"/>
      <c r="HZV33" s="235"/>
      <c r="HZW33" s="236"/>
      <c r="HZX33" s="236"/>
      <c r="HZY33" s="235"/>
      <c r="HZZ33" s="236"/>
      <c r="IAA33" s="236"/>
      <c r="IAB33" s="235"/>
      <c r="IAC33" s="236"/>
      <c r="IAD33" s="236"/>
      <c r="IAE33" s="235"/>
      <c r="IAF33" s="236"/>
      <c r="IAG33" s="236"/>
      <c r="IAH33" s="235"/>
      <c r="IAI33" s="236"/>
      <c r="IAJ33" s="236"/>
      <c r="IAK33" s="235"/>
      <c r="IAL33" s="236"/>
      <c r="IAM33" s="236"/>
      <c r="IAN33" s="235"/>
      <c r="IAO33" s="236"/>
      <c r="IAP33" s="236"/>
      <c r="IAQ33" s="235"/>
      <c r="IAR33" s="236"/>
      <c r="IAS33" s="236"/>
      <c r="IAT33" s="235"/>
      <c r="IAU33" s="236"/>
      <c r="IAV33" s="236"/>
      <c r="IAW33" s="235"/>
      <c r="IAX33" s="236"/>
      <c r="IAY33" s="236"/>
      <c r="IAZ33" s="235"/>
      <c r="IBA33" s="236"/>
      <c r="IBB33" s="236"/>
      <c r="IBC33" s="235"/>
      <c r="IBD33" s="236"/>
      <c r="IBE33" s="236"/>
      <c r="IBF33" s="235"/>
      <c r="IBG33" s="236"/>
      <c r="IBH33" s="236"/>
      <c r="IBI33" s="235"/>
      <c r="IBJ33" s="236"/>
      <c r="IBK33" s="236"/>
      <c r="IBL33" s="235"/>
      <c r="IBM33" s="236"/>
      <c r="IBN33" s="236"/>
      <c r="IBO33" s="235"/>
      <c r="IBP33" s="236"/>
      <c r="IBQ33" s="236"/>
      <c r="IBR33" s="235"/>
      <c r="IBS33" s="236"/>
      <c r="IBT33" s="236"/>
      <c r="IBU33" s="235"/>
      <c r="IBV33" s="236"/>
      <c r="IBW33" s="236"/>
      <c r="IBX33" s="235"/>
      <c r="IBY33" s="236"/>
      <c r="IBZ33" s="236"/>
      <c r="ICA33" s="235"/>
      <c r="ICB33" s="236"/>
      <c r="ICC33" s="236"/>
      <c r="ICD33" s="235"/>
      <c r="ICE33" s="236"/>
      <c r="ICF33" s="236"/>
      <c r="ICG33" s="235"/>
      <c r="ICH33" s="236"/>
      <c r="ICI33" s="236"/>
      <c r="ICJ33" s="235"/>
      <c r="ICK33" s="236"/>
      <c r="ICL33" s="236"/>
      <c r="ICM33" s="235"/>
      <c r="ICN33" s="236"/>
      <c r="ICO33" s="236"/>
      <c r="ICP33" s="235"/>
      <c r="ICQ33" s="236"/>
      <c r="ICR33" s="236"/>
      <c r="ICS33" s="235"/>
      <c r="ICT33" s="236"/>
      <c r="ICU33" s="236"/>
      <c r="ICV33" s="235"/>
      <c r="ICW33" s="236"/>
      <c r="ICX33" s="236"/>
      <c r="ICY33" s="235"/>
      <c r="ICZ33" s="236"/>
      <c r="IDA33" s="236"/>
      <c r="IDB33" s="235"/>
      <c r="IDC33" s="236"/>
      <c r="IDD33" s="236"/>
      <c r="IDE33" s="235"/>
      <c r="IDF33" s="236"/>
      <c r="IDG33" s="236"/>
      <c r="IDH33" s="235"/>
      <c r="IDI33" s="236"/>
      <c r="IDJ33" s="236"/>
      <c r="IDK33" s="235"/>
      <c r="IDL33" s="236"/>
      <c r="IDM33" s="236"/>
      <c r="IDN33" s="235"/>
      <c r="IDO33" s="236"/>
      <c r="IDP33" s="236"/>
      <c r="IDQ33" s="235"/>
      <c r="IDR33" s="236"/>
      <c r="IDS33" s="236"/>
      <c r="IDT33" s="235"/>
      <c r="IDU33" s="236"/>
      <c r="IDV33" s="236"/>
      <c r="IDW33" s="235"/>
      <c r="IDX33" s="236"/>
      <c r="IDY33" s="236"/>
      <c r="IDZ33" s="235"/>
      <c r="IEA33" s="236"/>
      <c r="IEB33" s="236"/>
      <c r="IEC33" s="235"/>
      <c r="IED33" s="236"/>
      <c r="IEE33" s="236"/>
      <c r="IEF33" s="235"/>
      <c r="IEG33" s="236"/>
      <c r="IEH33" s="236"/>
      <c r="IEI33" s="235"/>
      <c r="IEJ33" s="236"/>
      <c r="IEK33" s="236"/>
      <c r="IEL33" s="235"/>
      <c r="IEM33" s="236"/>
      <c r="IEN33" s="236"/>
      <c r="IEO33" s="235"/>
      <c r="IEP33" s="236"/>
      <c r="IEQ33" s="236"/>
      <c r="IER33" s="235"/>
      <c r="IES33" s="236"/>
      <c r="IET33" s="236"/>
      <c r="IEU33" s="235"/>
      <c r="IEV33" s="236"/>
      <c r="IEW33" s="236"/>
      <c r="IEX33" s="235"/>
      <c r="IEY33" s="236"/>
      <c r="IEZ33" s="236"/>
      <c r="IFA33" s="235"/>
      <c r="IFB33" s="236"/>
      <c r="IFC33" s="236"/>
      <c r="IFD33" s="235"/>
      <c r="IFE33" s="236"/>
      <c r="IFF33" s="236"/>
      <c r="IFG33" s="235"/>
      <c r="IFH33" s="236"/>
      <c r="IFI33" s="236"/>
      <c r="IFJ33" s="235"/>
      <c r="IFK33" s="236"/>
      <c r="IFL33" s="236"/>
      <c r="IFM33" s="235"/>
      <c r="IFN33" s="236"/>
      <c r="IFO33" s="236"/>
      <c r="IFP33" s="235"/>
      <c r="IFQ33" s="236"/>
      <c r="IFR33" s="236"/>
      <c r="IFS33" s="235"/>
      <c r="IFT33" s="236"/>
      <c r="IFU33" s="236"/>
      <c r="IFV33" s="235"/>
      <c r="IFW33" s="236"/>
      <c r="IFX33" s="236"/>
      <c r="IFY33" s="235"/>
      <c r="IFZ33" s="236"/>
      <c r="IGA33" s="236"/>
      <c r="IGB33" s="235"/>
      <c r="IGC33" s="236"/>
      <c r="IGD33" s="236"/>
      <c r="IGE33" s="235"/>
      <c r="IGF33" s="236"/>
      <c r="IGG33" s="236"/>
      <c r="IGH33" s="235"/>
      <c r="IGI33" s="236"/>
      <c r="IGJ33" s="236"/>
      <c r="IGK33" s="235"/>
      <c r="IGL33" s="236"/>
      <c r="IGM33" s="236"/>
      <c r="IGN33" s="235"/>
      <c r="IGO33" s="236"/>
      <c r="IGP33" s="236"/>
      <c r="IGQ33" s="235"/>
      <c r="IGR33" s="236"/>
      <c r="IGS33" s="236"/>
      <c r="IGT33" s="235"/>
      <c r="IGU33" s="236"/>
      <c r="IGV33" s="236"/>
      <c r="IGW33" s="235"/>
      <c r="IGX33" s="236"/>
      <c r="IGY33" s="236"/>
      <c r="IGZ33" s="235"/>
      <c r="IHA33" s="236"/>
      <c r="IHB33" s="236"/>
      <c r="IHC33" s="235"/>
      <c r="IHD33" s="236"/>
      <c r="IHE33" s="236"/>
      <c r="IHF33" s="235"/>
      <c r="IHG33" s="236"/>
      <c r="IHH33" s="236"/>
      <c r="IHI33" s="235"/>
      <c r="IHJ33" s="236"/>
      <c r="IHK33" s="236"/>
      <c r="IHL33" s="235"/>
      <c r="IHM33" s="236"/>
      <c r="IHN33" s="236"/>
      <c r="IHO33" s="235"/>
      <c r="IHP33" s="236"/>
      <c r="IHQ33" s="236"/>
      <c r="IHR33" s="235"/>
      <c r="IHS33" s="236"/>
      <c r="IHT33" s="236"/>
      <c r="IHU33" s="235"/>
      <c r="IHV33" s="236"/>
      <c r="IHW33" s="236"/>
      <c r="IHX33" s="235"/>
      <c r="IHY33" s="236"/>
      <c r="IHZ33" s="236"/>
      <c r="IIA33" s="235"/>
      <c r="IIB33" s="236"/>
      <c r="IIC33" s="236"/>
      <c r="IID33" s="235"/>
      <c r="IIE33" s="236"/>
      <c r="IIF33" s="236"/>
      <c r="IIG33" s="235"/>
      <c r="IIH33" s="236"/>
      <c r="III33" s="236"/>
      <c r="IIJ33" s="235"/>
      <c r="IIK33" s="236"/>
      <c r="IIL33" s="236"/>
      <c r="IIM33" s="235"/>
      <c r="IIN33" s="236"/>
      <c r="IIO33" s="236"/>
      <c r="IIP33" s="235"/>
      <c r="IIQ33" s="236"/>
      <c r="IIR33" s="236"/>
      <c r="IIS33" s="235"/>
      <c r="IIT33" s="236"/>
      <c r="IIU33" s="236"/>
      <c r="IIV33" s="235"/>
      <c r="IIW33" s="236"/>
      <c r="IIX33" s="236"/>
      <c r="IIY33" s="235"/>
      <c r="IIZ33" s="236"/>
      <c r="IJA33" s="236"/>
      <c r="IJB33" s="235"/>
      <c r="IJC33" s="236"/>
      <c r="IJD33" s="236"/>
      <c r="IJE33" s="235"/>
      <c r="IJF33" s="236"/>
      <c r="IJG33" s="236"/>
      <c r="IJH33" s="235"/>
      <c r="IJI33" s="236"/>
      <c r="IJJ33" s="236"/>
      <c r="IJK33" s="235"/>
      <c r="IJL33" s="236"/>
      <c r="IJM33" s="236"/>
      <c r="IJN33" s="235"/>
      <c r="IJO33" s="236"/>
      <c r="IJP33" s="236"/>
      <c r="IJQ33" s="235"/>
      <c r="IJR33" s="236"/>
      <c r="IJS33" s="236"/>
      <c r="IJT33" s="235"/>
      <c r="IJU33" s="236"/>
      <c r="IJV33" s="236"/>
      <c r="IJW33" s="235"/>
      <c r="IJX33" s="236"/>
      <c r="IJY33" s="236"/>
      <c r="IJZ33" s="235"/>
      <c r="IKA33" s="236"/>
      <c r="IKB33" s="236"/>
      <c r="IKC33" s="235"/>
      <c r="IKD33" s="236"/>
      <c r="IKE33" s="236"/>
      <c r="IKF33" s="235"/>
      <c r="IKG33" s="236"/>
      <c r="IKH33" s="236"/>
      <c r="IKI33" s="235"/>
      <c r="IKJ33" s="236"/>
      <c r="IKK33" s="236"/>
      <c r="IKL33" s="235"/>
      <c r="IKM33" s="236"/>
      <c r="IKN33" s="236"/>
      <c r="IKO33" s="235"/>
      <c r="IKP33" s="236"/>
      <c r="IKQ33" s="236"/>
      <c r="IKR33" s="235"/>
      <c r="IKS33" s="236"/>
      <c r="IKT33" s="236"/>
      <c r="IKU33" s="235"/>
      <c r="IKV33" s="236"/>
      <c r="IKW33" s="236"/>
      <c r="IKX33" s="235"/>
      <c r="IKY33" s="236"/>
      <c r="IKZ33" s="236"/>
      <c r="ILA33" s="235"/>
      <c r="ILB33" s="236"/>
      <c r="ILC33" s="236"/>
      <c r="ILD33" s="235"/>
      <c r="ILE33" s="236"/>
      <c r="ILF33" s="236"/>
      <c r="ILG33" s="235"/>
      <c r="ILH33" s="236"/>
      <c r="ILI33" s="236"/>
      <c r="ILJ33" s="235"/>
      <c r="ILK33" s="236"/>
      <c r="ILL33" s="236"/>
      <c r="ILM33" s="235"/>
      <c r="ILN33" s="236"/>
      <c r="ILO33" s="236"/>
      <c r="ILP33" s="235"/>
      <c r="ILQ33" s="236"/>
      <c r="ILR33" s="236"/>
      <c r="ILS33" s="235"/>
      <c r="ILT33" s="236"/>
      <c r="ILU33" s="236"/>
      <c r="ILV33" s="235"/>
      <c r="ILW33" s="236"/>
      <c r="ILX33" s="236"/>
      <c r="ILY33" s="235"/>
      <c r="ILZ33" s="236"/>
      <c r="IMA33" s="236"/>
      <c r="IMB33" s="235"/>
      <c r="IMC33" s="236"/>
      <c r="IMD33" s="236"/>
      <c r="IME33" s="235"/>
      <c r="IMF33" s="236"/>
      <c r="IMG33" s="236"/>
      <c r="IMH33" s="235"/>
      <c r="IMI33" s="236"/>
      <c r="IMJ33" s="236"/>
      <c r="IMK33" s="235"/>
      <c r="IML33" s="236"/>
      <c r="IMM33" s="236"/>
      <c r="IMN33" s="235"/>
      <c r="IMO33" s="236"/>
      <c r="IMP33" s="236"/>
      <c r="IMQ33" s="235"/>
      <c r="IMR33" s="236"/>
      <c r="IMS33" s="236"/>
      <c r="IMT33" s="235"/>
      <c r="IMU33" s="236"/>
      <c r="IMV33" s="236"/>
      <c r="IMW33" s="235"/>
      <c r="IMX33" s="236"/>
      <c r="IMY33" s="236"/>
      <c r="IMZ33" s="235"/>
      <c r="INA33" s="236"/>
      <c r="INB33" s="236"/>
      <c r="INC33" s="235"/>
      <c r="IND33" s="236"/>
      <c r="INE33" s="236"/>
      <c r="INF33" s="235"/>
      <c r="ING33" s="236"/>
      <c r="INH33" s="236"/>
      <c r="INI33" s="235"/>
      <c r="INJ33" s="236"/>
      <c r="INK33" s="236"/>
      <c r="INL33" s="235"/>
      <c r="INM33" s="236"/>
      <c r="INN33" s="236"/>
      <c r="INO33" s="235"/>
      <c r="INP33" s="236"/>
      <c r="INQ33" s="236"/>
      <c r="INR33" s="235"/>
      <c r="INS33" s="236"/>
      <c r="INT33" s="236"/>
      <c r="INU33" s="235"/>
      <c r="INV33" s="236"/>
      <c r="INW33" s="236"/>
      <c r="INX33" s="235"/>
      <c r="INY33" s="236"/>
      <c r="INZ33" s="236"/>
      <c r="IOA33" s="235"/>
      <c r="IOB33" s="236"/>
      <c r="IOC33" s="236"/>
      <c r="IOD33" s="235"/>
      <c r="IOE33" s="236"/>
      <c r="IOF33" s="236"/>
      <c r="IOG33" s="235"/>
      <c r="IOH33" s="236"/>
      <c r="IOI33" s="236"/>
      <c r="IOJ33" s="235"/>
      <c r="IOK33" s="236"/>
      <c r="IOL33" s="236"/>
      <c r="IOM33" s="235"/>
      <c r="ION33" s="236"/>
      <c r="IOO33" s="236"/>
      <c r="IOP33" s="235"/>
      <c r="IOQ33" s="236"/>
      <c r="IOR33" s="236"/>
      <c r="IOS33" s="235"/>
      <c r="IOT33" s="236"/>
      <c r="IOU33" s="236"/>
      <c r="IOV33" s="235"/>
      <c r="IOW33" s="236"/>
      <c r="IOX33" s="236"/>
      <c r="IOY33" s="235"/>
      <c r="IOZ33" s="236"/>
      <c r="IPA33" s="236"/>
      <c r="IPB33" s="235"/>
      <c r="IPC33" s="236"/>
      <c r="IPD33" s="236"/>
      <c r="IPE33" s="235"/>
      <c r="IPF33" s="236"/>
      <c r="IPG33" s="236"/>
      <c r="IPH33" s="235"/>
      <c r="IPI33" s="236"/>
      <c r="IPJ33" s="236"/>
      <c r="IPK33" s="235"/>
      <c r="IPL33" s="236"/>
      <c r="IPM33" s="236"/>
      <c r="IPN33" s="235"/>
      <c r="IPO33" s="236"/>
      <c r="IPP33" s="236"/>
      <c r="IPQ33" s="235"/>
      <c r="IPR33" s="236"/>
      <c r="IPS33" s="236"/>
      <c r="IPT33" s="235"/>
      <c r="IPU33" s="236"/>
      <c r="IPV33" s="236"/>
      <c r="IPW33" s="235"/>
      <c r="IPX33" s="236"/>
      <c r="IPY33" s="236"/>
      <c r="IPZ33" s="235"/>
      <c r="IQA33" s="236"/>
      <c r="IQB33" s="236"/>
      <c r="IQC33" s="235"/>
      <c r="IQD33" s="236"/>
      <c r="IQE33" s="236"/>
      <c r="IQF33" s="235"/>
      <c r="IQG33" s="236"/>
      <c r="IQH33" s="236"/>
      <c r="IQI33" s="235"/>
      <c r="IQJ33" s="236"/>
      <c r="IQK33" s="236"/>
      <c r="IQL33" s="235"/>
      <c r="IQM33" s="236"/>
      <c r="IQN33" s="236"/>
      <c r="IQO33" s="235"/>
      <c r="IQP33" s="236"/>
      <c r="IQQ33" s="236"/>
      <c r="IQR33" s="235"/>
      <c r="IQS33" s="236"/>
      <c r="IQT33" s="236"/>
      <c r="IQU33" s="235"/>
      <c r="IQV33" s="236"/>
      <c r="IQW33" s="236"/>
      <c r="IQX33" s="235"/>
      <c r="IQY33" s="236"/>
      <c r="IQZ33" s="236"/>
      <c r="IRA33" s="235"/>
      <c r="IRB33" s="236"/>
      <c r="IRC33" s="236"/>
      <c r="IRD33" s="235"/>
      <c r="IRE33" s="236"/>
      <c r="IRF33" s="236"/>
      <c r="IRG33" s="235"/>
      <c r="IRH33" s="236"/>
      <c r="IRI33" s="236"/>
      <c r="IRJ33" s="235"/>
      <c r="IRK33" s="236"/>
      <c r="IRL33" s="236"/>
      <c r="IRM33" s="235"/>
      <c r="IRN33" s="236"/>
      <c r="IRO33" s="236"/>
      <c r="IRP33" s="235"/>
      <c r="IRQ33" s="236"/>
      <c r="IRR33" s="236"/>
      <c r="IRS33" s="235"/>
      <c r="IRT33" s="236"/>
      <c r="IRU33" s="236"/>
      <c r="IRV33" s="235"/>
      <c r="IRW33" s="236"/>
      <c r="IRX33" s="236"/>
      <c r="IRY33" s="235"/>
      <c r="IRZ33" s="236"/>
      <c r="ISA33" s="236"/>
      <c r="ISB33" s="235"/>
      <c r="ISC33" s="236"/>
      <c r="ISD33" s="236"/>
      <c r="ISE33" s="235"/>
      <c r="ISF33" s="236"/>
      <c r="ISG33" s="236"/>
      <c r="ISH33" s="235"/>
      <c r="ISI33" s="236"/>
      <c r="ISJ33" s="236"/>
      <c r="ISK33" s="235"/>
      <c r="ISL33" s="236"/>
      <c r="ISM33" s="236"/>
      <c r="ISN33" s="235"/>
      <c r="ISO33" s="236"/>
      <c r="ISP33" s="236"/>
      <c r="ISQ33" s="235"/>
      <c r="ISR33" s="236"/>
      <c r="ISS33" s="236"/>
      <c r="IST33" s="235"/>
      <c r="ISU33" s="236"/>
      <c r="ISV33" s="236"/>
      <c r="ISW33" s="235"/>
      <c r="ISX33" s="236"/>
      <c r="ISY33" s="236"/>
      <c r="ISZ33" s="235"/>
      <c r="ITA33" s="236"/>
      <c r="ITB33" s="236"/>
      <c r="ITC33" s="235"/>
      <c r="ITD33" s="236"/>
      <c r="ITE33" s="236"/>
      <c r="ITF33" s="235"/>
      <c r="ITG33" s="236"/>
      <c r="ITH33" s="236"/>
      <c r="ITI33" s="235"/>
      <c r="ITJ33" s="236"/>
      <c r="ITK33" s="236"/>
      <c r="ITL33" s="235"/>
      <c r="ITM33" s="236"/>
      <c r="ITN33" s="236"/>
      <c r="ITO33" s="235"/>
      <c r="ITP33" s="236"/>
      <c r="ITQ33" s="236"/>
      <c r="ITR33" s="235"/>
      <c r="ITS33" s="236"/>
      <c r="ITT33" s="236"/>
      <c r="ITU33" s="235"/>
      <c r="ITV33" s="236"/>
      <c r="ITW33" s="236"/>
      <c r="ITX33" s="235"/>
      <c r="ITY33" s="236"/>
      <c r="ITZ33" s="236"/>
      <c r="IUA33" s="235"/>
      <c r="IUB33" s="236"/>
      <c r="IUC33" s="236"/>
      <c r="IUD33" s="235"/>
      <c r="IUE33" s="236"/>
      <c r="IUF33" s="236"/>
      <c r="IUG33" s="235"/>
      <c r="IUH33" s="236"/>
      <c r="IUI33" s="236"/>
      <c r="IUJ33" s="235"/>
      <c r="IUK33" s="236"/>
      <c r="IUL33" s="236"/>
      <c r="IUM33" s="235"/>
      <c r="IUN33" s="236"/>
      <c r="IUO33" s="236"/>
      <c r="IUP33" s="235"/>
      <c r="IUQ33" s="236"/>
      <c r="IUR33" s="236"/>
      <c r="IUS33" s="235"/>
      <c r="IUT33" s="236"/>
      <c r="IUU33" s="236"/>
      <c r="IUV33" s="235"/>
      <c r="IUW33" s="236"/>
      <c r="IUX33" s="236"/>
      <c r="IUY33" s="235"/>
      <c r="IUZ33" s="236"/>
      <c r="IVA33" s="236"/>
      <c r="IVB33" s="235"/>
      <c r="IVC33" s="236"/>
      <c r="IVD33" s="236"/>
      <c r="IVE33" s="235"/>
      <c r="IVF33" s="236"/>
      <c r="IVG33" s="236"/>
      <c r="IVH33" s="235"/>
      <c r="IVI33" s="236"/>
      <c r="IVJ33" s="236"/>
      <c r="IVK33" s="235"/>
      <c r="IVL33" s="236"/>
      <c r="IVM33" s="236"/>
      <c r="IVN33" s="235"/>
      <c r="IVO33" s="236"/>
      <c r="IVP33" s="236"/>
      <c r="IVQ33" s="235"/>
      <c r="IVR33" s="236"/>
      <c r="IVS33" s="236"/>
      <c r="IVT33" s="235"/>
      <c r="IVU33" s="236"/>
      <c r="IVV33" s="236"/>
      <c r="IVW33" s="235"/>
      <c r="IVX33" s="236"/>
      <c r="IVY33" s="236"/>
      <c r="IVZ33" s="235"/>
      <c r="IWA33" s="236"/>
      <c r="IWB33" s="236"/>
      <c r="IWC33" s="235"/>
      <c r="IWD33" s="236"/>
      <c r="IWE33" s="236"/>
      <c r="IWF33" s="235"/>
      <c r="IWG33" s="236"/>
      <c r="IWH33" s="236"/>
      <c r="IWI33" s="235"/>
      <c r="IWJ33" s="236"/>
      <c r="IWK33" s="236"/>
      <c r="IWL33" s="235"/>
      <c r="IWM33" s="236"/>
      <c r="IWN33" s="236"/>
      <c r="IWO33" s="235"/>
      <c r="IWP33" s="236"/>
      <c r="IWQ33" s="236"/>
      <c r="IWR33" s="235"/>
      <c r="IWS33" s="236"/>
      <c r="IWT33" s="236"/>
      <c r="IWU33" s="235"/>
      <c r="IWV33" s="236"/>
      <c r="IWW33" s="236"/>
      <c r="IWX33" s="235"/>
      <c r="IWY33" s="236"/>
      <c r="IWZ33" s="236"/>
      <c r="IXA33" s="235"/>
      <c r="IXB33" s="236"/>
      <c r="IXC33" s="236"/>
      <c r="IXD33" s="235"/>
      <c r="IXE33" s="236"/>
      <c r="IXF33" s="236"/>
      <c r="IXG33" s="235"/>
      <c r="IXH33" s="236"/>
      <c r="IXI33" s="236"/>
      <c r="IXJ33" s="235"/>
      <c r="IXK33" s="236"/>
      <c r="IXL33" s="236"/>
      <c r="IXM33" s="235"/>
      <c r="IXN33" s="236"/>
      <c r="IXO33" s="236"/>
      <c r="IXP33" s="235"/>
      <c r="IXQ33" s="236"/>
      <c r="IXR33" s="236"/>
      <c r="IXS33" s="235"/>
      <c r="IXT33" s="236"/>
      <c r="IXU33" s="236"/>
      <c r="IXV33" s="235"/>
      <c r="IXW33" s="236"/>
      <c r="IXX33" s="236"/>
      <c r="IXY33" s="235"/>
      <c r="IXZ33" s="236"/>
      <c r="IYA33" s="236"/>
      <c r="IYB33" s="235"/>
      <c r="IYC33" s="236"/>
      <c r="IYD33" s="236"/>
      <c r="IYE33" s="235"/>
      <c r="IYF33" s="236"/>
      <c r="IYG33" s="236"/>
      <c r="IYH33" s="235"/>
      <c r="IYI33" s="236"/>
      <c r="IYJ33" s="236"/>
      <c r="IYK33" s="235"/>
      <c r="IYL33" s="236"/>
      <c r="IYM33" s="236"/>
      <c r="IYN33" s="235"/>
      <c r="IYO33" s="236"/>
      <c r="IYP33" s="236"/>
      <c r="IYQ33" s="235"/>
      <c r="IYR33" s="236"/>
      <c r="IYS33" s="236"/>
      <c r="IYT33" s="235"/>
      <c r="IYU33" s="236"/>
      <c r="IYV33" s="236"/>
      <c r="IYW33" s="235"/>
      <c r="IYX33" s="236"/>
      <c r="IYY33" s="236"/>
      <c r="IYZ33" s="235"/>
      <c r="IZA33" s="236"/>
      <c r="IZB33" s="236"/>
      <c r="IZC33" s="235"/>
      <c r="IZD33" s="236"/>
      <c r="IZE33" s="236"/>
      <c r="IZF33" s="235"/>
      <c r="IZG33" s="236"/>
      <c r="IZH33" s="236"/>
      <c r="IZI33" s="235"/>
      <c r="IZJ33" s="236"/>
      <c r="IZK33" s="236"/>
      <c r="IZL33" s="235"/>
      <c r="IZM33" s="236"/>
      <c r="IZN33" s="236"/>
      <c r="IZO33" s="235"/>
      <c r="IZP33" s="236"/>
      <c r="IZQ33" s="236"/>
      <c r="IZR33" s="235"/>
      <c r="IZS33" s="236"/>
      <c r="IZT33" s="236"/>
      <c r="IZU33" s="235"/>
      <c r="IZV33" s="236"/>
      <c r="IZW33" s="236"/>
      <c r="IZX33" s="235"/>
      <c r="IZY33" s="236"/>
      <c r="IZZ33" s="236"/>
      <c r="JAA33" s="235"/>
      <c r="JAB33" s="236"/>
      <c r="JAC33" s="236"/>
      <c r="JAD33" s="235"/>
      <c r="JAE33" s="236"/>
      <c r="JAF33" s="236"/>
      <c r="JAG33" s="235"/>
      <c r="JAH33" s="236"/>
      <c r="JAI33" s="236"/>
      <c r="JAJ33" s="235"/>
      <c r="JAK33" s="236"/>
      <c r="JAL33" s="236"/>
      <c r="JAM33" s="235"/>
      <c r="JAN33" s="236"/>
      <c r="JAO33" s="236"/>
      <c r="JAP33" s="235"/>
      <c r="JAQ33" s="236"/>
      <c r="JAR33" s="236"/>
      <c r="JAS33" s="235"/>
      <c r="JAT33" s="236"/>
      <c r="JAU33" s="236"/>
      <c r="JAV33" s="235"/>
      <c r="JAW33" s="236"/>
      <c r="JAX33" s="236"/>
      <c r="JAY33" s="235"/>
      <c r="JAZ33" s="236"/>
      <c r="JBA33" s="236"/>
      <c r="JBB33" s="235"/>
      <c r="JBC33" s="236"/>
      <c r="JBD33" s="236"/>
      <c r="JBE33" s="235"/>
      <c r="JBF33" s="236"/>
      <c r="JBG33" s="236"/>
      <c r="JBH33" s="235"/>
      <c r="JBI33" s="236"/>
      <c r="JBJ33" s="236"/>
      <c r="JBK33" s="235"/>
      <c r="JBL33" s="236"/>
      <c r="JBM33" s="236"/>
      <c r="JBN33" s="235"/>
      <c r="JBO33" s="236"/>
      <c r="JBP33" s="236"/>
      <c r="JBQ33" s="235"/>
      <c r="JBR33" s="236"/>
      <c r="JBS33" s="236"/>
      <c r="JBT33" s="235"/>
      <c r="JBU33" s="236"/>
      <c r="JBV33" s="236"/>
      <c r="JBW33" s="235"/>
      <c r="JBX33" s="236"/>
      <c r="JBY33" s="236"/>
      <c r="JBZ33" s="235"/>
      <c r="JCA33" s="236"/>
      <c r="JCB33" s="236"/>
      <c r="JCC33" s="235"/>
      <c r="JCD33" s="236"/>
      <c r="JCE33" s="236"/>
      <c r="JCF33" s="235"/>
      <c r="JCG33" s="236"/>
      <c r="JCH33" s="236"/>
      <c r="JCI33" s="235"/>
      <c r="JCJ33" s="236"/>
      <c r="JCK33" s="236"/>
      <c r="JCL33" s="235"/>
      <c r="JCM33" s="236"/>
      <c r="JCN33" s="236"/>
      <c r="JCO33" s="235"/>
      <c r="JCP33" s="236"/>
      <c r="JCQ33" s="236"/>
      <c r="JCR33" s="235"/>
      <c r="JCS33" s="236"/>
      <c r="JCT33" s="236"/>
      <c r="JCU33" s="235"/>
      <c r="JCV33" s="236"/>
      <c r="JCW33" s="236"/>
      <c r="JCX33" s="235"/>
      <c r="JCY33" s="236"/>
      <c r="JCZ33" s="236"/>
      <c r="JDA33" s="235"/>
      <c r="JDB33" s="236"/>
      <c r="JDC33" s="236"/>
      <c r="JDD33" s="235"/>
      <c r="JDE33" s="236"/>
      <c r="JDF33" s="236"/>
      <c r="JDG33" s="235"/>
      <c r="JDH33" s="236"/>
      <c r="JDI33" s="236"/>
      <c r="JDJ33" s="235"/>
      <c r="JDK33" s="236"/>
      <c r="JDL33" s="236"/>
      <c r="JDM33" s="235"/>
      <c r="JDN33" s="236"/>
      <c r="JDO33" s="236"/>
      <c r="JDP33" s="235"/>
      <c r="JDQ33" s="236"/>
      <c r="JDR33" s="236"/>
      <c r="JDS33" s="235"/>
      <c r="JDT33" s="236"/>
      <c r="JDU33" s="236"/>
      <c r="JDV33" s="235"/>
      <c r="JDW33" s="236"/>
      <c r="JDX33" s="236"/>
      <c r="JDY33" s="235"/>
      <c r="JDZ33" s="236"/>
      <c r="JEA33" s="236"/>
      <c r="JEB33" s="235"/>
      <c r="JEC33" s="236"/>
      <c r="JED33" s="236"/>
      <c r="JEE33" s="235"/>
      <c r="JEF33" s="236"/>
      <c r="JEG33" s="236"/>
      <c r="JEH33" s="235"/>
      <c r="JEI33" s="236"/>
      <c r="JEJ33" s="236"/>
      <c r="JEK33" s="235"/>
      <c r="JEL33" s="236"/>
      <c r="JEM33" s="236"/>
      <c r="JEN33" s="235"/>
      <c r="JEO33" s="236"/>
      <c r="JEP33" s="236"/>
      <c r="JEQ33" s="235"/>
      <c r="JER33" s="236"/>
      <c r="JES33" s="236"/>
      <c r="JET33" s="235"/>
      <c r="JEU33" s="236"/>
      <c r="JEV33" s="236"/>
      <c r="JEW33" s="235"/>
      <c r="JEX33" s="236"/>
      <c r="JEY33" s="236"/>
      <c r="JEZ33" s="235"/>
      <c r="JFA33" s="236"/>
      <c r="JFB33" s="236"/>
      <c r="JFC33" s="235"/>
      <c r="JFD33" s="236"/>
      <c r="JFE33" s="236"/>
      <c r="JFF33" s="235"/>
      <c r="JFG33" s="236"/>
      <c r="JFH33" s="236"/>
      <c r="JFI33" s="235"/>
      <c r="JFJ33" s="236"/>
      <c r="JFK33" s="236"/>
      <c r="JFL33" s="235"/>
      <c r="JFM33" s="236"/>
      <c r="JFN33" s="236"/>
      <c r="JFO33" s="235"/>
      <c r="JFP33" s="236"/>
      <c r="JFQ33" s="236"/>
      <c r="JFR33" s="235"/>
      <c r="JFS33" s="236"/>
      <c r="JFT33" s="236"/>
      <c r="JFU33" s="235"/>
      <c r="JFV33" s="236"/>
      <c r="JFW33" s="236"/>
      <c r="JFX33" s="235"/>
      <c r="JFY33" s="236"/>
      <c r="JFZ33" s="236"/>
      <c r="JGA33" s="235"/>
      <c r="JGB33" s="236"/>
      <c r="JGC33" s="236"/>
      <c r="JGD33" s="235"/>
      <c r="JGE33" s="236"/>
      <c r="JGF33" s="236"/>
      <c r="JGG33" s="235"/>
      <c r="JGH33" s="236"/>
      <c r="JGI33" s="236"/>
      <c r="JGJ33" s="235"/>
      <c r="JGK33" s="236"/>
      <c r="JGL33" s="236"/>
      <c r="JGM33" s="235"/>
      <c r="JGN33" s="236"/>
      <c r="JGO33" s="236"/>
      <c r="JGP33" s="235"/>
      <c r="JGQ33" s="236"/>
      <c r="JGR33" s="236"/>
      <c r="JGS33" s="235"/>
      <c r="JGT33" s="236"/>
      <c r="JGU33" s="236"/>
      <c r="JGV33" s="235"/>
      <c r="JGW33" s="236"/>
      <c r="JGX33" s="236"/>
      <c r="JGY33" s="235"/>
      <c r="JGZ33" s="236"/>
      <c r="JHA33" s="236"/>
      <c r="JHB33" s="235"/>
      <c r="JHC33" s="236"/>
      <c r="JHD33" s="236"/>
      <c r="JHE33" s="235"/>
      <c r="JHF33" s="236"/>
      <c r="JHG33" s="236"/>
      <c r="JHH33" s="235"/>
      <c r="JHI33" s="236"/>
      <c r="JHJ33" s="236"/>
      <c r="JHK33" s="235"/>
      <c r="JHL33" s="236"/>
      <c r="JHM33" s="236"/>
      <c r="JHN33" s="235"/>
      <c r="JHO33" s="236"/>
      <c r="JHP33" s="236"/>
      <c r="JHQ33" s="235"/>
      <c r="JHR33" s="236"/>
      <c r="JHS33" s="236"/>
      <c r="JHT33" s="235"/>
      <c r="JHU33" s="236"/>
      <c r="JHV33" s="236"/>
      <c r="JHW33" s="235"/>
      <c r="JHX33" s="236"/>
      <c r="JHY33" s="236"/>
      <c r="JHZ33" s="235"/>
      <c r="JIA33" s="236"/>
      <c r="JIB33" s="236"/>
      <c r="JIC33" s="235"/>
      <c r="JID33" s="236"/>
      <c r="JIE33" s="236"/>
      <c r="JIF33" s="235"/>
      <c r="JIG33" s="236"/>
      <c r="JIH33" s="236"/>
      <c r="JII33" s="235"/>
      <c r="JIJ33" s="236"/>
      <c r="JIK33" s="236"/>
      <c r="JIL33" s="235"/>
      <c r="JIM33" s="236"/>
      <c r="JIN33" s="236"/>
      <c r="JIO33" s="235"/>
      <c r="JIP33" s="236"/>
      <c r="JIQ33" s="236"/>
      <c r="JIR33" s="235"/>
      <c r="JIS33" s="236"/>
      <c r="JIT33" s="236"/>
      <c r="JIU33" s="235"/>
      <c r="JIV33" s="236"/>
      <c r="JIW33" s="236"/>
      <c r="JIX33" s="235"/>
      <c r="JIY33" s="236"/>
      <c r="JIZ33" s="236"/>
      <c r="JJA33" s="235"/>
      <c r="JJB33" s="236"/>
      <c r="JJC33" s="236"/>
      <c r="JJD33" s="235"/>
      <c r="JJE33" s="236"/>
      <c r="JJF33" s="236"/>
      <c r="JJG33" s="235"/>
      <c r="JJH33" s="236"/>
      <c r="JJI33" s="236"/>
      <c r="JJJ33" s="235"/>
      <c r="JJK33" s="236"/>
      <c r="JJL33" s="236"/>
      <c r="JJM33" s="235"/>
      <c r="JJN33" s="236"/>
      <c r="JJO33" s="236"/>
      <c r="JJP33" s="235"/>
      <c r="JJQ33" s="236"/>
      <c r="JJR33" s="236"/>
      <c r="JJS33" s="235"/>
      <c r="JJT33" s="236"/>
      <c r="JJU33" s="236"/>
      <c r="JJV33" s="235"/>
      <c r="JJW33" s="236"/>
      <c r="JJX33" s="236"/>
      <c r="JJY33" s="235"/>
      <c r="JJZ33" s="236"/>
      <c r="JKA33" s="236"/>
      <c r="JKB33" s="235"/>
      <c r="JKC33" s="236"/>
      <c r="JKD33" s="236"/>
      <c r="JKE33" s="235"/>
      <c r="JKF33" s="236"/>
      <c r="JKG33" s="236"/>
      <c r="JKH33" s="235"/>
      <c r="JKI33" s="236"/>
      <c r="JKJ33" s="236"/>
      <c r="JKK33" s="235"/>
      <c r="JKL33" s="236"/>
      <c r="JKM33" s="236"/>
      <c r="JKN33" s="235"/>
      <c r="JKO33" s="236"/>
      <c r="JKP33" s="236"/>
      <c r="JKQ33" s="235"/>
      <c r="JKR33" s="236"/>
      <c r="JKS33" s="236"/>
      <c r="JKT33" s="235"/>
      <c r="JKU33" s="236"/>
      <c r="JKV33" s="236"/>
      <c r="JKW33" s="235"/>
      <c r="JKX33" s="236"/>
      <c r="JKY33" s="236"/>
      <c r="JKZ33" s="235"/>
      <c r="JLA33" s="236"/>
      <c r="JLB33" s="236"/>
      <c r="JLC33" s="235"/>
      <c r="JLD33" s="236"/>
      <c r="JLE33" s="236"/>
      <c r="JLF33" s="235"/>
      <c r="JLG33" s="236"/>
      <c r="JLH33" s="236"/>
      <c r="JLI33" s="235"/>
      <c r="JLJ33" s="236"/>
      <c r="JLK33" s="236"/>
      <c r="JLL33" s="235"/>
      <c r="JLM33" s="236"/>
      <c r="JLN33" s="236"/>
      <c r="JLO33" s="235"/>
      <c r="JLP33" s="236"/>
      <c r="JLQ33" s="236"/>
      <c r="JLR33" s="235"/>
      <c r="JLS33" s="236"/>
      <c r="JLT33" s="236"/>
      <c r="JLU33" s="235"/>
      <c r="JLV33" s="236"/>
      <c r="JLW33" s="236"/>
      <c r="JLX33" s="235"/>
      <c r="JLY33" s="236"/>
      <c r="JLZ33" s="236"/>
      <c r="JMA33" s="235"/>
      <c r="JMB33" s="236"/>
      <c r="JMC33" s="236"/>
      <c r="JMD33" s="235"/>
      <c r="JME33" s="236"/>
      <c r="JMF33" s="236"/>
      <c r="JMG33" s="235"/>
      <c r="JMH33" s="236"/>
      <c r="JMI33" s="236"/>
      <c r="JMJ33" s="235"/>
      <c r="JMK33" s="236"/>
      <c r="JML33" s="236"/>
      <c r="JMM33" s="235"/>
      <c r="JMN33" s="236"/>
      <c r="JMO33" s="236"/>
      <c r="JMP33" s="235"/>
      <c r="JMQ33" s="236"/>
      <c r="JMR33" s="236"/>
      <c r="JMS33" s="235"/>
      <c r="JMT33" s="236"/>
      <c r="JMU33" s="236"/>
      <c r="JMV33" s="235"/>
      <c r="JMW33" s="236"/>
      <c r="JMX33" s="236"/>
      <c r="JMY33" s="235"/>
      <c r="JMZ33" s="236"/>
      <c r="JNA33" s="236"/>
      <c r="JNB33" s="235"/>
      <c r="JNC33" s="236"/>
      <c r="JND33" s="236"/>
      <c r="JNE33" s="235"/>
      <c r="JNF33" s="236"/>
      <c r="JNG33" s="236"/>
      <c r="JNH33" s="235"/>
      <c r="JNI33" s="236"/>
      <c r="JNJ33" s="236"/>
      <c r="JNK33" s="235"/>
      <c r="JNL33" s="236"/>
      <c r="JNM33" s="236"/>
      <c r="JNN33" s="235"/>
      <c r="JNO33" s="236"/>
      <c r="JNP33" s="236"/>
      <c r="JNQ33" s="235"/>
      <c r="JNR33" s="236"/>
      <c r="JNS33" s="236"/>
      <c r="JNT33" s="235"/>
      <c r="JNU33" s="236"/>
      <c r="JNV33" s="236"/>
      <c r="JNW33" s="235"/>
      <c r="JNX33" s="236"/>
      <c r="JNY33" s="236"/>
      <c r="JNZ33" s="235"/>
      <c r="JOA33" s="236"/>
      <c r="JOB33" s="236"/>
      <c r="JOC33" s="235"/>
      <c r="JOD33" s="236"/>
      <c r="JOE33" s="236"/>
      <c r="JOF33" s="235"/>
      <c r="JOG33" s="236"/>
      <c r="JOH33" s="236"/>
      <c r="JOI33" s="235"/>
      <c r="JOJ33" s="236"/>
      <c r="JOK33" s="236"/>
      <c r="JOL33" s="235"/>
      <c r="JOM33" s="236"/>
      <c r="JON33" s="236"/>
      <c r="JOO33" s="235"/>
      <c r="JOP33" s="236"/>
      <c r="JOQ33" s="236"/>
      <c r="JOR33" s="235"/>
      <c r="JOS33" s="236"/>
      <c r="JOT33" s="236"/>
      <c r="JOU33" s="235"/>
      <c r="JOV33" s="236"/>
      <c r="JOW33" s="236"/>
      <c r="JOX33" s="235"/>
      <c r="JOY33" s="236"/>
      <c r="JOZ33" s="236"/>
      <c r="JPA33" s="235"/>
      <c r="JPB33" s="236"/>
      <c r="JPC33" s="236"/>
      <c r="JPD33" s="235"/>
      <c r="JPE33" s="236"/>
      <c r="JPF33" s="236"/>
      <c r="JPG33" s="235"/>
      <c r="JPH33" s="236"/>
      <c r="JPI33" s="236"/>
      <c r="JPJ33" s="235"/>
      <c r="JPK33" s="236"/>
      <c r="JPL33" s="236"/>
      <c r="JPM33" s="235"/>
      <c r="JPN33" s="236"/>
      <c r="JPO33" s="236"/>
      <c r="JPP33" s="235"/>
      <c r="JPQ33" s="236"/>
      <c r="JPR33" s="236"/>
      <c r="JPS33" s="235"/>
      <c r="JPT33" s="236"/>
      <c r="JPU33" s="236"/>
      <c r="JPV33" s="235"/>
      <c r="JPW33" s="236"/>
      <c r="JPX33" s="236"/>
      <c r="JPY33" s="235"/>
      <c r="JPZ33" s="236"/>
      <c r="JQA33" s="236"/>
      <c r="JQB33" s="235"/>
      <c r="JQC33" s="236"/>
      <c r="JQD33" s="236"/>
      <c r="JQE33" s="235"/>
      <c r="JQF33" s="236"/>
      <c r="JQG33" s="236"/>
      <c r="JQH33" s="235"/>
      <c r="JQI33" s="236"/>
      <c r="JQJ33" s="236"/>
      <c r="JQK33" s="235"/>
      <c r="JQL33" s="236"/>
      <c r="JQM33" s="236"/>
      <c r="JQN33" s="235"/>
      <c r="JQO33" s="236"/>
      <c r="JQP33" s="236"/>
      <c r="JQQ33" s="235"/>
      <c r="JQR33" s="236"/>
      <c r="JQS33" s="236"/>
      <c r="JQT33" s="235"/>
      <c r="JQU33" s="236"/>
      <c r="JQV33" s="236"/>
      <c r="JQW33" s="235"/>
      <c r="JQX33" s="236"/>
      <c r="JQY33" s="236"/>
      <c r="JQZ33" s="235"/>
      <c r="JRA33" s="236"/>
      <c r="JRB33" s="236"/>
      <c r="JRC33" s="235"/>
      <c r="JRD33" s="236"/>
      <c r="JRE33" s="236"/>
      <c r="JRF33" s="235"/>
      <c r="JRG33" s="236"/>
      <c r="JRH33" s="236"/>
      <c r="JRI33" s="235"/>
      <c r="JRJ33" s="236"/>
      <c r="JRK33" s="236"/>
      <c r="JRL33" s="235"/>
      <c r="JRM33" s="236"/>
      <c r="JRN33" s="236"/>
      <c r="JRO33" s="235"/>
      <c r="JRP33" s="236"/>
      <c r="JRQ33" s="236"/>
      <c r="JRR33" s="235"/>
      <c r="JRS33" s="236"/>
      <c r="JRT33" s="236"/>
      <c r="JRU33" s="235"/>
      <c r="JRV33" s="236"/>
      <c r="JRW33" s="236"/>
      <c r="JRX33" s="235"/>
      <c r="JRY33" s="236"/>
      <c r="JRZ33" s="236"/>
      <c r="JSA33" s="235"/>
      <c r="JSB33" s="236"/>
      <c r="JSC33" s="236"/>
      <c r="JSD33" s="235"/>
      <c r="JSE33" s="236"/>
      <c r="JSF33" s="236"/>
      <c r="JSG33" s="235"/>
      <c r="JSH33" s="236"/>
      <c r="JSI33" s="236"/>
      <c r="JSJ33" s="235"/>
      <c r="JSK33" s="236"/>
      <c r="JSL33" s="236"/>
      <c r="JSM33" s="235"/>
      <c r="JSN33" s="236"/>
      <c r="JSO33" s="236"/>
      <c r="JSP33" s="235"/>
      <c r="JSQ33" s="236"/>
      <c r="JSR33" s="236"/>
      <c r="JSS33" s="235"/>
      <c r="JST33" s="236"/>
      <c r="JSU33" s="236"/>
      <c r="JSV33" s="235"/>
      <c r="JSW33" s="236"/>
      <c r="JSX33" s="236"/>
      <c r="JSY33" s="235"/>
      <c r="JSZ33" s="236"/>
      <c r="JTA33" s="236"/>
      <c r="JTB33" s="235"/>
      <c r="JTC33" s="236"/>
      <c r="JTD33" s="236"/>
      <c r="JTE33" s="235"/>
      <c r="JTF33" s="236"/>
      <c r="JTG33" s="236"/>
      <c r="JTH33" s="235"/>
      <c r="JTI33" s="236"/>
      <c r="JTJ33" s="236"/>
      <c r="JTK33" s="235"/>
      <c r="JTL33" s="236"/>
      <c r="JTM33" s="236"/>
      <c r="JTN33" s="235"/>
      <c r="JTO33" s="236"/>
      <c r="JTP33" s="236"/>
      <c r="JTQ33" s="235"/>
      <c r="JTR33" s="236"/>
      <c r="JTS33" s="236"/>
      <c r="JTT33" s="235"/>
      <c r="JTU33" s="236"/>
      <c r="JTV33" s="236"/>
      <c r="JTW33" s="235"/>
      <c r="JTX33" s="236"/>
      <c r="JTY33" s="236"/>
      <c r="JTZ33" s="235"/>
      <c r="JUA33" s="236"/>
      <c r="JUB33" s="236"/>
      <c r="JUC33" s="235"/>
      <c r="JUD33" s="236"/>
      <c r="JUE33" s="236"/>
      <c r="JUF33" s="235"/>
      <c r="JUG33" s="236"/>
      <c r="JUH33" s="236"/>
      <c r="JUI33" s="235"/>
      <c r="JUJ33" s="236"/>
      <c r="JUK33" s="236"/>
      <c r="JUL33" s="235"/>
      <c r="JUM33" s="236"/>
      <c r="JUN33" s="236"/>
      <c r="JUO33" s="235"/>
      <c r="JUP33" s="236"/>
      <c r="JUQ33" s="236"/>
      <c r="JUR33" s="235"/>
      <c r="JUS33" s="236"/>
      <c r="JUT33" s="236"/>
      <c r="JUU33" s="235"/>
      <c r="JUV33" s="236"/>
      <c r="JUW33" s="236"/>
      <c r="JUX33" s="235"/>
      <c r="JUY33" s="236"/>
      <c r="JUZ33" s="236"/>
      <c r="JVA33" s="235"/>
      <c r="JVB33" s="236"/>
      <c r="JVC33" s="236"/>
      <c r="JVD33" s="235"/>
      <c r="JVE33" s="236"/>
      <c r="JVF33" s="236"/>
      <c r="JVG33" s="235"/>
      <c r="JVH33" s="236"/>
      <c r="JVI33" s="236"/>
      <c r="JVJ33" s="235"/>
      <c r="JVK33" s="236"/>
      <c r="JVL33" s="236"/>
      <c r="JVM33" s="235"/>
      <c r="JVN33" s="236"/>
      <c r="JVO33" s="236"/>
      <c r="JVP33" s="235"/>
      <c r="JVQ33" s="236"/>
      <c r="JVR33" s="236"/>
      <c r="JVS33" s="235"/>
      <c r="JVT33" s="236"/>
      <c r="JVU33" s="236"/>
      <c r="JVV33" s="235"/>
      <c r="JVW33" s="236"/>
      <c r="JVX33" s="236"/>
      <c r="JVY33" s="235"/>
      <c r="JVZ33" s="236"/>
      <c r="JWA33" s="236"/>
      <c r="JWB33" s="235"/>
      <c r="JWC33" s="236"/>
      <c r="JWD33" s="236"/>
      <c r="JWE33" s="235"/>
      <c r="JWF33" s="236"/>
      <c r="JWG33" s="236"/>
      <c r="JWH33" s="235"/>
      <c r="JWI33" s="236"/>
      <c r="JWJ33" s="236"/>
      <c r="JWK33" s="235"/>
      <c r="JWL33" s="236"/>
      <c r="JWM33" s="236"/>
      <c r="JWN33" s="235"/>
      <c r="JWO33" s="236"/>
      <c r="JWP33" s="236"/>
      <c r="JWQ33" s="235"/>
      <c r="JWR33" s="236"/>
      <c r="JWS33" s="236"/>
      <c r="JWT33" s="235"/>
      <c r="JWU33" s="236"/>
      <c r="JWV33" s="236"/>
      <c r="JWW33" s="235"/>
      <c r="JWX33" s="236"/>
      <c r="JWY33" s="236"/>
      <c r="JWZ33" s="235"/>
      <c r="JXA33" s="236"/>
      <c r="JXB33" s="236"/>
      <c r="JXC33" s="235"/>
      <c r="JXD33" s="236"/>
      <c r="JXE33" s="236"/>
      <c r="JXF33" s="235"/>
      <c r="JXG33" s="236"/>
      <c r="JXH33" s="236"/>
      <c r="JXI33" s="235"/>
      <c r="JXJ33" s="236"/>
      <c r="JXK33" s="236"/>
      <c r="JXL33" s="235"/>
      <c r="JXM33" s="236"/>
      <c r="JXN33" s="236"/>
      <c r="JXO33" s="235"/>
      <c r="JXP33" s="236"/>
      <c r="JXQ33" s="236"/>
      <c r="JXR33" s="235"/>
      <c r="JXS33" s="236"/>
      <c r="JXT33" s="236"/>
      <c r="JXU33" s="235"/>
      <c r="JXV33" s="236"/>
      <c r="JXW33" s="236"/>
      <c r="JXX33" s="235"/>
      <c r="JXY33" s="236"/>
      <c r="JXZ33" s="236"/>
      <c r="JYA33" s="235"/>
      <c r="JYB33" s="236"/>
      <c r="JYC33" s="236"/>
      <c r="JYD33" s="235"/>
      <c r="JYE33" s="236"/>
      <c r="JYF33" s="236"/>
      <c r="JYG33" s="235"/>
      <c r="JYH33" s="236"/>
      <c r="JYI33" s="236"/>
      <c r="JYJ33" s="235"/>
      <c r="JYK33" s="236"/>
      <c r="JYL33" s="236"/>
      <c r="JYM33" s="235"/>
      <c r="JYN33" s="236"/>
      <c r="JYO33" s="236"/>
      <c r="JYP33" s="235"/>
      <c r="JYQ33" s="236"/>
      <c r="JYR33" s="236"/>
      <c r="JYS33" s="235"/>
      <c r="JYT33" s="236"/>
      <c r="JYU33" s="236"/>
      <c r="JYV33" s="235"/>
      <c r="JYW33" s="236"/>
      <c r="JYX33" s="236"/>
      <c r="JYY33" s="235"/>
      <c r="JYZ33" s="236"/>
      <c r="JZA33" s="236"/>
      <c r="JZB33" s="235"/>
      <c r="JZC33" s="236"/>
      <c r="JZD33" s="236"/>
      <c r="JZE33" s="235"/>
      <c r="JZF33" s="236"/>
      <c r="JZG33" s="236"/>
      <c r="JZH33" s="235"/>
      <c r="JZI33" s="236"/>
      <c r="JZJ33" s="236"/>
      <c r="JZK33" s="235"/>
      <c r="JZL33" s="236"/>
      <c r="JZM33" s="236"/>
      <c r="JZN33" s="235"/>
      <c r="JZO33" s="236"/>
      <c r="JZP33" s="236"/>
      <c r="JZQ33" s="235"/>
      <c r="JZR33" s="236"/>
      <c r="JZS33" s="236"/>
      <c r="JZT33" s="235"/>
      <c r="JZU33" s="236"/>
      <c r="JZV33" s="236"/>
      <c r="JZW33" s="235"/>
      <c r="JZX33" s="236"/>
      <c r="JZY33" s="236"/>
      <c r="JZZ33" s="235"/>
      <c r="KAA33" s="236"/>
      <c r="KAB33" s="236"/>
      <c r="KAC33" s="235"/>
      <c r="KAD33" s="236"/>
      <c r="KAE33" s="236"/>
      <c r="KAF33" s="235"/>
      <c r="KAG33" s="236"/>
      <c r="KAH33" s="236"/>
      <c r="KAI33" s="235"/>
      <c r="KAJ33" s="236"/>
      <c r="KAK33" s="236"/>
      <c r="KAL33" s="235"/>
      <c r="KAM33" s="236"/>
      <c r="KAN33" s="236"/>
      <c r="KAO33" s="235"/>
      <c r="KAP33" s="236"/>
      <c r="KAQ33" s="236"/>
      <c r="KAR33" s="235"/>
      <c r="KAS33" s="236"/>
      <c r="KAT33" s="236"/>
      <c r="KAU33" s="235"/>
      <c r="KAV33" s="236"/>
      <c r="KAW33" s="236"/>
      <c r="KAX33" s="235"/>
      <c r="KAY33" s="236"/>
      <c r="KAZ33" s="236"/>
      <c r="KBA33" s="235"/>
      <c r="KBB33" s="236"/>
      <c r="KBC33" s="236"/>
      <c r="KBD33" s="235"/>
      <c r="KBE33" s="236"/>
      <c r="KBF33" s="236"/>
      <c r="KBG33" s="235"/>
      <c r="KBH33" s="236"/>
      <c r="KBI33" s="236"/>
      <c r="KBJ33" s="235"/>
      <c r="KBK33" s="236"/>
      <c r="KBL33" s="236"/>
      <c r="KBM33" s="235"/>
      <c r="KBN33" s="236"/>
      <c r="KBO33" s="236"/>
      <c r="KBP33" s="235"/>
      <c r="KBQ33" s="236"/>
      <c r="KBR33" s="236"/>
      <c r="KBS33" s="235"/>
      <c r="KBT33" s="236"/>
      <c r="KBU33" s="236"/>
      <c r="KBV33" s="235"/>
      <c r="KBW33" s="236"/>
      <c r="KBX33" s="236"/>
      <c r="KBY33" s="235"/>
      <c r="KBZ33" s="236"/>
      <c r="KCA33" s="236"/>
      <c r="KCB33" s="235"/>
      <c r="KCC33" s="236"/>
      <c r="KCD33" s="236"/>
      <c r="KCE33" s="235"/>
      <c r="KCF33" s="236"/>
      <c r="KCG33" s="236"/>
      <c r="KCH33" s="235"/>
      <c r="KCI33" s="236"/>
      <c r="KCJ33" s="236"/>
      <c r="KCK33" s="235"/>
      <c r="KCL33" s="236"/>
      <c r="KCM33" s="236"/>
      <c r="KCN33" s="235"/>
      <c r="KCO33" s="236"/>
      <c r="KCP33" s="236"/>
      <c r="KCQ33" s="235"/>
      <c r="KCR33" s="236"/>
      <c r="KCS33" s="236"/>
      <c r="KCT33" s="235"/>
      <c r="KCU33" s="236"/>
      <c r="KCV33" s="236"/>
      <c r="KCW33" s="235"/>
      <c r="KCX33" s="236"/>
      <c r="KCY33" s="236"/>
      <c r="KCZ33" s="235"/>
      <c r="KDA33" s="236"/>
      <c r="KDB33" s="236"/>
      <c r="KDC33" s="235"/>
      <c r="KDD33" s="236"/>
      <c r="KDE33" s="236"/>
      <c r="KDF33" s="235"/>
      <c r="KDG33" s="236"/>
      <c r="KDH33" s="236"/>
      <c r="KDI33" s="235"/>
      <c r="KDJ33" s="236"/>
      <c r="KDK33" s="236"/>
      <c r="KDL33" s="235"/>
      <c r="KDM33" s="236"/>
      <c r="KDN33" s="236"/>
      <c r="KDO33" s="235"/>
      <c r="KDP33" s="236"/>
      <c r="KDQ33" s="236"/>
      <c r="KDR33" s="235"/>
      <c r="KDS33" s="236"/>
      <c r="KDT33" s="236"/>
      <c r="KDU33" s="235"/>
      <c r="KDV33" s="236"/>
      <c r="KDW33" s="236"/>
      <c r="KDX33" s="235"/>
      <c r="KDY33" s="236"/>
      <c r="KDZ33" s="236"/>
      <c r="KEA33" s="235"/>
      <c r="KEB33" s="236"/>
      <c r="KEC33" s="236"/>
      <c r="KED33" s="235"/>
      <c r="KEE33" s="236"/>
      <c r="KEF33" s="236"/>
      <c r="KEG33" s="235"/>
      <c r="KEH33" s="236"/>
      <c r="KEI33" s="236"/>
      <c r="KEJ33" s="235"/>
      <c r="KEK33" s="236"/>
      <c r="KEL33" s="236"/>
      <c r="KEM33" s="235"/>
      <c r="KEN33" s="236"/>
      <c r="KEO33" s="236"/>
      <c r="KEP33" s="235"/>
      <c r="KEQ33" s="236"/>
      <c r="KER33" s="236"/>
      <c r="KES33" s="235"/>
      <c r="KET33" s="236"/>
      <c r="KEU33" s="236"/>
      <c r="KEV33" s="235"/>
      <c r="KEW33" s="236"/>
      <c r="KEX33" s="236"/>
      <c r="KEY33" s="235"/>
      <c r="KEZ33" s="236"/>
      <c r="KFA33" s="236"/>
      <c r="KFB33" s="235"/>
      <c r="KFC33" s="236"/>
      <c r="KFD33" s="236"/>
      <c r="KFE33" s="235"/>
      <c r="KFF33" s="236"/>
      <c r="KFG33" s="236"/>
      <c r="KFH33" s="235"/>
      <c r="KFI33" s="236"/>
      <c r="KFJ33" s="236"/>
      <c r="KFK33" s="235"/>
      <c r="KFL33" s="236"/>
      <c r="KFM33" s="236"/>
      <c r="KFN33" s="235"/>
      <c r="KFO33" s="236"/>
      <c r="KFP33" s="236"/>
      <c r="KFQ33" s="235"/>
      <c r="KFR33" s="236"/>
      <c r="KFS33" s="236"/>
      <c r="KFT33" s="235"/>
      <c r="KFU33" s="236"/>
      <c r="KFV33" s="236"/>
      <c r="KFW33" s="235"/>
      <c r="KFX33" s="236"/>
      <c r="KFY33" s="236"/>
      <c r="KFZ33" s="235"/>
      <c r="KGA33" s="236"/>
      <c r="KGB33" s="236"/>
      <c r="KGC33" s="235"/>
      <c r="KGD33" s="236"/>
      <c r="KGE33" s="236"/>
      <c r="KGF33" s="235"/>
      <c r="KGG33" s="236"/>
      <c r="KGH33" s="236"/>
      <c r="KGI33" s="235"/>
      <c r="KGJ33" s="236"/>
      <c r="KGK33" s="236"/>
      <c r="KGL33" s="235"/>
      <c r="KGM33" s="236"/>
      <c r="KGN33" s="236"/>
      <c r="KGO33" s="235"/>
      <c r="KGP33" s="236"/>
      <c r="KGQ33" s="236"/>
      <c r="KGR33" s="235"/>
      <c r="KGS33" s="236"/>
      <c r="KGT33" s="236"/>
      <c r="KGU33" s="235"/>
      <c r="KGV33" s="236"/>
      <c r="KGW33" s="236"/>
      <c r="KGX33" s="235"/>
      <c r="KGY33" s="236"/>
      <c r="KGZ33" s="236"/>
      <c r="KHA33" s="235"/>
      <c r="KHB33" s="236"/>
      <c r="KHC33" s="236"/>
      <c r="KHD33" s="235"/>
      <c r="KHE33" s="236"/>
      <c r="KHF33" s="236"/>
      <c r="KHG33" s="235"/>
      <c r="KHH33" s="236"/>
      <c r="KHI33" s="236"/>
      <c r="KHJ33" s="235"/>
      <c r="KHK33" s="236"/>
      <c r="KHL33" s="236"/>
      <c r="KHM33" s="235"/>
      <c r="KHN33" s="236"/>
      <c r="KHO33" s="236"/>
      <c r="KHP33" s="235"/>
      <c r="KHQ33" s="236"/>
      <c r="KHR33" s="236"/>
      <c r="KHS33" s="235"/>
      <c r="KHT33" s="236"/>
      <c r="KHU33" s="236"/>
      <c r="KHV33" s="235"/>
      <c r="KHW33" s="236"/>
      <c r="KHX33" s="236"/>
      <c r="KHY33" s="235"/>
      <c r="KHZ33" s="236"/>
      <c r="KIA33" s="236"/>
      <c r="KIB33" s="235"/>
      <c r="KIC33" s="236"/>
      <c r="KID33" s="236"/>
      <c r="KIE33" s="235"/>
      <c r="KIF33" s="236"/>
      <c r="KIG33" s="236"/>
      <c r="KIH33" s="235"/>
      <c r="KII33" s="236"/>
      <c r="KIJ33" s="236"/>
      <c r="KIK33" s="235"/>
      <c r="KIL33" s="236"/>
      <c r="KIM33" s="236"/>
      <c r="KIN33" s="235"/>
      <c r="KIO33" s="236"/>
      <c r="KIP33" s="236"/>
      <c r="KIQ33" s="235"/>
      <c r="KIR33" s="236"/>
      <c r="KIS33" s="236"/>
      <c r="KIT33" s="235"/>
      <c r="KIU33" s="236"/>
      <c r="KIV33" s="236"/>
      <c r="KIW33" s="235"/>
      <c r="KIX33" s="236"/>
      <c r="KIY33" s="236"/>
      <c r="KIZ33" s="235"/>
      <c r="KJA33" s="236"/>
      <c r="KJB33" s="236"/>
      <c r="KJC33" s="235"/>
      <c r="KJD33" s="236"/>
      <c r="KJE33" s="236"/>
      <c r="KJF33" s="235"/>
      <c r="KJG33" s="236"/>
      <c r="KJH33" s="236"/>
      <c r="KJI33" s="235"/>
      <c r="KJJ33" s="236"/>
      <c r="KJK33" s="236"/>
      <c r="KJL33" s="235"/>
      <c r="KJM33" s="236"/>
      <c r="KJN33" s="236"/>
      <c r="KJO33" s="235"/>
      <c r="KJP33" s="236"/>
      <c r="KJQ33" s="236"/>
      <c r="KJR33" s="235"/>
      <c r="KJS33" s="236"/>
      <c r="KJT33" s="236"/>
      <c r="KJU33" s="235"/>
      <c r="KJV33" s="236"/>
      <c r="KJW33" s="236"/>
      <c r="KJX33" s="235"/>
      <c r="KJY33" s="236"/>
      <c r="KJZ33" s="236"/>
      <c r="KKA33" s="235"/>
      <c r="KKB33" s="236"/>
      <c r="KKC33" s="236"/>
      <c r="KKD33" s="235"/>
      <c r="KKE33" s="236"/>
      <c r="KKF33" s="236"/>
      <c r="KKG33" s="235"/>
      <c r="KKH33" s="236"/>
      <c r="KKI33" s="236"/>
      <c r="KKJ33" s="235"/>
      <c r="KKK33" s="236"/>
      <c r="KKL33" s="236"/>
      <c r="KKM33" s="235"/>
      <c r="KKN33" s="236"/>
      <c r="KKO33" s="236"/>
      <c r="KKP33" s="235"/>
      <c r="KKQ33" s="236"/>
      <c r="KKR33" s="236"/>
      <c r="KKS33" s="235"/>
      <c r="KKT33" s="236"/>
      <c r="KKU33" s="236"/>
      <c r="KKV33" s="235"/>
      <c r="KKW33" s="236"/>
      <c r="KKX33" s="236"/>
      <c r="KKY33" s="235"/>
      <c r="KKZ33" s="236"/>
      <c r="KLA33" s="236"/>
      <c r="KLB33" s="235"/>
      <c r="KLC33" s="236"/>
      <c r="KLD33" s="236"/>
      <c r="KLE33" s="235"/>
      <c r="KLF33" s="236"/>
      <c r="KLG33" s="236"/>
      <c r="KLH33" s="235"/>
      <c r="KLI33" s="236"/>
      <c r="KLJ33" s="236"/>
      <c r="KLK33" s="235"/>
      <c r="KLL33" s="236"/>
      <c r="KLM33" s="236"/>
      <c r="KLN33" s="235"/>
      <c r="KLO33" s="236"/>
      <c r="KLP33" s="236"/>
      <c r="KLQ33" s="235"/>
      <c r="KLR33" s="236"/>
      <c r="KLS33" s="236"/>
      <c r="KLT33" s="235"/>
      <c r="KLU33" s="236"/>
      <c r="KLV33" s="236"/>
      <c r="KLW33" s="235"/>
      <c r="KLX33" s="236"/>
      <c r="KLY33" s="236"/>
      <c r="KLZ33" s="235"/>
      <c r="KMA33" s="236"/>
      <c r="KMB33" s="236"/>
      <c r="KMC33" s="235"/>
      <c r="KMD33" s="236"/>
      <c r="KME33" s="236"/>
      <c r="KMF33" s="235"/>
      <c r="KMG33" s="236"/>
      <c r="KMH33" s="236"/>
      <c r="KMI33" s="235"/>
      <c r="KMJ33" s="236"/>
      <c r="KMK33" s="236"/>
      <c r="KML33" s="235"/>
      <c r="KMM33" s="236"/>
      <c r="KMN33" s="236"/>
      <c r="KMO33" s="235"/>
      <c r="KMP33" s="236"/>
      <c r="KMQ33" s="236"/>
      <c r="KMR33" s="235"/>
      <c r="KMS33" s="236"/>
      <c r="KMT33" s="236"/>
      <c r="KMU33" s="235"/>
      <c r="KMV33" s="236"/>
      <c r="KMW33" s="236"/>
      <c r="KMX33" s="235"/>
      <c r="KMY33" s="236"/>
      <c r="KMZ33" s="236"/>
      <c r="KNA33" s="235"/>
      <c r="KNB33" s="236"/>
      <c r="KNC33" s="236"/>
      <c r="KND33" s="235"/>
      <c r="KNE33" s="236"/>
      <c r="KNF33" s="236"/>
      <c r="KNG33" s="235"/>
      <c r="KNH33" s="236"/>
      <c r="KNI33" s="236"/>
      <c r="KNJ33" s="235"/>
      <c r="KNK33" s="236"/>
      <c r="KNL33" s="236"/>
      <c r="KNM33" s="235"/>
      <c r="KNN33" s="236"/>
      <c r="KNO33" s="236"/>
      <c r="KNP33" s="235"/>
      <c r="KNQ33" s="236"/>
      <c r="KNR33" s="236"/>
      <c r="KNS33" s="235"/>
      <c r="KNT33" s="236"/>
      <c r="KNU33" s="236"/>
      <c r="KNV33" s="235"/>
      <c r="KNW33" s="236"/>
      <c r="KNX33" s="236"/>
      <c r="KNY33" s="235"/>
      <c r="KNZ33" s="236"/>
      <c r="KOA33" s="236"/>
      <c r="KOB33" s="235"/>
      <c r="KOC33" s="236"/>
      <c r="KOD33" s="236"/>
      <c r="KOE33" s="235"/>
      <c r="KOF33" s="236"/>
      <c r="KOG33" s="236"/>
      <c r="KOH33" s="235"/>
      <c r="KOI33" s="236"/>
      <c r="KOJ33" s="236"/>
      <c r="KOK33" s="235"/>
      <c r="KOL33" s="236"/>
      <c r="KOM33" s="236"/>
      <c r="KON33" s="235"/>
      <c r="KOO33" s="236"/>
      <c r="KOP33" s="236"/>
      <c r="KOQ33" s="235"/>
      <c r="KOR33" s="236"/>
      <c r="KOS33" s="236"/>
      <c r="KOT33" s="235"/>
      <c r="KOU33" s="236"/>
      <c r="KOV33" s="236"/>
      <c r="KOW33" s="235"/>
      <c r="KOX33" s="236"/>
      <c r="KOY33" s="236"/>
      <c r="KOZ33" s="235"/>
      <c r="KPA33" s="236"/>
      <c r="KPB33" s="236"/>
      <c r="KPC33" s="235"/>
      <c r="KPD33" s="236"/>
      <c r="KPE33" s="236"/>
      <c r="KPF33" s="235"/>
      <c r="KPG33" s="236"/>
      <c r="KPH33" s="236"/>
      <c r="KPI33" s="235"/>
      <c r="KPJ33" s="236"/>
      <c r="KPK33" s="236"/>
      <c r="KPL33" s="235"/>
      <c r="KPM33" s="236"/>
      <c r="KPN33" s="236"/>
      <c r="KPO33" s="235"/>
      <c r="KPP33" s="236"/>
      <c r="KPQ33" s="236"/>
      <c r="KPR33" s="235"/>
      <c r="KPS33" s="236"/>
      <c r="KPT33" s="236"/>
      <c r="KPU33" s="235"/>
      <c r="KPV33" s="236"/>
      <c r="KPW33" s="236"/>
      <c r="KPX33" s="235"/>
      <c r="KPY33" s="236"/>
      <c r="KPZ33" s="236"/>
      <c r="KQA33" s="235"/>
      <c r="KQB33" s="236"/>
      <c r="KQC33" s="236"/>
      <c r="KQD33" s="235"/>
      <c r="KQE33" s="236"/>
      <c r="KQF33" s="236"/>
      <c r="KQG33" s="235"/>
      <c r="KQH33" s="236"/>
      <c r="KQI33" s="236"/>
      <c r="KQJ33" s="235"/>
      <c r="KQK33" s="236"/>
      <c r="KQL33" s="236"/>
      <c r="KQM33" s="235"/>
      <c r="KQN33" s="236"/>
      <c r="KQO33" s="236"/>
      <c r="KQP33" s="235"/>
      <c r="KQQ33" s="236"/>
      <c r="KQR33" s="236"/>
      <c r="KQS33" s="235"/>
      <c r="KQT33" s="236"/>
      <c r="KQU33" s="236"/>
      <c r="KQV33" s="235"/>
      <c r="KQW33" s="236"/>
      <c r="KQX33" s="236"/>
      <c r="KQY33" s="235"/>
      <c r="KQZ33" s="236"/>
      <c r="KRA33" s="236"/>
      <c r="KRB33" s="235"/>
      <c r="KRC33" s="236"/>
      <c r="KRD33" s="236"/>
      <c r="KRE33" s="235"/>
      <c r="KRF33" s="236"/>
      <c r="KRG33" s="236"/>
      <c r="KRH33" s="235"/>
      <c r="KRI33" s="236"/>
      <c r="KRJ33" s="236"/>
      <c r="KRK33" s="235"/>
      <c r="KRL33" s="236"/>
      <c r="KRM33" s="236"/>
      <c r="KRN33" s="235"/>
      <c r="KRO33" s="236"/>
      <c r="KRP33" s="236"/>
      <c r="KRQ33" s="235"/>
      <c r="KRR33" s="236"/>
      <c r="KRS33" s="236"/>
      <c r="KRT33" s="235"/>
      <c r="KRU33" s="236"/>
      <c r="KRV33" s="236"/>
      <c r="KRW33" s="235"/>
      <c r="KRX33" s="236"/>
      <c r="KRY33" s="236"/>
      <c r="KRZ33" s="235"/>
      <c r="KSA33" s="236"/>
      <c r="KSB33" s="236"/>
      <c r="KSC33" s="235"/>
      <c r="KSD33" s="236"/>
      <c r="KSE33" s="236"/>
      <c r="KSF33" s="235"/>
      <c r="KSG33" s="236"/>
      <c r="KSH33" s="236"/>
      <c r="KSI33" s="235"/>
      <c r="KSJ33" s="236"/>
      <c r="KSK33" s="236"/>
      <c r="KSL33" s="235"/>
      <c r="KSM33" s="236"/>
      <c r="KSN33" s="236"/>
      <c r="KSO33" s="235"/>
      <c r="KSP33" s="236"/>
      <c r="KSQ33" s="236"/>
      <c r="KSR33" s="235"/>
      <c r="KSS33" s="236"/>
      <c r="KST33" s="236"/>
      <c r="KSU33" s="235"/>
      <c r="KSV33" s="236"/>
      <c r="KSW33" s="236"/>
      <c r="KSX33" s="235"/>
      <c r="KSY33" s="236"/>
      <c r="KSZ33" s="236"/>
      <c r="KTA33" s="235"/>
      <c r="KTB33" s="236"/>
      <c r="KTC33" s="236"/>
      <c r="KTD33" s="235"/>
      <c r="KTE33" s="236"/>
      <c r="KTF33" s="236"/>
      <c r="KTG33" s="235"/>
      <c r="KTH33" s="236"/>
      <c r="KTI33" s="236"/>
      <c r="KTJ33" s="235"/>
      <c r="KTK33" s="236"/>
      <c r="KTL33" s="236"/>
      <c r="KTM33" s="235"/>
      <c r="KTN33" s="236"/>
      <c r="KTO33" s="236"/>
      <c r="KTP33" s="235"/>
      <c r="KTQ33" s="236"/>
      <c r="KTR33" s="236"/>
      <c r="KTS33" s="235"/>
      <c r="KTT33" s="236"/>
      <c r="KTU33" s="236"/>
      <c r="KTV33" s="235"/>
      <c r="KTW33" s="236"/>
      <c r="KTX33" s="236"/>
      <c r="KTY33" s="235"/>
      <c r="KTZ33" s="236"/>
      <c r="KUA33" s="236"/>
      <c r="KUB33" s="235"/>
      <c r="KUC33" s="236"/>
      <c r="KUD33" s="236"/>
      <c r="KUE33" s="235"/>
      <c r="KUF33" s="236"/>
      <c r="KUG33" s="236"/>
      <c r="KUH33" s="235"/>
      <c r="KUI33" s="236"/>
      <c r="KUJ33" s="236"/>
      <c r="KUK33" s="235"/>
      <c r="KUL33" s="236"/>
      <c r="KUM33" s="236"/>
      <c r="KUN33" s="235"/>
      <c r="KUO33" s="236"/>
      <c r="KUP33" s="236"/>
      <c r="KUQ33" s="235"/>
      <c r="KUR33" s="236"/>
      <c r="KUS33" s="236"/>
      <c r="KUT33" s="235"/>
      <c r="KUU33" s="236"/>
      <c r="KUV33" s="236"/>
      <c r="KUW33" s="235"/>
      <c r="KUX33" s="236"/>
      <c r="KUY33" s="236"/>
      <c r="KUZ33" s="235"/>
      <c r="KVA33" s="236"/>
      <c r="KVB33" s="236"/>
      <c r="KVC33" s="235"/>
      <c r="KVD33" s="236"/>
      <c r="KVE33" s="236"/>
      <c r="KVF33" s="235"/>
      <c r="KVG33" s="236"/>
      <c r="KVH33" s="236"/>
      <c r="KVI33" s="235"/>
      <c r="KVJ33" s="236"/>
      <c r="KVK33" s="236"/>
      <c r="KVL33" s="235"/>
      <c r="KVM33" s="236"/>
      <c r="KVN33" s="236"/>
      <c r="KVO33" s="235"/>
      <c r="KVP33" s="236"/>
      <c r="KVQ33" s="236"/>
      <c r="KVR33" s="235"/>
      <c r="KVS33" s="236"/>
      <c r="KVT33" s="236"/>
      <c r="KVU33" s="235"/>
      <c r="KVV33" s="236"/>
      <c r="KVW33" s="236"/>
      <c r="KVX33" s="235"/>
      <c r="KVY33" s="236"/>
      <c r="KVZ33" s="236"/>
      <c r="KWA33" s="235"/>
      <c r="KWB33" s="236"/>
      <c r="KWC33" s="236"/>
      <c r="KWD33" s="235"/>
      <c r="KWE33" s="236"/>
      <c r="KWF33" s="236"/>
      <c r="KWG33" s="235"/>
      <c r="KWH33" s="236"/>
      <c r="KWI33" s="236"/>
      <c r="KWJ33" s="235"/>
      <c r="KWK33" s="236"/>
      <c r="KWL33" s="236"/>
      <c r="KWM33" s="235"/>
      <c r="KWN33" s="236"/>
      <c r="KWO33" s="236"/>
      <c r="KWP33" s="235"/>
      <c r="KWQ33" s="236"/>
      <c r="KWR33" s="236"/>
      <c r="KWS33" s="235"/>
      <c r="KWT33" s="236"/>
      <c r="KWU33" s="236"/>
      <c r="KWV33" s="235"/>
      <c r="KWW33" s="236"/>
      <c r="KWX33" s="236"/>
      <c r="KWY33" s="235"/>
      <c r="KWZ33" s="236"/>
      <c r="KXA33" s="236"/>
      <c r="KXB33" s="235"/>
      <c r="KXC33" s="236"/>
      <c r="KXD33" s="236"/>
      <c r="KXE33" s="235"/>
      <c r="KXF33" s="236"/>
      <c r="KXG33" s="236"/>
      <c r="KXH33" s="235"/>
      <c r="KXI33" s="236"/>
      <c r="KXJ33" s="236"/>
      <c r="KXK33" s="235"/>
      <c r="KXL33" s="236"/>
      <c r="KXM33" s="236"/>
      <c r="KXN33" s="235"/>
      <c r="KXO33" s="236"/>
      <c r="KXP33" s="236"/>
      <c r="KXQ33" s="235"/>
      <c r="KXR33" s="236"/>
      <c r="KXS33" s="236"/>
      <c r="KXT33" s="235"/>
      <c r="KXU33" s="236"/>
      <c r="KXV33" s="236"/>
      <c r="KXW33" s="235"/>
      <c r="KXX33" s="236"/>
      <c r="KXY33" s="236"/>
      <c r="KXZ33" s="235"/>
      <c r="KYA33" s="236"/>
      <c r="KYB33" s="236"/>
      <c r="KYC33" s="235"/>
      <c r="KYD33" s="236"/>
      <c r="KYE33" s="236"/>
      <c r="KYF33" s="235"/>
      <c r="KYG33" s="236"/>
      <c r="KYH33" s="236"/>
      <c r="KYI33" s="235"/>
      <c r="KYJ33" s="236"/>
      <c r="KYK33" s="236"/>
      <c r="KYL33" s="235"/>
      <c r="KYM33" s="236"/>
      <c r="KYN33" s="236"/>
      <c r="KYO33" s="235"/>
      <c r="KYP33" s="236"/>
      <c r="KYQ33" s="236"/>
      <c r="KYR33" s="235"/>
      <c r="KYS33" s="236"/>
      <c r="KYT33" s="236"/>
      <c r="KYU33" s="235"/>
      <c r="KYV33" s="236"/>
      <c r="KYW33" s="236"/>
      <c r="KYX33" s="235"/>
      <c r="KYY33" s="236"/>
      <c r="KYZ33" s="236"/>
      <c r="KZA33" s="235"/>
      <c r="KZB33" s="236"/>
      <c r="KZC33" s="236"/>
      <c r="KZD33" s="235"/>
      <c r="KZE33" s="236"/>
      <c r="KZF33" s="236"/>
      <c r="KZG33" s="235"/>
      <c r="KZH33" s="236"/>
      <c r="KZI33" s="236"/>
      <c r="KZJ33" s="235"/>
      <c r="KZK33" s="236"/>
      <c r="KZL33" s="236"/>
      <c r="KZM33" s="235"/>
      <c r="KZN33" s="236"/>
      <c r="KZO33" s="236"/>
      <c r="KZP33" s="235"/>
      <c r="KZQ33" s="236"/>
      <c r="KZR33" s="236"/>
      <c r="KZS33" s="235"/>
      <c r="KZT33" s="236"/>
      <c r="KZU33" s="236"/>
      <c r="KZV33" s="235"/>
      <c r="KZW33" s="236"/>
      <c r="KZX33" s="236"/>
      <c r="KZY33" s="235"/>
      <c r="KZZ33" s="236"/>
      <c r="LAA33" s="236"/>
      <c r="LAB33" s="235"/>
      <c r="LAC33" s="236"/>
      <c r="LAD33" s="236"/>
      <c r="LAE33" s="235"/>
      <c r="LAF33" s="236"/>
      <c r="LAG33" s="236"/>
      <c r="LAH33" s="235"/>
      <c r="LAI33" s="236"/>
      <c r="LAJ33" s="236"/>
      <c r="LAK33" s="235"/>
      <c r="LAL33" s="236"/>
      <c r="LAM33" s="236"/>
      <c r="LAN33" s="235"/>
      <c r="LAO33" s="236"/>
      <c r="LAP33" s="236"/>
      <c r="LAQ33" s="235"/>
      <c r="LAR33" s="236"/>
      <c r="LAS33" s="236"/>
      <c r="LAT33" s="235"/>
      <c r="LAU33" s="236"/>
      <c r="LAV33" s="236"/>
      <c r="LAW33" s="235"/>
      <c r="LAX33" s="236"/>
      <c r="LAY33" s="236"/>
      <c r="LAZ33" s="235"/>
      <c r="LBA33" s="236"/>
      <c r="LBB33" s="236"/>
      <c r="LBC33" s="235"/>
      <c r="LBD33" s="236"/>
      <c r="LBE33" s="236"/>
      <c r="LBF33" s="235"/>
      <c r="LBG33" s="236"/>
      <c r="LBH33" s="236"/>
      <c r="LBI33" s="235"/>
      <c r="LBJ33" s="236"/>
      <c r="LBK33" s="236"/>
      <c r="LBL33" s="235"/>
      <c r="LBM33" s="236"/>
      <c r="LBN33" s="236"/>
      <c r="LBO33" s="235"/>
      <c r="LBP33" s="236"/>
      <c r="LBQ33" s="236"/>
      <c r="LBR33" s="235"/>
      <c r="LBS33" s="236"/>
      <c r="LBT33" s="236"/>
      <c r="LBU33" s="235"/>
      <c r="LBV33" s="236"/>
      <c r="LBW33" s="236"/>
      <c r="LBX33" s="235"/>
      <c r="LBY33" s="236"/>
      <c r="LBZ33" s="236"/>
      <c r="LCA33" s="235"/>
      <c r="LCB33" s="236"/>
      <c r="LCC33" s="236"/>
      <c r="LCD33" s="235"/>
      <c r="LCE33" s="236"/>
      <c r="LCF33" s="236"/>
      <c r="LCG33" s="235"/>
      <c r="LCH33" s="236"/>
      <c r="LCI33" s="236"/>
      <c r="LCJ33" s="235"/>
      <c r="LCK33" s="236"/>
      <c r="LCL33" s="236"/>
      <c r="LCM33" s="235"/>
      <c r="LCN33" s="236"/>
      <c r="LCO33" s="236"/>
      <c r="LCP33" s="235"/>
      <c r="LCQ33" s="236"/>
      <c r="LCR33" s="236"/>
      <c r="LCS33" s="235"/>
      <c r="LCT33" s="236"/>
      <c r="LCU33" s="236"/>
      <c r="LCV33" s="235"/>
      <c r="LCW33" s="236"/>
      <c r="LCX33" s="236"/>
      <c r="LCY33" s="235"/>
      <c r="LCZ33" s="236"/>
      <c r="LDA33" s="236"/>
      <c r="LDB33" s="235"/>
      <c r="LDC33" s="236"/>
      <c r="LDD33" s="236"/>
      <c r="LDE33" s="235"/>
      <c r="LDF33" s="236"/>
      <c r="LDG33" s="236"/>
      <c r="LDH33" s="235"/>
      <c r="LDI33" s="236"/>
      <c r="LDJ33" s="236"/>
      <c r="LDK33" s="235"/>
      <c r="LDL33" s="236"/>
      <c r="LDM33" s="236"/>
      <c r="LDN33" s="235"/>
      <c r="LDO33" s="236"/>
      <c r="LDP33" s="236"/>
      <c r="LDQ33" s="235"/>
      <c r="LDR33" s="236"/>
      <c r="LDS33" s="236"/>
      <c r="LDT33" s="235"/>
      <c r="LDU33" s="236"/>
      <c r="LDV33" s="236"/>
      <c r="LDW33" s="235"/>
      <c r="LDX33" s="236"/>
      <c r="LDY33" s="236"/>
      <c r="LDZ33" s="235"/>
      <c r="LEA33" s="236"/>
      <c r="LEB33" s="236"/>
      <c r="LEC33" s="235"/>
      <c r="LED33" s="236"/>
      <c r="LEE33" s="236"/>
      <c r="LEF33" s="235"/>
      <c r="LEG33" s="236"/>
      <c r="LEH33" s="236"/>
      <c r="LEI33" s="235"/>
      <c r="LEJ33" s="236"/>
      <c r="LEK33" s="236"/>
      <c r="LEL33" s="235"/>
      <c r="LEM33" s="236"/>
      <c r="LEN33" s="236"/>
      <c r="LEO33" s="235"/>
      <c r="LEP33" s="236"/>
      <c r="LEQ33" s="236"/>
      <c r="LER33" s="235"/>
      <c r="LES33" s="236"/>
      <c r="LET33" s="236"/>
      <c r="LEU33" s="235"/>
      <c r="LEV33" s="236"/>
      <c r="LEW33" s="236"/>
      <c r="LEX33" s="235"/>
      <c r="LEY33" s="236"/>
      <c r="LEZ33" s="236"/>
      <c r="LFA33" s="235"/>
      <c r="LFB33" s="236"/>
      <c r="LFC33" s="236"/>
      <c r="LFD33" s="235"/>
      <c r="LFE33" s="236"/>
      <c r="LFF33" s="236"/>
      <c r="LFG33" s="235"/>
      <c r="LFH33" s="236"/>
      <c r="LFI33" s="236"/>
      <c r="LFJ33" s="235"/>
      <c r="LFK33" s="236"/>
      <c r="LFL33" s="236"/>
      <c r="LFM33" s="235"/>
      <c r="LFN33" s="236"/>
      <c r="LFO33" s="236"/>
      <c r="LFP33" s="235"/>
      <c r="LFQ33" s="236"/>
      <c r="LFR33" s="236"/>
      <c r="LFS33" s="235"/>
      <c r="LFT33" s="236"/>
      <c r="LFU33" s="236"/>
      <c r="LFV33" s="235"/>
      <c r="LFW33" s="236"/>
      <c r="LFX33" s="236"/>
      <c r="LFY33" s="235"/>
      <c r="LFZ33" s="236"/>
      <c r="LGA33" s="236"/>
      <c r="LGB33" s="235"/>
      <c r="LGC33" s="236"/>
      <c r="LGD33" s="236"/>
      <c r="LGE33" s="235"/>
      <c r="LGF33" s="236"/>
      <c r="LGG33" s="236"/>
      <c r="LGH33" s="235"/>
      <c r="LGI33" s="236"/>
      <c r="LGJ33" s="236"/>
      <c r="LGK33" s="235"/>
      <c r="LGL33" s="236"/>
      <c r="LGM33" s="236"/>
      <c r="LGN33" s="235"/>
      <c r="LGO33" s="236"/>
      <c r="LGP33" s="236"/>
      <c r="LGQ33" s="235"/>
      <c r="LGR33" s="236"/>
      <c r="LGS33" s="236"/>
      <c r="LGT33" s="235"/>
      <c r="LGU33" s="236"/>
      <c r="LGV33" s="236"/>
      <c r="LGW33" s="235"/>
      <c r="LGX33" s="236"/>
      <c r="LGY33" s="236"/>
      <c r="LGZ33" s="235"/>
      <c r="LHA33" s="236"/>
      <c r="LHB33" s="236"/>
      <c r="LHC33" s="235"/>
      <c r="LHD33" s="236"/>
      <c r="LHE33" s="236"/>
      <c r="LHF33" s="235"/>
      <c r="LHG33" s="236"/>
      <c r="LHH33" s="236"/>
      <c r="LHI33" s="235"/>
      <c r="LHJ33" s="236"/>
      <c r="LHK33" s="236"/>
      <c r="LHL33" s="235"/>
      <c r="LHM33" s="236"/>
      <c r="LHN33" s="236"/>
      <c r="LHO33" s="235"/>
      <c r="LHP33" s="236"/>
      <c r="LHQ33" s="236"/>
      <c r="LHR33" s="235"/>
      <c r="LHS33" s="236"/>
      <c r="LHT33" s="236"/>
      <c r="LHU33" s="235"/>
      <c r="LHV33" s="236"/>
      <c r="LHW33" s="236"/>
      <c r="LHX33" s="235"/>
      <c r="LHY33" s="236"/>
      <c r="LHZ33" s="236"/>
      <c r="LIA33" s="235"/>
      <c r="LIB33" s="236"/>
      <c r="LIC33" s="236"/>
      <c r="LID33" s="235"/>
      <c r="LIE33" s="236"/>
      <c r="LIF33" s="236"/>
      <c r="LIG33" s="235"/>
      <c r="LIH33" s="236"/>
      <c r="LII33" s="236"/>
      <c r="LIJ33" s="235"/>
      <c r="LIK33" s="236"/>
      <c r="LIL33" s="236"/>
      <c r="LIM33" s="235"/>
      <c r="LIN33" s="236"/>
      <c r="LIO33" s="236"/>
      <c r="LIP33" s="235"/>
      <c r="LIQ33" s="236"/>
      <c r="LIR33" s="236"/>
      <c r="LIS33" s="235"/>
      <c r="LIT33" s="236"/>
      <c r="LIU33" s="236"/>
      <c r="LIV33" s="235"/>
      <c r="LIW33" s="236"/>
      <c r="LIX33" s="236"/>
      <c r="LIY33" s="235"/>
      <c r="LIZ33" s="236"/>
      <c r="LJA33" s="236"/>
      <c r="LJB33" s="235"/>
      <c r="LJC33" s="236"/>
      <c r="LJD33" s="236"/>
      <c r="LJE33" s="235"/>
      <c r="LJF33" s="236"/>
      <c r="LJG33" s="236"/>
      <c r="LJH33" s="235"/>
      <c r="LJI33" s="236"/>
      <c r="LJJ33" s="236"/>
      <c r="LJK33" s="235"/>
      <c r="LJL33" s="236"/>
      <c r="LJM33" s="236"/>
      <c r="LJN33" s="235"/>
      <c r="LJO33" s="236"/>
      <c r="LJP33" s="236"/>
      <c r="LJQ33" s="235"/>
      <c r="LJR33" s="236"/>
      <c r="LJS33" s="236"/>
      <c r="LJT33" s="235"/>
      <c r="LJU33" s="236"/>
      <c r="LJV33" s="236"/>
      <c r="LJW33" s="235"/>
      <c r="LJX33" s="236"/>
      <c r="LJY33" s="236"/>
      <c r="LJZ33" s="235"/>
      <c r="LKA33" s="236"/>
      <c r="LKB33" s="236"/>
      <c r="LKC33" s="235"/>
      <c r="LKD33" s="236"/>
      <c r="LKE33" s="236"/>
      <c r="LKF33" s="235"/>
      <c r="LKG33" s="236"/>
      <c r="LKH33" s="236"/>
      <c r="LKI33" s="235"/>
      <c r="LKJ33" s="236"/>
      <c r="LKK33" s="236"/>
      <c r="LKL33" s="235"/>
      <c r="LKM33" s="236"/>
      <c r="LKN33" s="236"/>
      <c r="LKO33" s="235"/>
      <c r="LKP33" s="236"/>
      <c r="LKQ33" s="236"/>
      <c r="LKR33" s="235"/>
      <c r="LKS33" s="236"/>
      <c r="LKT33" s="236"/>
      <c r="LKU33" s="235"/>
      <c r="LKV33" s="236"/>
      <c r="LKW33" s="236"/>
      <c r="LKX33" s="235"/>
      <c r="LKY33" s="236"/>
      <c r="LKZ33" s="236"/>
      <c r="LLA33" s="235"/>
      <c r="LLB33" s="236"/>
      <c r="LLC33" s="236"/>
      <c r="LLD33" s="235"/>
      <c r="LLE33" s="236"/>
      <c r="LLF33" s="236"/>
      <c r="LLG33" s="235"/>
      <c r="LLH33" s="236"/>
      <c r="LLI33" s="236"/>
      <c r="LLJ33" s="235"/>
      <c r="LLK33" s="236"/>
      <c r="LLL33" s="236"/>
      <c r="LLM33" s="235"/>
      <c r="LLN33" s="236"/>
      <c r="LLO33" s="236"/>
      <c r="LLP33" s="235"/>
      <c r="LLQ33" s="236"/>
      <c r="LLR33" s="236"/>
      <c r="LLS33" s="235"/>
      <c r="LLT33" s="236"/>
      <c r="LLU33" s="236"/>
      <c r="LLV33" s="235"/>
      <c r="LLW33" s="236"/>
      <c r="LLX33" s="236"/>
      <c r="LLY33" s="235"/>
      <c r="LLZ33" s="236"/>
      <c r="LMA33" s="236"/>
      <c r="LMB33" s="235"/>
      <c r="LMC33" s="236"/>
      <c r="LMD33" s="236"/>
      <c r="LME33" s="235"/>
      <c r="LMF33" s="236"/>
      <c r="LMG33" s="236"/>
      <c r="LMH33" s="235"/>
      <c r="LMI33" s="236"/>
      <c r="LMJ33" s="236"/>
      <c r="LMK33" s="235"/>
      <c r="LML33" s="236"/>
      <c r="LMM33" s="236"/>
      <c r="LMN33" s="235"/>
      <c r="LMO33" s="236"/>
      <c r="LMP33" s="236"/>
      <c r="LMQ33" s="235"/>
      <c r="LMR33" s="236"/>
      <c r="LMS33" s="236"/>
      <c r="LMT33" s="235"/>
      <c r="LMU33" s="236"/>
      <c r="LMV33" s="236"/>
      <c r="LMW33" s="235"/>
      <c r="LMX33" s="236"/>
      <c r="LMY33" s="236"/>
      <c r="LMZ33" s="235"/>
      <c r="LNA33" s="236"/>
      <c r="LNB33" s="236"/>
      <c r="LNC33" s="235"/>
      <c r="LND33" s="236"/>
      <c r="LNE33" s="236"/>
      <c r="LNF33" s="235"/>
      <c r="LNG33" s="236"/>
      <c r="LNH33" s="236"/>
      <c r="LNI33" s="235"/>
      <c r="LNJ33" s="236"/>
      <c r="LNK33" s="236"/>
      <c r="LNL33" s="235"/>
      <c r="LNM33" s="236"/>
      <c r="LNN33" s="236"/>
      <c r="LNO33" s="235"/>
      <c r="LNP33" s="236"/>
      <c r="LNQ33" s="236"/>
      <c r="LNR33" s="235"/>
      <c r="LNS33" s="236"/>
      <c r="LNT33" s="236"/>
      <c r="LNU33" s="235"/>
      <c r="LNV33" s="236"/>
      <c r="LNW33" s="236"/>
      <c r="LNX33" s="235"/>
      <c r="LNY33" s="236"/>
      <c r="LNZ33" s="236"/>
      <c r="LOA33" s="235"/>
      <c r="LOB33" s="236"/>
      <c r="LOC33" s="236"/>
      <c r="LOD33" s="235"/>
      <c r="LOE33" s="236"/>
      <c r="LOF33" s="236"/>
      <c r="LOG33" s="235"/>
      <c r="LOH33" s="236"/>
      <c r="LOI33" s="236"/>
      <c r="LOJ33" s="235"/>
      <c r="LOK33" s="236"/>
      <c r="LOL33" s="236"/>
      <c r="LOM33" s="235"/>
      <c r="LON33" s="236"/>
      <c r="LOO33" s="236"/>
      <c r="LOP33" s="235"/>
      <c r="LOQ33" s="236"/>
      <c r="LOR33" s="236"/>
      <c r="LOS33" s="235"/>
      <c r="LOT33" s="236"/>
      <c r="LOU33" s="236"/>
      <c r="LOV33" s="235"/>
      <c r="LOW33" s="236"/>
      <c r="LOX33" s="236"/>
      <c r="LOY33" s="235"/>
      <c r="LOZ33" s="236"/>
      <c r="LPA33" s="236"/>
      <c r="LPB33" s="235"/>
      <c r="LPC33" s="236"/>
      <c r="LPD33" s="236"/>
      <c r="LPE33" s="235"/>
      <c r="LPF33" s="236"/>
      <c r="LPG33" s="236"/>
      <c r="LPH33" s="235"/>
      <c r="LPI33" s="236"/>
      <c r="LPJ33" s="236"/>
      <c r="LPK33" s="235"/>
      <c r="LPL33" s="236"/>
      <c r="LPM33" s="236"/>
      <c r="LPN33" s="235"/>
      <c r="LPO33" s="236"/>
      <c r="LPP33" s="236"/>
      <c r="LPQ33" s="235"/>
      <c r="LPR33" s="236"/>
      <c r="LPS33" s="236"/>
      <c r="LPT33" s="235"/>
      <c r="LPU33" s="236"/>
      <c r="LPV33" s="236"/>
      <c r="LPW33" s="235"/>
      <c r="LPX33" s="236"/>
      <c r="LPY33" s="236"/>
      <c r="LPZ33" s="235"/>
      <c r="LQA33" s="236"/>
      <c r="LQB33" s="236"/>
      <c r="LQC33" s="235"/>
      <c r="LQD33" s="236"/>
      <c r="LQE33" s="236"/>
      <c r="LQF33" s="235"/>
      <c r="LQG33" s="236"/>
      <c r="LQH33" s="236"/>
      <c r="LQI33" s="235"/>
      <c r="LQJ33" s="236"/>
      <c r="LQK33" s="236"/>
      <c r="LQL33" s="235"/>
      <c r="LQM33" s="236"/>
      <c r="LQN33" s="236"/>
      <c r="LQO33" s="235"/>
      <c r="LQP33" s="236"/>
      <c r="LQQ33" s="236"/>
      <c r="LQR33" s="235"/>
      <c r="LQS33" s="236"/>
      <c r="LQT33" s="236"/>
      <c r="LQU33" s="235"/>
      <c r="LQV33" s="236"/>
      <c r="LQW33" s="236"/>
      <c r="LQX33" s="235"/>
      <c r="LQY33" s="236"/>
      <c r="LQZ33" s="236"/>
      <c r="LRA33" s="235"/>
      <c r="LRB33" s="236"/>
      <c r="LRC33" s="236"/>
      <c r="LRD33" s="235"/>
      <c r="LRE33" s="236"/>
      <c r="LRF33" s="236"/>
      <c r="LRG33" s="235"/>
      <c r="LRH33" s="236"/>
      <c r="LRI33" s="236"/>
      <c r="LRJ33" s="235"/>
      <c r="LRK33" s="236"/>
      <c r="LRL33" s="236"/>
      <c r="LRM33" s="235"/>
      <c r="LRN33" s="236"/>
      <c r="LRO33" s="236"/>
      <c r="LRP33" s="235"/>
      <c r="LRQ33" s="236"/>
      <c r="LRR33" s="236"/>
      <c r="LRS33" s="235"/>
      <c r="LRT33" s="236"/>
      <c r="LRU33" s="236"/>
      <c r="LRV33" s="235"/>
      <c r="LRW33" s="236"/>
      <c r="LRX33" s="236"/>
      <c r="LRY33" s="235"/>
      <c r="LRZ33" s="236"/>
      <c r="LSA33" s="236"/>
      <c r="LSB33" s="235"/>
      <c r="LSC33" s="236"/>
      <c r="LSD33" s="236"/>
      <c r="LSE33" s="235"/>
      <c r="LSF33" s="236"/>
      <c r="LSG33" s="236"/>
      <c r="LSH33" s="235"/>
      <c r="LSI33" s="236"/>
      <c r="LSJ33" s="236"/>
      <c r="LSK33" s="235"/>
      <c r="LSL33" s="236"/>
      <c r="LSM33" s="236"/>
      <c r="LSN33" s="235"/>
      <c r="LSO33" s="236"/>
      <c r="LSP33" s="236"/>
      <c r="LSQ33" s="235"/>
      <c r="LSR33" s="236"/>
      <c r="LSS33" s="236"/>
      <c r="LST33" s="235"/>
      <c r="LSU33" s="236"/>
      <c r="LSV33" s="236"/>
      <c r="LSW33" s="235"/>
      <c r="LSX33" s="236"/>
      <c r="LSY33" s="236"/>
      <c r="LSZ33" s="235"/>
      <c r="LTA33" s="236"/>
      <c r="LTB33" s="236"/>
      <c r="LTC33" s="235"/>
      <c r="LTD33" s="236"/>
      <c r="LTE33" s="236"/>
      <c r="LTF33" s="235"/>
      <c r="LTG33" s="236"/>
      <c r="LTH33" s="236"/>
      <c r="LTI33" s="235"/>
      <c r="LTJ33" s="236"/>
      <c r="LTK33" s="236"/>
      <c r="LTL33" s="235"/>
      <c r="LTM33" s="236"/>
      <c r="LTN33" s="236"/>
      <c r="LTO33" s="235"/>
      <c r="LTP33" s="236"/>
      <c r="LTQ33" s="236"/>
      <c r="LTR33" s="235"/>
      <c r="LTS33" s="236"/>
      <c r="LTT33" s="236"/>
      <c r="LTU33" s="235"/>
      <c r="LTV33" s="236"/>
      <c r="LTW33" s="236"/>
      <c r="LTX33" s="235"/>
      <c r="LTY33" s="236"/>
      <c r="LTZ33" s="236"/>
      <c r="LUA33" s="235"/>
      <c r="LUB33" s="236"/>
      <c r="LUC33" s="236"/>
      <c r="LUD33" s="235"/>
      <c r="LUE33" s="236"/>
      <c r="LUF33" s="236"/>
      <c r="LUG33" s="235"/>
      <c r="LUH33" s="236"/>
      <c r="LUI33" s="236"/>
      <c r="LUJ33" s="235"/>
      <c r="LUK33" s="236"/>
      <c r="LUL33" s="236"/>
      <c r="LUM33" s="235"/>
      <c r="LUN33" s="236"/>
      <c r="LUO33" s="236"/>
      <c r="LUP33" s="235"/>
      <c r="LUQ33" s="236"/>
      <c r="LUR33" s="236"/>
      <c r="LUS33" s="235"/>
      <c r="LUT33" s="236"/>
      <c r="LUU33" s="236"/>
      <c r="LUV33" s="235"/>
      <c r="LUW33" s="236"/>
      <c r="LUX33" s="236"/>
      <c r="LUY33" s="235"/>
      <c r="LUZ33" s="236"/>
      <c r="LVA33" s="236"/>
      <c r="LVB33" s="235"/>
      <c r="LVC33" s="236"/>
      <c r="LVD33" s="236"/>
      <c r="LVE33" s="235"/>
      <c r="LVF33" s="236"/>
      <c r="LVG33" s="236"/>
      <c r="LVH33" s="235"/>
      <c r="LVI33" s="236"/>
      <c r="LVJ33" s="236"/>
      <c r="LVK33" s="235"/>
      <c r="LVL33" s="236"/>
      <c r="LVM33" s="236"/>
      <c r="LVN33" s="235"/>
      <c r="LVO33" s="236"/>
      <c r="LVP33" s="236"/>
      <c r="LVQ33" s="235"/>
      <c r="LVR33" s="236"/>
      <c r="LVS33" s="236"/>
      <c r="LVT33" s="235"/>
      <c r="LVU33" s="236"/>
      <c r="LVV33" s="236"/>
      <c r="LVW33" s="235"/>
      <c r="LVX33" s="236"/>
      <c r="LVY33" s="236"/>
      <c r="LVZ33" s="235"/>
      <c r="LWA33" s="236"/>
      <c r="LWB33" s="236"/>
      <c r="LWC33" s="235"/>
      <c r="LWD33" s="236"/>
      <c r="LWE33" s="236"/>
      <c r="LWF33" s="235"/>
      <c r="LWG33" s="236"/>
      <c r="LWH33" s="236"/>
      <c r="LWI33" s="235"/>
      <c r="LWJ33" s="236"/>
      <c r="LWK33" s="236"/>
      <c r="LWL33" s="235"/>
      <c r="LWM33" s="236"/>
      <c r="LWN33" s="236"/>
      <c r="LWO33" s="235"/>
      <c r="LWP33" s="236"/>
      <c r="LWQ33" s="236"/>
      <c r="LWR33" s="235"/>
      <c r="LWS33" s="236"/>
      <c r="LWT33" s="236"/>
      <c r="LWU33" s="235"/>
      <c r="LWV33" s="236"/>
      <c r="LWW33" s="236"/>
      <c r="LWX33" s="235"/>
      <c r="LWY33" s="236"/>
      <c r="LWZ33" s="236"/>
      <c r="LXA33" s="235"/>
      <c r="LXB33" s="236"/>
      <c r="LXC33" s="236"/>
      <c r="LXD33" s="235"/>
      <c r="LXE33" s="236"/>
      <c r="LXF33" s="236"/>
      <c r="LXG33" s="235"/>
      <c r="LXH33" s="236"/>
      <c r="LXI33" s="236"/>
      <c r="LXJ33" s="235"/>
      <c r="LXK33" s="236"/>
      <c r="LXL33" s="236"/>
      <c r="LXM33" s="235"/>
      <c r="LXN33" s="236"/>
      <c r="LXO33" s="236"/>
      <c r="LXP33" s="235"/>
      <c r="LXQ33" s="236"/>
      <c r="LXR33" s="236"/>
      <c r="LXS33" s="235"/>
      <c r="LXT33" s="236"/>
      <c r="LXU33" s="236"/>
      <c r="LXV33" s="235"/>
      <c r="LXW33" s="236"/>
      <c r="LXX33" s="236"/>
      <c r="LXY33" s="235"/>
      <c r="LXZ33" s="236"/>
      <c r="LYA33" s="236"/>
      <c r="LYB33" s="235"/>
      <c r="LYC33" s="236"/>
      <c r="LYD33" s="236"/>
      <c r="LYE33" s="235"/>
      <c r="LYF33" s="236"/>
      <c r="LYG33" s="236"/>
      <c r="LYH33" s="235"/>
      <c r="LYI33" s="236"/>
      <c r="LYJ33" s="236"/>
      <c r="LYK33" s="235"/>
      <c r="LYL33" s="236"/>
      <c r="LYM33" s="236"/>
      <c r="LYN33" s="235"/>
      <c r="LYO33" s="236"/>
      <c r="LYP33" s="236"/>
      <c r="LYQ33" s="235"/>
      <c r="LYR33" s="236"/>
      <c r="LYS33" s="236"/>
      <c r="LYT33" s="235"/>
      <c r="LYU33" s="236"/>
      <c r="LYV33" s="236"/>
      <c r="LYW33" s="235"/>
      <c r="LYX33" s="236"/>
      <c r="LYY33" s="236"/>
      <c r="LYZ33" s="235"/>
      <c r="LZA33" s="236"/>
      <c r="LZB33" s="236"/>
      <c r="LZC33" s="235"/>
      <c r="LZD33" s="236"/>
      <c r="LZE33" s="236"/>
      <c r="LZF33" s="235"/>
      <c r="LZG33" s="236"/>
      <c r="LZH33" s="236"/>
      <c r="LZI33" s="235"/>
      <c r="LZJ33" s="236"/>
      <c r="LZK33" s="236"/>
      <c r="LZL33" s="235"/>
      <c r="LZM33" s="236"/>
      <c r="LZN33" s="236"/>
      <c r="LZO33" s="235"/>
      <c r="LZP33" s="236"/>
      <c r="LZQ33" s="236"/>
      <c r="LZR33" s="235"/>
      <c r="LZS33" s="236"/>
      <c r="LZT33" s="236"/>
      <c r="LZU33" s="235"/>
      <c r="LZV33" s="236"/>
      <c r="LZW33" s="236"/>
      <c r="LZX33" s="235"/>
      <c r="LZY33" s="236"/>
      <c r="LZZ33" s="236"/>
      <c r="MAA33" s="235"/>
      <c r="MAB33" s="236"/>
      <c r="MAC33" s="236"/>
      <c r="MAD33" s="235"/>
      <c r="MAE33" s="236"/>
      <c r="MAF33" s="236"/>
      <c r="MAG33" s="235"/>
      <c r="MAH33" s="236"/>
      <c r="MAI33" s="236"/>
      <c r="MAJ33" s="235"/>
      <c r="MAK33" s="236"/>
      <c r="MAL33" s="236"/>
      <c r="MAM33" s="235"/>
      <c r="MAN33" s="236"/>
      <c r="MAO33" s="236"/>
      <c r="MAP33" s="235"/>
      <c r="MAQ33" s="236"/>
      <c r="MAR33" s="236"/>
      <c r="MAS33" s="235"/>
      <c r="MAT33" s="236"/>
      <c r="MAU33" s="236"/>
      <c r="MAV33" s="235"/>
      <c r="MAW33" s="236"/>
      <c r="MAX33" s="236"/>
      <c r="MAY33" s="235"/>
      <c r="MAZ33" s="236"/>
      <c r="MBA33" s="236"/>
      <c r="MBB33" s="235"/>
      <c r="MBC33" s="236"/>
      <c r="MBD33" s="236"/>
      <c r="MBE33" s="235"/>
      <c r="MBF33" s="236"/>
      <c r="MBG33" s="236"/>
      <c r="MBH33" s="235"/>
      <c r="MBI33" s="236"/>
      <c r="MBJ33" s="236"/>
      <c r="MBK33" s="235"/>
      <c r="MBL33" s="236"/>
      <c r="MBM33" s="236"/>
      <c r="MBN33" s="235"/>
      <c r="MBO33" s="236"/>
      <c r="MBP33" s="236"/>
      <c r="MBQ33" s="235"/>
      <c r="MBR33" s="236"/>
      <c r="MBS33" s="236"/>
      <c r="MBT33" s="235"/>
      <c r="MBU33" s="236"/>
      <c r="MBV33" s="236"/>
      <c r="MBW33" s="235"/>
      <c r="MBX33" s="236"/>
      <c r="MBY33" s="236"/>
      <c r="MBZ33" s="235"/>
      <c r="MCA33" s="236"/>
      <c r="MCB33" s="236"/>
      <c r="MCC33" s="235"/>
      <c r="MCD33" s="236"/>
      <c r="MCE33" s="236"/>
      <c r="MCF33" s="235"/>
      <c r="MCG33" s="236"/>
      <c r="MCH33" s="236"/>
      <c r="MCI33" s="235"/>
      <c r="MCJ33" s="236"/>
      <c r="MCK33" s="236"/>
      <c r="MCL33" s="235"/>
      <c r="MCM33" s="236"/>
      <c r="MCN33" s="236"/>
      <c r="MCO33" s="235"/>
      <c r="MCP33" s="236"/>
      <c r="MCQ33" s="236"/>
      <c r="MCR33" s="235"/>
      <c r="MCS33" s="236"/>
      <c r="MCT33" s="236"/>
      <c r="MCU33" s="235"/>
      <c r="MCV33" s="236"/>
      <c r="MCW33" s="236"/>
      <c r="MCX33" s="235"/>
      <c r="MCY33" s="236"/>
      <c r="MCZ33" s="236"/>
      <c r="MDA33" s="235"/>
      <c r="MDB33" s="236"/>
      <c r="MDC33" s="236"/>
      <c r="MDD33" s="235"/>
      <c r="MDE33" s="236"/>
      <c r="MDF33" s="236"/>
      <c r="MDG33" s="235"/>
      <c r="MDH33" s="236"/>
      <c r="MDI33" s="236"/>
      <c r="MDJ33" s="235"/>
      <c r="MDK33" s="236"/>
      <c r="MDL33" s="236"/>
      <c r="MDM33" s="235"/>
      <c r="MDN33" s="236"/>
      <c r="MDO33" s="236"/>
      <c r="MDP33" s="235"/>
      <c r="MDQ33" s="236"/>
      <c r="MDR33" s="236"/>
      <c r="MDS33" s="235"/>
      <c r="MDT33" s="236"/>
      <c r="MDU33" s="236"/>
      <c r="MDV33" s="235"/>
      <c r="MDW33" s="236"/>
      <c r="MDX33" s="236"/>
      <c r="MDY33" s="235"/>
      <c r="MDZ33" s="236"/>
      <c r="MEA33" s="236"/>
      <c r="MEB33" s="235"/>
      <c r="MEC33" s="236"/>
      <c r="MED33" s="236"/>
      <c r="MEE33" s="235"/>
      <c r="MEF33" s="236"/>
      <c r="MEG33" s="236"/>
      <c r="MEH33" s="235"/>
      <c r="MEI33" s="236"/>
      <c r="MEJ33" s="236"/>
      <c r="MEK33" s="235"/>
      <c r="MEL33" s="236"/>
      <c r="MEM33" s="236"/>
      <c r="MEN33" s="235"/>
      <c r="MEO33" s="236"/>
      <c r="MEP33" s="236"/>
      <c r="MEQ33" s="235"/>
      <c r="MER33" s="236"/>
      <c r="MES33" s="236"/>
      <c r="MET33" s="235"/>
      <c r="MEU33" s="236"/>
      <c r="MEV33" s="236"/>
      <c r="MEW33" s="235"/>
      <c r="MEX33" s="236"/>
      <c r="MEY33" s="236"/>
      <c r="MEZ33" s="235"/>
      <c r="MFA33" s="236"/>
      <c r="MFB33" s="236"/>
      <c r="MFC33" s="235"/>
      <c r="MFD33" s="236"/>
      <c r="MFE33" s="236"/>
      <c r="MFF33" s="235"/>
      <c r="MFG33" s="236"/>
      <c r="MFH33" s="236"/>
      <c r="MFI33" s="235"/>
      <c r="MFJ33" s="236"/>
      <c r="MFK33" s="236"/>
      <c r="MFL33" s="235"/>
      <c r="MFM33" s="236"/>
      <c r="MFN33" s="236"/>
      <c r="MFO33" s="235"/>
      <c r="MFP33" s="236"/>
      <c r="MFQ33" s="236"/>
      <c r="MFR33" s="235"/>
      <c r="MFS33" s="236"/>
      <c r="MFT33" s="236"/>
      <c r="MFU33" s="235"/>
      <c r="MFV33" s="236"/>
      <c r="MFW33" s="236"/>
      <c r="MFX33" s="235"/>
      <c r="MFY33" s="236"/>
      <c r="MFZ33" s="236"/>
      <c r="MGA33" s="235"/>
      <c r="MGB33" s="236"/>
      <c r="MGC33" s="236"/>
      <c r="MGD33" s="235"/>
      <c r="MGE33" s="236"/>
      <c r="MGF33" s="236"/>
      <c r="MGG33" s="235"/>
      <c r="MGH33" s="236"/>
      <c r="MGI33" s="236"/>
      <c r="MGJ33" s="235"/>
      <c r="MGK33" s="236"/>
      <c r="MGL33" s="236"/>
      <c r="MGM33" s="235"/>
      <c r="MGN33" s="236"/>
      <c r="MGO33" s="236"/>
      <c r="MGP33" s="235"/>
      <c r="MGQ33" s="236"/>
      <c r="MGR33" s="236"/>
      <c r="MGS33" s="235"/>
      <c r="MGT33" s="236"/>
      <c r="MGU33" s="236"/>
      <c r="MGV33" s="235"/>
      <c r="MGW33" s="236"/>
      <c r="MGX33" s="236"/>
      <c r="MGY33" s="235"/>
      <c r="MGZ33" s="236"/>
      <c r="MHA33" s="236"/>
      <c r="MHB33" s="235"/>
      <c r="MHC33" s="236"/>
      <c r="MHD33" s="236"/>
      <c r="MHE33" s="235"/>
      <c r="MHF33" s="236"/>
      <c r="MHG33" s="236"/>
      <c r="MHH33" s="235"/>
      <c r="MHI33" s="236"/>
      <c r="MHJ33" s="236"/>
      <c r="MHK33" s="235"/>
      <c r="MHL33" s="236"/>
      <c r="MHM33" s="236"/>
      <c r="MHN33" s="235"/>
      <c r="MHO33" s="236"/>
      <c r="MHP33" s="236"/>
      <c r="MHQ33" s="235"/>
      <c r="MHR33" s="236"/>
      <c r="MHS33" s="236"/>
      <c r="MHT33" s="235"/>
      <c r="MHU33" s="236"/>
      <c r="MHV33" s="236"/>
      <c r="MHW33" s="235"/>
      <c r="MHX33" s="236"/>
      <c r="MHY33" s="236"/>
      <c r="MHZ33" s="235"/>
      <c r="MIA33" s="236"/>
      <c r="MIB33" s="236"/>
      <c r="MIC33" s="235"/>
      <c r="MID33" s="236"/>
      <c r="MIE33" s="236"/>
      <c r="MIF33" s="235"/>
      <c r="MIG33" s="236"/>
      <c r="MIH33" s="236"/>
      <c r="MII33" s="235"/>
      <c r="MIJ33" s="236"/>
      <c r="MIK33" s="236"/>
      <c r="MIL33" s="235"/>
      <c r="MIM33" s="236"/>
      <c r="MIN33" s="236"/>
      <c r="MIO33" s="235"/>
      <c r="MIP33" s="236"/>
      <c r="MIQ33" s="236"/>
      <c r="MIR33" s="235"/>
      <c r="MIS33" s="236"/>
      <c r="MIT33" s="236"/>
      <c r="MIU33" s="235"/>
      <c r="MIV33" s="236"/>
      <c r="MIW33" s="236"/>
      <c r="MIX33" s="235"/>
      <c r="MIY33" s="236"/>
      <c r="MIZ33" s="236"/>
      <c r="MJA33" s="235"/>
      <c r="MJB33" s="236"/>
      <c r="MJC33" s="236"/>
      <c r="MJD33" s="235"/>
      <c r="MJE33" s="236"/>
      <c r="MJF33" s="236"/>
      <c r="MJG33" s="235"/>
      <c r="MJH33" s="236"/>
      <c r="MJI33" s="236"/>
      <c r="MJJ33" s="235"/>
      <c r="MJK33" s="236"/>
      <c r="MJL33" s="236"/>
      <c r="MJM33" s="235"/>
      <c r="MJN33" s="236"/>
      <c r="MJO33" s="236"/>
      <c r="MJP33" s="235"/>
      <c r="MJQ33" s="236"/>
      <c r="MJR33" s="236"/>
      <c r="MJS33" s="235"/>
      <c r="MJT33" s="236"/>
      <c r="MJU33" s="236"/>
      <c r="MJV33" s="235"/>
      <c r="MJW33" s="236"/>
      <c r="MJX33" s="236"/>
      <c r="MJY33" s="235"/>
      <c r="MJZ33" s="236"/>
      <c r="MKA33" s="236"/>
      <c r="MKB33" s="235"/>
      <c r="MKC33" s="236"/>
      <c r="MKD33" s="236"/>
      <c r="MKE33" s="235"/>
      <c r="MKF33" s="236"/>
      <c r="MKG33" s="236"/>
      <c r="MKH33" s="235"/>
      <c r="MKI33" s="236"/>
      <c r="MKJ33" s="236"/>
      <c r="MKK33" s="235"/>
      <c r="MKL33" s="236"/>
      <c r="MKM33" s="236"/>
      <c r="MKN33" s="235"/>
      <c r="MKO33" s="236"/>
      <c r="MKP33" s="236"/>
      <c r="MKQ33" s="235"/>
      <c r="MKR33" s="236"/>
      <c r="MKS33" s="236"/>
      <c r="MKT33" s="235"/>
      <c r="MKU33" s="236"/>
      <c r="MKV33" s="236"/>
      <c r="MKW33" s="235"/>
      <c r="MKX33" s="236"/>
      <c r="MKY33" s="236"/>
      <c r="MKZ33" s="235"/>
      <c r="MLA33" s="236"/>
      <c r="MLB33" s="236"/>
      <c r="MLC33" s="235"/>
      <c r="MLD33" s="236"/>
      <c r="MLE33" s="236"/>
      <c r="MLF33" s="235"/>
      <c r="MLG33" s="236"/>
      <c r="MLH33" s="236"/>
      <c r="MLI33" s="235"/>
      <c r="MLJ33" s="236"/>
      <c r="MLK33" s="236"/>
      <c r="MLL33" s="235"/>
      <c r="MLM33" s="236"/>
      <c r="MLN33" s="236"/>
      <c r="MLO33" s="235"/>
      <c r="MLP33" s="236"/>
      <c r="MLQ33" s="236"/>
      <c r="MLR33" s="235"/>
      <c r="MLS33" s="236"/>
      <c r="MLT33" s="236"/>
      <c r="MLU33" s="235"/>
      <c r="MLV33" s="236"/>
      <c r="MLW33" s="236"/>
      <c r="MLX33" s="235"/>
      <c r="MLY33" s="236"/>
      <c r="MLZ33" s="236"/>
      <c r="MMA33" s="235"/>
      <c r="MMB33" s="236"/>
      <c r="MMC33" s="236"/>
      <c r="MMD33" s="235"/>
      <c r="MME33" s="236"/>
      <c r="MMF33" s="236"/>
      <c r="MMG33" s="235"/>
      <c r="MMH33" s="236"/>
      <c r="MMI33" s="236"/>
      <c r="MMJ33" s="235"/>
      <c r="MMK33" s="236"/>
      <c r="MML33" s="236"/>
      <c r="MMM33" s="235"/>
      <c r="MMN33" s="236"/>
      <c r="MMO33" s="236"/>
      <c r="MMP33" s="235"/>
      <c r="MMQ33" s="236"/>
      <c r="MMR33" s="236"/>
      <c r="MMS33" s="235"/>
      <c r="MMT33" s="236"/>
      <c r="MMU33" s="236"/>
      <c r="MMV33" s="235"/>
      <c r="MMW33" s="236"/>
      <c r="MMX33" s="236"/>
      <c r="MMY33" s="235"/>
      <c r="MMZ33" s="236"/>
      <c r="MNA33" s="236"/>
      <c r="MNB33" s="235"/>
      <c r="MNC33" s="236"/>
      <c r="MND33" s="236"/>
      <c r="MNE33" s="235"/>
      <c r="MNF33" s="236"/>
      <c r="MNG33" s="236"/>
      <c r="MNH33" s="235"/>
      <c r="MNI33" s="236"/>
      <c r="MNJ33" s="236"/>
      <c r="MNK33" s="235"/>
      <c r="MNL33" s="236"/>
      <c r="MNM33" s="236"/>
      <c r="MNN33" s="235"/>
      <c r="MNO33" s="236"/>
      <c r="MNP33" s="236"/>
      <c r="MNQ33" s="235"/>
      <c r="MNR33" s="236"/>
      <c r="MNS33" s="236"/>
      <c r="MNT33" s="235"/>
      <c r="MNU33" s="236"/>
      <c r="MNV33" s="236"/>
      <c r="MNW33" s="235"/>
      <c r="MNX33" s="236"/>
      <c r="MNY33" s="236"/>
      <c r="MNZ33" s="235"/>
      <c r="MOA33" s="236"/>
      <c r="MOB33" s="236"/>
      <c r="MOC33" s="235"/>
      <c r="MOD33" s="236"/>
      <c r="MOE33" s="236"/>
      <c r="MOF33" s="235"/>
      <c r="MOG33" s="236"/>
      <c r="MOH33" s="236"/>
      <c r="MOI33" s="235"/>
      <c r="MOJ33" s="236"/>
      <c r="MOK33" s="236"/>
      <c r="MOL33" s="235"/>
      <c r="MOM33" s="236"/>
      <c r="MON33" s="236"/>
      <c r="MOO33" s="235"/>
      <c r="MOP33" s="236"/>
      <c r="MOQ33" s="236"/>
      <c r="MOR33" s="235"/>
      <c r="MOS33" s="236"/>
      <c r="MOT33" s="236"/>
      <c r="MOU33" s="235"/>
      <c r="MOV33" s="236"/>
      <c r="MOW33" s="236"/>
      <c r="MOX33" s="235"/>
      <c r="MOY33" s="236"/>
      <c r="MOZ33" s="236"/>
      <c r="MPA33" s="235"/>
      <c r="MPB33" s="236"/>
      <c r="MPC33" s="236"/>
      <c r="MPD33" s="235"/>
      <c r="MPE33" s="236"/>
      <c r="MPF33" s="236"/>
      <c r="MPG33" s="235"/>
      <c r="MPH33" s="236"/>
      <c r="MPI33" s="236"/>
      <c r="MPJ33" s="235"/>
      <c r="MPK33" s="236"/>
      <c r="MPL33" s="236"/>
      <c r="MPM33" s="235"/>
      <c r="MPN33" s="236"/>
      <c r="MPO33" s="236"/>
      <c r="MPP33" s="235"/>
      <c r="MPQ33" s="236"/>
      <c r="MPR33" s="236"/>
      <c r="MPS33" s="235"/>
      <c r="MPT33" s="236"/>
      <c r="MPU33" s="236"/>
      <c r="MPV33" s="235"/>
      <c r="MPW33" s="236"/>
      <c r="MPX33" s="236"/>
      <c r="MPY33" s="235"/>
      <c r="MPZ33" s="236"/>
      <c r="MQA33" s="236"/>
      <c r="MQB33" s="235"/>
      <c r="MQC33" s="236"/>
      <c r="MQD33" s="236"/>
      <c r="MQE33" s="235"/>
      <c r="MQF33" s="236"/>
      <c r="MQG33" s="236"/>
      <c r="MQH33" s="235"/>
      <c r="MQI33" s="236"/>
      <c r="MQJ33" s="236"/>
      <c r="MQK33" s="235"/>
      <c r="MQL33" s="236"/>
      <c r="MQM33" s="236"/>
      <c r="MQN33" s="235"/>
      <c r="MQO33" s="236"/>
      <c r="MQP33" s="236"/>
      <c r="MQQ33" s="235"/>
      <c r="MQR33" s="236"/>
      <c r="MQS33" s="236"/>
      <c r="MQT33" s="235"/>
      <c r="MQU33" s="236"/>
      <c r="MQV33" s="236"/>
      <c r="MQW33" s="235"/>
      <c r="MQX33" s="236"/>
      <c r="MQY33" s="236"/>
      <c r="MQZ33" s="235"/>
      <c r="MRA33" s="236"/>
      <c r="MRB33" s="236"/>
      <c r="MRC33" s="235"/>
      <c r="MRD33" s="236"/>
      <c r="MRE33" s="236"/>
      <c r="MRF33" s="235"/>
      <c r="MRG33" s="236"/>
      <c r="MRH33" s="236"/>
      <c r="MRI33" s="235"/>
      <c r="MRJ33" s="236"/>
      <c r="MRK33" s="236"/>
      <c r="MRL33" s="235"/>
      <c r="MRM33" s="236"/>
      <c r="MRN33" s="236"/>
      <c r="MRO33" s="235"/>
      <c r="MRP33" s="236"/>
      <c r="MRQ33" s="236"/>
      <c r="MRR33" s="235"/>
      <c r="MRS33" s="236"/>
      <c r="MRT33" s="236"/>
      <c r="MRU33" s="235"/>
      <c r="MRV33" s="236"/>
      <c r="MRW33" s="236"/>
      <c r="MRX33" s="235"/>
      <c r="MRY33" s="236"/>
      <c r="MRZ33" s="236"/>
      <c r="MSA33" s="235"/>
      <c r="MSB33" s="236"/>
      <c r="MSC33" s="236"/>
      <c r="MSD33" s="235"/>
      <c r="MSE33" s="236"/>
      <c r="MSF33" s="236"/>
      <c r="MSG33" s="235"/>
      <c r="MSH33" s="236"/>
      <c r="MSI33" s="236"/>
      <c r="MSJ33" s="235"/>
      <c r="MSK33" s="236"/>
      <c r="MSL33" s="236"/>
      <c r="MSM33" s="235"/>
      <c r="MSN33" s="236"/>
      <c r="MSO33" s="236"/>
      <c r="MSP33" s="235"/>
      <c r="MSQ33" s="236"/>
      <c r="MSR33" s="236"/>
      <c r="MSS33" s="235"/>
      <c r="MST33" s="236"/>
      <c r="MSU33" s="236"/>
      <c r="MSV33" s="235"/>
      <c r="MSW33" s="236"/>
      <c r="MSX33" s="236"/>
      <c r="MSY33" s="235"/>
      <c r="MSZ33" s="236"/>
      <c r="MTA33" s="236"/>
      <c r="MTB33" s="235"/>
      <c r="MTC33" s="236"/>
      <c r="MTD33" s="236"/>
      <c r="MTE33" s="235"/>
      <c r="MTF33" s="236"/>
      <c r="MTG33" s="236"/>
      <c r="MTH33" s="235"/>
      <c r="MTI33" s="236"/>
      <c r="MTJ33" s="236"/>
      <c r="MTK33" s="235"/>
      <c r="MTL33" s="236"/>
      <c r="MTM33" s="236"/>
      <c r="MTN33" s="235"/>
      <c r="MTO33" s="236"/>
      <c r="MTP33" s="236"/>
      <c r="MTQ33" s="235"/>
      <c r="MTR33" s="236"/>
      <c r="MTS33" s="236"/>
      <c r="MTT33" s="235"/>
      <c r="MTU33" s="236"/>
      <c r="MTV33" s="236"/>
      <c r="MTW33" s="235"/>
      <c r="MTX33" s="236"/>
      <c r="MTY33" s="236"/>
      <c r="MTZ33" s="235"/>
      <c r="MUA33" s="236"/>
      <c r="MUB33" s="236"/>
      <c r="MUC33" s="235"/>
      <c r="MUD33" s="236"/>
      <c r="MUE33" s="236"/>
      <c r="MUF33" s="235"/>
      <c r="MUG33" s="236"/>
      <c r="MUH33" s="236"/>
      <c r="MUI33" s="235"/>
      <c r="MUJ33" s="236"/>
      <c r="MUK33" s="236"/>
      <c r="MUL33" s="235"/>
      <c r="MUM33" s="236"/>
      <c r="MUN33" s="236"/>
      <c r="MUO33" s="235"/>
      <c r="MUP33" s="236"/>
      <c r="MUQ33" s="236"/>
      <c r="MUR33" s="235"/>
      <c r="MUS33" s="236"/>
      <c r="MUT33" s="236"/>
      <c r="MUU33" s="235"/>
      <c r="MUV33" s="236"/>
      <c r="MUW33" s="236"/>
      <c r="MUX33" s="235"/>
      <c r="MUY33" s="236"/>
      <c r="MUZ33" s="236"/>
      <c r="MVA33" s="235"/>
      <c r="MVB33" s="236"/>
      <c r="MVC33" s="236"/>
      <c r="MVD33" s="235"/>
      <c r="MVE33" s="236"/>
      <c r="MVF33" s="236"/>
      <c r="MVG33" s="235"/>
      <c r="MVH33" s="236"/>
      <c r="MVI33" s="236"/>
      <c r="MVJ33" s="235"/>
      <c r="MVK33" s="236"/>
      <c r="MVL33" s="236"/>
      <c r="MVM33" s="235"/>
      <c r="MVN33" s="236"/>
      <c r="MVO33" s="236"/>
      <c r="MVP33" s="235"/>
      <c r="MVQ33" s="236"/>
      <c r="MVR33" s="236"/>
      <c r="MVS33" s="235"/>
      <c r="MVT33" s="236"/>
      <c r="MVU33" s="236"/>
      <c r="MVV33" s="235"/>
      <c r="MVW33" s="236"/>
      <c r="MVX33" s="236"/>
      <c r="MVY33" s="235"/>
      <c r="MVZ33" s="236"/>
      <c r="MWA33" s="236"/>
      <c r="MWB33" s="235"/>
      <c r="MWC33" s="236"/>
      <c r="MWD33" s="236"/>
      <c r="MWE33" s="235"/>
      <c r="MWF33" s="236"/>
      <c r="MWG33" s="236"/>
      <c r="MWH33" s="235"/>
      <c r="MWI33" s="236"/>
      <c r="MWJ33" s="236"/>
      <c r="MWK33" s="235"/>
      <c r="MWL33" s="236"/>
      <c r="MWM33" s="236"/>
      <c r="MWN33" s="235"/>
      <c r="MWO33" s="236"/>
      <c r="MWP33" s="236"/>
      <c r="MWQ33" s="235"/>
      <c r="MWR33" s="236"/>
      <c r="MWS33" s="236"/>
      <c r="MWT33" s="235"/>
      <c r="MWU33" s="236"/>
      <c r="MWV33" s="236"/>
      <c r="MWW33" s="235"/>
      <c r="MWX33" s="236"/>
      <c r="MWY33" s="236"/>
      <c r="MWZ33" s="235"/>
      <c r="MXA33" s="236"/>
      <c r="MXB33" s="236"/>
      <c r="MXC33" s="235"/>
      <c r="MXD33" s="236"/>
      <c r="MXE33" s="236"/>
      <c r="MXF33" s="235"/>
      <c r="MXG33" s="236"/>
      <c r="MXH33" s="236"/>
      <c r="MXI33" s="235"/>
      <c r="MXJ33" s="236"/>
      <c r="MXK33" s="236"/>
      <c r="MXL33" s="235"/>
      <c r="MXM33" s="236"/>
      <c r="MXN33" s="236"/>
      <c r="MXO33" s="235"/>
      <c r="MXP33" s="236"/>
      <c r="MXQ33" s="236"/>
      <c r="MXR33" s="235"/>
      <c r="MXS33" s="236"/>
      <c r="MXT33" s="236"/>
      <c r="MXU33" s="235"/>
      <c r="MXV33" s="236"/>
      <c r="MXW33" s="236"/>
      <c r="MXX33" s="235"/>
      <c r="MXY33" s="236"/>
      <c r="MXZ33" s="236"/>
      <c r="MYA33" s="235"/>
      <c r="MYB33" s="236"/>
      <c r="MYC33" s="236"/>
      <c r="MYD33" s="235"/>
      <c r="MYE33" s="236"/>
      <c r="MYF33" s="236"/>
      <c r="MYG33" s="235"/>
      <c r="MYH33" s="236"/>
      <c r="MYI33" s="236"/>
      <c r="MYJ33" s="235"/>
      <c r="MYK33" s="236"/>
      <c r="MYL33" s="236"/>
      <c r="MYM33" s="235"/>
      <c r="MYN33" s="236"/>
      <c r="MYO33" s="236"/>
      <c r="MYP33" s="235"/>
      <c r="MYQ33" s="236"/>
      <c r="MYR33" s="236"/>
      <c r="MYS33" s="235"/>
      <c r="MYT33" s="236"/>
      <c r="MYU33" s="236"/>
      <c r="MYV33" s="235"/>
      <c r="MYW33" s="236"/>
      <c r="MYX33" s="236"/>
      <c r="MYY33" s="235"/>
      <c r="MYZ33" s="236"/>
      <c r="MZA33" s="236"/>
      <c r="MZB33" s="235"/>
      <c r="MZC33" s="236"/>
      <c r="MZD33" s="236"/>
      <c r="MZE33" s="235"/>
      <c r="MZF33" s="236"/>
      <c r="MZG33" s="236"/>
      <c r="MZH33" s="235"/>
      <c r="MZI33" s="236"/>
      <c r="MZJ33" s="236"/>
      <c r="MZK33" s="235"/>
      <c r="MZL33" s="236"/>
      <c r="MZM33" s="236"/>
      <c r="MZN33" s="235"/>
      <c r="MZO33" s="236"/>
      <c r="MZP33" s="236"/>
      <c r="MZQ33" s="235"/>
      <c r="MZR33" s="236"/>
      <c r="MZS33" s="236"/>
      <c r="MZT33" s="235"/>
      <c r="MZU33" s="236"/>
      <c r="MZV33" s="236"/>
      <c r="MZW33" s="235"/>
      <c r="MZX33" s="236"/>
      <c r="MZY33" s="236"/>
      <c r="MZZ33" s="235"/>
      <c r="NAA33" s="236"/>
      <c r="NAB33" s="236"/>
      <c r="NAC33" s="235"/>
      <c r="NAD33" s="236"/>
      <c r="NAE33" s="236"/>
      <c r="NAF33" s="235"/>
      <c r="NAG33" s="236"/>
      <c r="NAH33" s="236"/>
      <c r="NAI33" s="235"/>
      <c r="NAJ33" s="236"/>
      <c r="NAK33" s="236"/>
      <c r="NAL33" s="235"/>
      <c r="NAM33" s="236"/>
      <c r="NAN33" s="236"/>
      <c r="NAO33" s="235"/>
      <c r="NAP33" s="236"/>
      <c r="NAQ33" s="236"/>
      <c r="NAR33" s="235"/>
      <c r="NAS33" s="236"/>
      <c r="NAT33" s="236"/>
      <c r="NAU33" s="235"/>
      <c r="NAV33" s="236"/>
      <c r="NAW33" s="236"/>
      <c r="NAX33" s="235"/>
      <c r="NAY33" s="236"/>
      <c r="NAZ33" s="236"/>
      <c r="NBA33" s="235"/>
      <c r="NBB33" s="236"/>
      <c r="NBC33" s="236"/>
      <c r="NBD33" s="235"/>
      <c r="NBE33" s="236"/>
      <c r="NBF33" s="236"/>
      <c r="NBG33" s="235"/>
      <c r="NBH33" s="236"/>
      <c r="NBI33" s="236"/>
      <c r="NBJ33" s="235"/>
      <c r="NBK33" s="236"/>
      <c r="NBL33" s="236"/>
      <c r="NBM33" s="235"/>
      <c r="NBN33" s="236"/>
      <c r="NBO33" s="236"/>
      <c r="NBP33" s="235"/>
      <c r="NBQ33" s="236"/>
      <c r="NBR33" s="236"/>
      <c r="NBS33" s="235"/>
      <c r="NBT33" s="236"/>
      <c r="NBU33" s="236"/>
      <c r="NBV33" s="235"/>
      <c r="NBW33" s="236"/>
      <c r="NBX33" s="236"/>
      <c r="NBY33" s="235"/>
      <c r="NBZ33" s="236"/>
      <c r="NCA33" s="236"/>
      <c r="NCB33" s="235"/>
      <c r="NCC33" s="236"/>
      <c r="NCD33" s="236"/>
      <c r="NCE33" s="235"/>
      <c r="NCF33" s="236"/>
      <c r="NCG33" s="236"/>
      <c r="NCH33" s="235"/>
      <c r="NCI33" s="236"/>
      <c r="NCJ33" s="236"/>
      <c r="NCK33" s="235"/>
      <c r="NCL33" s="236"/>
      <c r="NCM33" s="236"/>
      <c r="NCN33" s="235"/>
      <c r="NCO33" s="236"/>
      <c r="NCP33" s="236"/>
      <c r="NCQ33" s="235"/>
      <c r="NCR33" s="236"/>
      <c r="NCS33" s="236"/>
      <c r="NCT33" s="235"/>
      <c r="NCU33" s="236"/>
      <c r="NCV33" s="236"/>
      <c r="NCW33" s="235"/>
      <c r="NCX33" s="236"/>
      <c r="NCY33" s="236"/>
      <c r="NCZ33" s="235"/>
      <c r="NDA33" s="236"/>
      <c r="NDB33" s="236"/>
      <c r="NDC33" s="235"/>
      <c r="NDD33" s="236"/>
      <c r="NDE33" s="236"/>
      <c r="NDF33" s="235"/>
      <c r="NDG33" s="236"/>
      <c r="NDH33" s="236"/>
      <c r="NDI33" s="235"/>
      <c r="NDJ33" s="236"/>
      <c r="NDK33" s="236"/>
      <c r="NDL33" s="235"/>
      <c r="NDM33" s="236"/>
      <c r="NDN33" s="236"/>
      <c r="NDO33" s="235"/>
      <c r="NDP33" s="236"/>
      <c r="NDQ33" s="236"/>
      <c r="NDR33" s="235"/>
      <c r="NDS33" s="236"/>
      <c r="NDT33" s="236"/>
      <c r="NDU33" s="235"/>
      <c r="NDV33" s="236"/>
      <c r="NDW33" s="236"/>
      <c r="NDX33" s="235"/>
      <c r="NDY33" s="236"/>
      <c r="NDZ33" s="236"/>
      <c r="NEA33" s="235"/>
      <c r="NEB33" s="236"/>
      <c r="NEC33" s="236"/>
      <c r="NED33" s="235"/>
      <c r="NEE33" s="236"/>
      <c r="NEF33" s="236"/>
      <c r="NEG33" s="235"/>
      <c r="NEH33" s="236"/>
      <c r="NEI33" s="236"/>
      <c r="NEJ33" s="235"/>
      <c r="NEK33" s="236"/>
      <c r="NEL33" s="236"/>
      <c r="NEM33" s="235"/>
      <c r="NEN33" s="236"/>
      <c r="NEO33" s="236"/>
      <c r="NEP33" s="235"/>
      <c r="NEQ33" s="236"/>
      <c r="NER33" s="236"/>
      <c r="NES33" s="235"/>
      <c r="NET33" s="236"/>
      <c r="NEU33" s="236"/>
      <c r="NEV33" s="235"/>
      <c r="NEW33" s="236"/>
      <c r="NEX33" s="236"/>
      <c r="NEY33" s="235"/>
      <c r="NEZ33" s="236"/>
      <c r="NFA33" s="236"/>
      <c r="NFB33" s="235"/>
      <c r="NFC33" s="236"/>
      <c r="NFD33" s="236"/>
      <c r="NFE33" s="235"/>
      <c r="NFF33" s="236"/>
      <c r="NFG33" s="236"/>
      <c r="NFH33" s="235"/>
      <c r="NFI33" s="236"/>
      <c r="NFJ33" s="236"/>
      <c r="NFK33" s="235"/>
      <c r="NFL33" s="236"/>
      <c r="NFM33" s="236"/>
      <c r="NFN33" s="235"/>
      <c r="NFO33" s="236"/>
      <c r="NFP33" s="236"/>
      <c r="NFQ33" s="235"/>
      <c r="NFR33" s="236"/>
      <c r="NFS33" s="236"/>
      <c r="NFT33" s="235"/>
      <c r="NFU33" s="236"/>
      <c r="NFV33" s="236"/>
      <c r="NFW33" s="235"/>
      <c r="NFX33" s="236"/>
      <c r="NFY33" s="236"/>
      <c r="NFZ33" s="235"/>
      <c r="NGA33" s="236"/>
      <c r="NGB33" s="236"/>
      <c r="NGC33" s="235"/>
      <c r="NGD33" s="236"/>
      <c r="NGE33" s="236"/>
      <c r="NGF33" s="235"/>
      <c r="NGG33" s="236"/>
      <c r="NGH33" s="236"/>
      <c r="NGI33" s="235"/>
      <c r="NGJ33" s="236"/>
      <c r="NGK33" s="236"/>
      <c r="NGL33" s="235"/>
      <c r="NGM33" s="236"/>
      <c r="NGN33" s="236"/>
      <c r="NGO33" s="235"/>
      <c r="NGP33" s="236"/>
      <c r="NGQ33" s="236"/>
      <c r="NGR33" s="235"/>
      <c r="NGS33" s="236"/>
      <c r="NGT33" s="236"/>
      <c r="NGU33" s="235"/>
      <c r="NGV33" s="236"/>
      <c r="NGW33" s="236"/>
      <c r="NGX33" s="235"/>
      <c r="NGY33" s="236"/>
      <c r="NGZ33" s="236"/>
      <c r="NHA33" s="235"/>
      <c r="NHB33" s="236"/>
      <c r="NHC33" s="236"/>
      <c r="NHD33" s="235"/>
      <c r="NHE33" s="236"/>
      <c r="NHF33" s="236"/>
      <c r="NHG33" s="235"/>
      <c r="NHH33" s="236"/>
      <c r="NHI33" s="236"/>
      <c r="NHJ33" s="235"/>
      <c r="NHK33" s="236"/>
      <c r="NHL33" s="236"/>
      <c r="NHM33" s="235"/>
      <c r="NHN33" s="236"/>
      <c r="NHO33" s="236"/>
      <c r="NHP33" s="235"/>
      <c r="NHQ33" s="236"/>
      <c r="NHR33" s="236"/>
      <c r="NHS33" s="235"/>
      <c r="NHT33" s="236"/>
      <c r="NHU33" s="236"/>
      <c r="NHV33" s="235"/>
      <c r="NHW33" s="236"/>
      <c r="NHX33" s="236"/>
      <c r="NHY33" s="235"/>
      <c r="NHZ33" s="236"/>
      <c r="NIA33" s="236"/>
      <c r="NIB33" s="235"/>
      <c r="NIC33" s="236"/>
      <c r="NID33" s="236"/>
      <c r="NIE33" s="235"/>
      <c r="NIF33" s="236"/>
      <c r="NIG33" s="236"/>
      <c r="NIH33" s="235"/>
      <c r="NII33" s="236"/>
      <c r="NIJ33" s="236"/>
      <c r="NIK33" s="235"/>
      <c r="NIL33" s="236"/>
      <c r="NIM33" s="236"/>
      <c r="NIN33" s="235"/>
      <c r="NIO33" s="236"/>
      <c r="NIP33" s="236"/>
      <c r="NIQ33" s="235"/>
      <c r="NIR33" s="236"/>
      <c r="NIS33" s="236"/>
      <c r="NIT33" s="235"/>
      <c r="NIU33" s="236"/>
      <c r="NIV33" s="236"/>
      <c r="NIW33" s="235"/>
      <c r="NIX33" s="236"/>
      <c r="NIY33" s="236"/>
      <c r="NIZ33" s="235"/>
      <c r="NJA33" s="236"/>
      <c r="NJB33" s="236"/>
      <c r="NJC33" s="235"/>
      <c r="NJD33" s="236"/>
      <c r="NJE33" s="236"/>
      <c r="NJF33" s="235"/>
      <c r="NJG33" s="236"/>
      <c r="NJH33" s="236"/>
      <c r="NJI33" s="235"/>
      <c r="NJJ33" s="236"/>
      <c r="NJK33" s="236"/>
      <c r="NJL33" s="235"/>
      <c r="NJM33" s="236"/>
      <c r="NJN33" s="236"/>
      <c r="NJO33" s="235"/>
      <c r="NJP33" s="236"/>
      <c r="NJQ33" s="236"/>
      <c r="NJR33" s="235"/>
      <c r="NJS33" s="236"/>
      <c r="NJT33" s="236"/>
      <c r="NJU33" s="235"/>
      <c r="NJV33" s="236"/>
      <c r="NJW33" s="236"/>
      <c r="NJX33" s="235"/>
      <c r="NJY33" s="236"/>
      <c r="NJZ33" s="236"/>
      <c r="NKA33" s="235"/>
      <c r="NKB33" s="236"/>
      <c r="NKC33" s="236"/>
      <c r="NKD33" s="235"/>
      <c r="NKE33" s="236"/>
      <c r="NKF33" s="236"/>
      <c r="NKG33" s="235"/>
      <c r="NKH33" s="236"/>
      <c r="NKI33" s="236"/>
      <c r="NKJ33" s="235"/>
      <c r="NKK33" s="236"/>
      <c r="NKL33" s="236"/>
      <c r="NKM33" s="235"/>
      <c r="NKN33" s="236"/>
      <c r="NKO33" s="236"/>
      <c r="NKP33" s="235"/>
      <c r="NKQ33" s="236"/>
      <c r="NKR33" s="236"/>
      <c r="NKS33" s="235"/>
      <c r="NKT33" s="236"/>
      <c r="NKU33" s="236"/>
      <c r="NKV33" s="235"/>
      <c r="NKW33" s="236"/>
      <c r="NKX33" s="236"/>
      <c r="NKY33" s="235"/>
      <c r="NKZ33" s="236"/>
      <c r="NLA33" s="236"/>
      <c r="NLB33" s="235"/>
      <c r="NLC33" s="236"/>
      <c r="NLD33" s="236"/>
      <c r="NLE33" s="235"/>
      <c r="NLF33" s="236"/>
      <c r="NLG33" s="236"/>
      <c r="NLH33" s="235"/>
      <c r="NLI33" s="236"/>
      <c r="NLJ33" s="236"/>
      <c r="NLK33" s="235"/>
      <c r="NLL33" s="236"/>
      <c r="NLM33" s="236"/>
      <c r="NLN33" s="235"/>
      <c r="NLO33" s="236"/>
      <c r="NLP33" s="236"/>
      <c r="NLQ33" s="235"/>
      <c r="NLR33" s="236"/>
      <c r="NLS33" s="236"/>
      <c r="NLT33" s="235"/>
      <c r="NLU33" s="236"/>
      <c r="NLV33" s="236"/>
      <c r="NLW33" s="235"/>
      <c r="NLX33" s="236"/>
      <c r="NLY33" s="236"/>
      <c r="NLZ33" s="235"/>
      <c r="NMA33" s="236"/>
      <c r="NMB33" s="236"/>
      <c r="NMC33" s="235"/>
      <c r="NMD33" s="236"/>
      <c r="NME33" s="236"/>
      <c r="NMF33" s="235"/>
      <c r="NMG33" s="236"/>
      <c r="NMH33" s="236"/>
      <c r="NMI33" s="235"/>
      <c r="NMJ33" s="236"/>
      <c r="NMK33" s="236"/>
      <c r="NML33" s="235"/>
      <c r="NMM33" s="236"/>
      <c r="NMN33" s="236"/>
      <c r="NMO33" s="235"/>
      <c r="NMP33" s="236"/>
      <c r="NMQ33" s="236"/>
      <c r="NMR33" s="235"/>
      <c r="NMS33" s="236"/>
      <c r="NMT33" s="236"/>
      <c r="NMU33" s="235"/>
      <c r="NMV33" s="236"/>
      <c r="NMW33" s="236"/>
      <c r="NMX33" s="235"/>
      <c r="NMY33" s="236"/>
      <c r="NMZ33" s="236"/>
      <c r="NNA33" s="235"/>
      <c r="NNB33" s="236"/>
      <c r="NNC33" s="236"/>
      <c r="NND33" s="235"/>
      <c r="NNE33" s="236"/>
      <c r="NNF33" s="236"/>
      <c r="NNG33" s="235"/>
      <c r="NNH33" s="236"/>
      <c r="NNI33" s="236"/>
      <c r="NNJ33" s="235"/>
      <c r="NNK33" s="236"/>
      <c r="NNL33" s="236"/>
      <c r="NNM33" s="235"/>
      <c r="NNN33" s="236"/>
      <c r="NNO33" s="236"/>
      <c r="NNP33" s="235"/>
      <c r="NNQ33" s="236"/>
      <c r="NNR33" s="236"/>
      <c r="NNS33" s="235"/>
      <c r="NNT33" s="236"/>
      <c r="NNU33" s="236"/>
      <c r="NNV33" s="235"/>
      <c r="NNW33" s="236"/>
      <c r="NNX33" s="236"/>
      <c r="NNY33" s="235"/>
      <c r="NNZ33" s="236"/>
      <c r="NOA33" s="236"/>
      <c r="NOB33" s="235"/>
      <c r="NOC33" s="236"/>
      <c r="NOD33" s="236"/>
      <c r="NOE33" s="235"/>
      <c r="NOF33" s="236"/>
      <c r="NOG33" s="236"/>
      <c r="NOH33" s="235"/>
      <c r="NOI33" s="236"/>
      <c r="NOJ33" s="236"/>
      <c r="NOK33" s="235"/>
      <c r="NOL33" s="236"/>
      <c r="NOM33" s="236"/>
      <c r="NON33" s="235"/>
      <c r="NOO33" s="236"/>
      <c r="NOP33" s="236"/>
      <c r="NOQ33" s="235"/>
      <c r="NOR33" s="236"/>
      <c r="NOS33" s="236"/>
      <c r="NOT33" s="235"/>
      <c r="NOU33" s="236"/>
      <c r="NOV33" s="236"/>
      <c r="NOW33" s="235"/>
      <c r="NOX33" s="236"/>
      <c r="NOY33" s="236"/>
      <c r="NOZ33" s="235"/>
      <c r="NPA33" s="236"/>
      <c r="NPB33" s="236"/>
      <c r="NPC33" s="235"/>
      <c r="NPD33" s="236"/>
      <c r="NPE33" s="236"/>
      <c r="NPF33" s="235"/>
      <c r="NPG33" s="236"/>
      <c r="NPH33" s="236"/>
      <c r="NPI33" s="235"/>
      <c r="NPJ33" s="236"/>
      <c r="NPK33" s="236"/>
      <c r="NPL33" s="235"/>
      <c r="NPM33" s="236"/>
      <c r="NPN33" s="236"/>
      <c r="NPO33" s="235"/>
      <c r="NPP33" s="236"/>
      <c r="NPQ33" s="236"/>
      <c r="NPR33" s="235"/>
      <c r="NPS33" s="236"/>
      <c r="NPT33" s="236"/>
      <c r="NPU33" s="235"/>
      <c r="NPV33" s="236"/>
      <c r="NPW33" s="236"/>
      <c r="NPX33" s="235"/>
      <c r="NPY33" s="236"/>
      <c r="NPZ33" s="236"/>
      <c r="NQA33" s="235"/>
      <c r="NQB33" s="236"/>
      <c r="NQC33" s="236"/>
      <c r="NQD33" s="235"/>
      <c r="NQE33" s="236"/>
      <c r="NQF33" s="236"/>
      <c r="NQG33" s="235"/>
      <c r="NQH33" s="236"/>
      <c r="NQI33" s="236"/>
      <c r="NQJ33" s="235"/>
      <c r="NQK33" s="236"/>
      <c r="NQL33" s="236"/>
      <c r="NQM33" s="235"/>
      <c r="NQN33" s="236"/>
      <c r="NQO33" s="236"/>
      <c r="NQP33" s="235"/>
      <c r="NQQ33" s="236"/>
      <c r="NQR33" s="236"/>
      <c r="NQS33" s="235"/>
      <c r="NQT33" s="236"/>
      <c r="NQU33" s="236"/>
      <c r="NQV33" s="235"/>
      <c r="NQW33" s="236"/>
      <c r="NQX33" s="236"/>
      <c r="NQY33" s="235"/>
      <c r="NQZ33" s="236"/>
      <c r="NRA33" s="236"/>
      <c r="NRB33" s="235"/>
      <c r="NRC33" s="236"/>
      <c r="NRD33" s="236"/>
      <c r="NRE33" s="235"/>
      <c r="NRF33" s="236"/>
      <c r="NRG33" s="236"/>
      <c r="NRH33" s="235"/>
      <c r="NRI33" s="236"/>
      <c r="NRJ33" s="236"/>
      <c r="NRK33" s="235"/>
      <c r="NRL33" s="236"/>
      <c r="NRM33" s="236"/>
      <c r="NRN33" s="235"/>
      <c r="NRO33" s="236"/>
      <c r="NRP33" s="236"/>
      <c r="NRQ33" s="235"/>
      <c r="NRR33" s="236"/>
      <c r="NRS33" s="236"/>
      <c r="NRT33" s="235"/>
      <c r="NRU33" s="236"/>
      <c r="NRV33" s="236"/>
      <c r="NRW33" s="235"/>
      <c r="NRX33" s="236"/>
      <c r="NRY33" s="236"/>
      <c r="NRZ33" s="235"/>
      <c r="NSA33" s="236"/>
      <c r="NSB33" s="236"/>
      <c r="NSC33" s="235"/>
      <c r="NSD33" s="236"/>
      <c r="NSE33" s="236"/>
      <c r="NSF33" s="235"/>
      <c r="NSG33" s="236"/>
      <c r="NSH33" s="236"/>
      <c r="NSI33" s="235"/>
      <c r="NSJ33" s="236"/>
      <c r="NSK33" s="236"/>
      <c r="NSL33" s="235"/>
      <c r="NSM33" s="236"/>
      <c r="NSN33" s="236"/>
      <c r="NSO33" s="235"/>
      <c r="NSP33" s="236"/>
      <c r="NSQ33" s="236"/>
      <c r="NSR33" s="235"/>
      <c r="NSS33" s="236"/>
      <c r="NST33" s="236"/>
      <c r="NSU33" s="235"/>
      <c r="NSV33" s="236"/>
      <c r="NSW33" s="236"/>
      <c r="NSX33" s="235"/>
      <c r="NSY33" s="236"/>
      <c r="NSZ33" s="236"/>
      <c r="NTA33" s="235"/>
      <c r="NTB33" s="236"/>
      <c r="NTC33" s="236"/>
      <c r="NTD33" s="235"/>
      <c r="NTE33" s="236"/>
      <c r="NTF33" s="236"/>
      <c r="NTG33" s="235"/>
      <c r="NTH33" s="236"/>
      <c r="NTI33" s="236"/>
      <c r="NTJ33" s="235"/>
      <c r="NTK33" s="236"/>
      <c r="NTL33" s="236"/>
      <c r="NTM33" s="235"/>
      <c r="NTN33" s="236"/>
      <c r="NTO33" s="236"/>
      <c r="NTP33" s="235"/>
      <c r="NTQ33" s="236"/>
      <c r="NTR33" s="236"/>
      <c r="NTS33" s="235"/>
      <c r="NTT33" s="236"/>
      <c r="NTU33" s="236"/>
      <c r="NTV33" s="235"/>
      <c r="NTW33" s="236"/>
      <c r="NTX33" s="236"/>
      <c r="NTY33" s="235"/>
      <c r="NTZ33" s="236"/>
      <c r="NUA33" s="236"/>
      <c r="NUB33" s="235"/>
      <c r="NUC33" s="236"/>
      <c r="NUD33" s="236"/>
      <c r="NUE33" s="235"/>
      <c r="NUF33" s="236"/>
      <c r="NUG33" s="236"/>
      <c r="NUH33" s="235"/>
      <c r="NUI33" s="236"/>
      <c r="NUJ33" s="236"/>
      <c r="NUK33" s="235"/>
      <c r="NUL33" s="236"/>
      <c r="NUM33" s="236"/>
      <c r="NUN33" s="235"/>
      <c r="NUO33" s="236"/>
      <c r="NUP33" s="236"/>
      <c r="NUQ33" s="235"/>
      <c r="NUR33" s="236"/>
      <c r="NUS33" s="236"/>
      <c r="NUT33" s="235"/>
      <c r="NUU33" s="236"/>
      <c r="NUV33" s="236"/>
      <c r="NUW33" s="235"/>
      <c r="NUX33" s="236"/>
      <c r="NUY33" s="236"/>
      <c r="NUZ33" s="235"/>
      <c r="NVA33" s="236"/>
      <c r="NVB33" s="236"/>
      <c r="NVC33" s="235"/>
      <c r="NVD33" s="236"/>
      <c r="NVE33" s="236"/>
      <c r="NVF33" s="235"/>
      <c r="NVG33" s="236"/>
      <c r="NVH33" s="236"/>
      <c r="NVI33" s="235"/>
      <c r="NVJ33" s="236"/>
      <c r="NVK33" s="236"/>
      <c r="NVL33" s="235"/>
      <c r="NVM33" s="236"/>
      <c r="NVN33" s="236"/>
      <c r="NVO33" s="235"/>
      <c r="NVP33" s="236"/>
      <c r="NVQ33" s="236"/>
      <c r="NVR33" s="235"/>
      <c r="NVS33" s="236"/>
      <c r="NVT33" s="236"/>
      <c r="NVU33" s="235"/>
      <c r="NVV33" s="236"/>
      <c r="NVW33" s="236"/>
      <c r="NVX33" s="235"/>
      <c r="NVY33" s="236"/>
      <c r="NVZ33" s="236"/>
      <c r="NWA33" s="235"/>
      <c r="NWB33" s="236"/>
      <c r="NWC33" s="236"/>
      <c r="NWD33" s="235"/>
      <c r="NWE33" s="236"/>
      <c r="NWF33" s="236"/>
      <c r="NWG33" s="235"/>
      <c r="NWH33" s="236"/>
      <c r="NWI33" s="236"/>
      <c r="NWJ33" s="235"/>
      <c r="NWK33" s="236"/>
      <c r="NWL33" s="236"/>
      <c r="NWM33" s="235"/>
      <c r="NWN33" s="236"/>
      <c r="NWO33" s="236"/>
      <c r="NWP33" s="235"/>
      <c r="NWQ33" s="236"/>
      <c r="NWR33" s="236"/>
      <c r="NWS33" s="235"/>
      <c r="NWT33" s="236"/>
      <c r="NWU33" s="236"/>
      <c r="NWV33" s="235"/>
      <c r="NWW33" s="236"/>
      <c r="NWX33" s="236"/>
      <c r="NWY33" s="235"/>
      <c r="NWZ33" s="236"/>
      <c r="NXA33" s="236"/>
      <c r="NXB33" s="235"/>
      <c r="NXC33" s="236"/>
      <c r="NXD33" s="236"/>
      <c r="NXE33" s="235"/>
      <c r="NXF33" s="236"/>
      <c r="NXG33" s="236"/>
      <c r="NXH33" s="235"/>
      <c r="NXI33" s="236"/>
      <c r="NXJ33" s="236"/>
      <c r="NXK33" s="235"/>
      <c r="NXL33" s="236"/>
      <c r="NXM33" s="236"/>
      <c r="NXN33" s="235"/>
      <c r="NXO33" s="236"/>
      <c r="NXP33" s="236"/>
      <c r="NXQ33" s="235"/>
      <c r="NXR33" s="236"/>
      <c r="NXS33" s="236"/>
      <c r="NXT33" s="235"/>
      <c r="NXU33" s="236"/>
      <c r="NXV33" s="236"/>
      <c r="NXW33" s="235"/>
      <c r="NXX33" s="236"/>
      <c r="NXY33" s="236"/>
      <c r="NXZ33" s="235"/>
      <c r="NYA33" s="236"/>
      <c r="NYB33" s="236"/>
      <c r="NYC33" s="235"/>
      <c r="NYD33" s="236"/>
      <c r="NYE33" s="236"/>
      <c r="NYF33" s="235"/>
      <c r="NYG33" s="236"/>
      <c r="NYH33" s="236"/>
      <c r="NYI33" s="235"/>
      <c r="NYJ33" s="236"/>
      <c r="NYK33" s="236"/>
      <c r="NYL33" s="235"/>
      <c r="NYM33" s="236"/>
      <c r="NYN33" s="236"/>
      <c r="NYO33" s="235"/>
      <c r="NYP33" s="236"/>
      <c r="NYQ33" s="236"/>
      <c r="NYR33" s="235"/>
      <c r="NYS33" s="236"/>
      <c r="NYT33" s="236"/>
      <c r="NYU33" s="235"/>
      <c r="NYV33" s="236"/>
      <c r="NYW33" s="236"/>
      <c r="NYX33" s="235"/>
      <c r="NYY33" s="236"/>
      <c r="NYZ33" s="236"/>
      <c r="NZA33" s="235"/>
      <c r="NZB33" s="236"/>
      <c r="NZC33" s="236"/>
      <c r="NZD33" s="235"/>
      <c r="NZE33" s="236"/>
      <c r="NZF33" s="236"/>
      <c r="NZG33" s="235"/>
      <c r="NZH33" s="236"/>
      <c r="NZI33" s="236"/>
      <c r="NZJ33" s="235"/>
      <c r="NZK33" s="236"/>
      <c r="NZL33" s="236"/>
      <c r="NZM33" s="235"/>
      <c r="NZN33" s="236"/>
      <c r="NZO33" s="236"/>
      <c r="NZP33" s="235"/>
      <c r="NZQ33" s="236"/>
      <c r="NZR33" s="236"/>
      <c r="NZS33" s="235"/>
      <c r="NZT33" s="236"/>
      <c r="NZU33" s="236"/>
      <c r="NZV33" s="235"/>
      <c r="NZW33" s="236"/>
      <c r="NZX33" s="236"/>
      <c r="NZY33" s="235"/>
      <c r="NZZ33" s="236"/>
      <c r="OAA33" s="236"/>
      <c r="OAB33" s="235"/>
      <c r="OAC33" s="236"/>
      <c r="OAD33" s="236"/>
      <c r="OAE33" s="235"/>
      <c r="OAF33" s="236"/>
      <c r="OAG33" s="236"/>
      <c r="OAH33" s="235"/>
      <c r="OAI33" s="236"/>
      <c r="OAJ33" s="236"/>
      <c r="OAK33" s="235"/>
      <c r="OAL33" s="236"/>
      <c r="OAM33" s="236"/>
      <c r="OAN33" s="235"/>
      <c r="OAO33" s="236"/>
      <c r="OAP33" s="236"/>
      <c r="OAQ33" s="235"/>
      <c r="OAR33" s="236"/>
      <c r="OAS33" s="236"/>
      <c r="OAT33" s="235"/>
      <c r="OAU33" s="236"/>
      <c r="OAV33" s="236"/>
      <c r="OAW33" s="235"/>
      <c r="OAX33" s="236"/>
      <c r="OAY33" s="236"/>
      <c r="OAZ33" s="235"/>
      <c r="OBA33" s="236"/>
      <c r="OBB33" s="236"/>
      <c r="OBC33" s="235"/>
      <c r="OBD33" s="236"/>
      <c r="OBE33" s="236"/>
      <c r="OBF33" s="235"/>
      <c r="OBG33" s="236"/>
      <c r="OBH33" s="236"/>
      <c r="OBI33" s="235"/>
      <c r="OBJ33" s="236"/>
      <c r="OBK33" s="236"/>
      <c r="OBL33" s="235"/>
      <c r="OBM33" s="236"/>
      <c r="OBN33" s="236"/>
      <c r="OBO33" s="235"/>
      <c r="OBP33" s="236"/>
      <c r="OBQ33" s="236"/>
      <c r="OBR33" s="235"/>
      <c r="OBS33" s="236"/>
      <c r="OBT33" s="236"/>
      <c r="OBU33" s="235"/>
      <c r="OBV33" s="236"/>
      <c r="OBW33" s="236"/>
      <c r="OBX33" s="235"/>
      <c r="OBY33" s="236"/>
      <c r="OBZ33" s="236"/>
      <c r="OCA33" s="235"/>
      <c r="OCB33" s="236"/>
      <c r="OCC33" s="236"/>
      <c r="OCD33" s="235"/>
      <c r="OCE33" s="236"/>
      <c r="OCF33" s="236"/>
      <c r="OCG33" s="235"/>
      <c r="OCH33" s="236"/>
      <c r="OCI33" s="236"/>
      <c r="OCJ33" s="235"/>
      <c r="OCK33" s="236"/>
      <c r="OCL33" s="236"/>
      <c r="OCM33" s="235"/>
      <c r="OCN33" s="236"/>
      <c r="OCO33" s="236"/>
      <c r="OCP33" s="235"/>
      <c r="OCQ33" s="236"/>
      <c r="OCR33" s="236"/>
      <c r="OCS33" s="235"/>
      <c r="OCT33" s="236"/>
      <c r="OCU33" s="236"/>
      <c r="OCV33" s="235"/>
      <c r="OCW33" s="236"/>
      <c r="OCX33" s="236"/>
      <c r="OCY33" s="235"/>
      <c r="OCZ33" s="236"/>
      <c r="ODA33" s="236"/>
      <c r="ODB33" s="235"/>
      <c r="ODC33" s="236"/>
      <c r="ODD33" s="236"/>
      <c r="ODE33" s="235"/>
      <c r="ODF33" s="236"/>
      <c r="ODG33" s="236"/>
      <c r="ODH33" s="235"/>
      <c r="ODI33" s="236"/>
      <c r="ODJ33" s="236"/>
      <c r="ODK33" s="235"/>
      <c r="ODL33" s="236"/>
      <c r="ODM33" s="236"/>
      <c r="ODN33" s="235"/>
      <c r="ODO33" s="236"/>
      <c r="ODP33" s="236"/>
      <c r="ODQ33" s="235"/>
      <c r="ODR33" s="236"/>
      <c r="ODS33" s="236"/>
      <c r="ODT33" s="235"/>
      <c r="ODU33" s="236"/>
      <c r="ODV33" s="236"/>
      <c r="ODW33" s="235"/>
      <c r="ODX33" s="236"/>
      <c r="ODY33" s="236"/>
      <c r="ODZ33" s="235"/>
      <c r="OEA33" s="236"/>
      <c r="OEB33" s="236"/>
      <c r="OEC33" s="235"/>
      <c r="OED33" s="236"/>
      <c r="OEE33" s="236"/>
      <c r="OEF33" s="235"/>
      <c r="OEG33" s="236"/>
      <c r="OEH33" s="236"/>
      <c r="OEI33" s="235"/>
      <c r="OEJ33" s="236"/>
      <c r="OEK33" s="236"/>
      <c r="OEL33" s="235"/>
      <c r="OEM33" s="236"/>
      <c r="OEN33" s="236"/>
      <c r="OEO33" s="235"/>
      <c r="OEP33" s="236"/>
      <c r="OEQ33" s="236"/>
      <c r="OER33" s="235"/>
      <c r="OES33" s="236"/>
      <c r="OET33" s="236"/>
      <c r="OEU33" s="235"/>
      <c r="OEV33" s="236"/>
      <c r="OEW33" s="236"/>
      <c r="OEX33" s="235"/>
      <c r="OEY33" s="236"/>
      <c r="OEZ33" s="236"/>
      <c r="OFA33" s="235"/>
      <c r="OFB33" s="236"/>
      <c r="OFC33" s="236"/>
      <c r="OFD33" s="235"/>
      <c r="OFE33" s="236"/>
      <c r="OFF33" s="236"/>
      <c r="OFG33" s="235"/>
      <c r="OFH33" s="236"/>
      <c r="OFI33" s="236"/>
      <c r="OFJ33" s="235"/>
      <c r="OFK33" s="236"/>
      <c r="OFL33" s="236"/>
      <c r="OFM33" s="235"/>
      <c r="OFN33" s="236"/>
      <c r="OFO33" s="236"/>
      <c r="OFP33" s="235"/>
      <c r="OFQ33" s="236"/>
      <c r="OFR33" s="236"/>
      <c r="OFS33" s="235"/>
      <c r="OFT33" s="236"/>
      <c r="OFU33" s="236"/>
      <c r="OFV33" s="235"/>
      <c r="OFW33" s="236"/>
      <c r="OFX33" s="236"/>
      <c r="OFY33" s="235"/>
      <c r="OFZ33" s="236"/>
      <c r="OGA33" s="236"/>
      <c r="OGB33" s="235"/>
      <c r="OGC33" s="236"/>
      <c r="OGD33" s="236"/>
      <c r="OGE33" s="235"/>
      <c r="OGF33" s="236"/>
      <c r="OGG33" s="236"/>
      <c r="OGH33" s="235"/>
      <c r="OGI33" s="236"/>
      <c r="OGJ33" s="236"/>
      <c r="OGK33" s="235"/>
      <c r="OGL33" s="236"/>
      <c r="OGM33" s="236"/>
      <c r="OGN33" s="235"/>
      <c r="OGO33" s="236"/>
      <c r="OGP33" s="236"/>
      <c r="OGQ33" s="235"/>
      <c r="OGR33" s="236"/>
      <c r="OGS33" s="236"/>
      <c r="OGT33" s="235"/>
      <c r="OGU33" s="236"/>
      <c r="OGV33" s="236"/>
      <c r="OGW33" s="235"/>
      <c r="OGX33" s="236"/>
      <c r="OGY33" s="236"/>
      <c r="OGZ33" s="235"/>
      <c r="OHA33" s="236"/>
      <c r="OHB33" s="236"/>
      <c r="OHC33" s="235"/>
      <c r="OHD33" s="236"/>
      <c r="OHE33" s="236"/>
      <c r="OHF33" s="235"/>
      <c r="OHG33" s="236"/>
      <c r="OHH33" s="236"/>
      <c r="OHI33" s="235"/>
      <c r="OHJ33" s="236"/>
      <c r="OHK33" s="236"/>
      <c r="OHL33" s="235"/>
      <c r="OHM33" s="236"/>
      <c r="OHN33" s="236"/>
      <c r="OHO33" s="235"/>
      <c r="OHP33" s="236"/>
      <c r="OHQ33" s="236"/>
      <c r="OHR33" s="235"/>
      <c r="OHS33" s="236"/>
      <c r="OHT33" s="236"/>
      <c r="OHU33" s="235"/>
      <c r="OHV33" s="236"/>
      <c r="OHW33" s="236"/>
      <c r="OHX33" s="235"/>
      <c r="OHY33" s="236"/>
      <c r="OHZ33" s="236"/>
      <c r="OIA33" s="235"/>
      <c r="OIB33" s="236"/>
      <c r="OIC33" s="236"/>
      <c r="OID33" s="235"/>
      <c r="OIE33" s="236"/>
      <c r="OIF33" s="236"/>
      <c r="OIG33" s="235"/>
      <c r="OIH33" s="236"/>
      <c r="OII33" s="236"/>
      <c r="OIJ33" s="235"/>
      <c r="OIK33" s="236"/>
      <c r="OIL33" s="236"/>
      <c r="OIM33" s="235"/>
      <c r="OIN33" s="236"/>
      <c r="OIO33" s="236"/>
      <c r="OIP33" s="235"/>
      <c r="OIQ33" s="236"/>
      <c r="OIR33" s="236"/>
      <c r="OIS33" s="235"/>
      <c r="OIT33" s="236"/>
      <c r="OIU33" s="236"/>
      <c r="OIV33" s="235"/>
      <c r="OIW33" s="236"/>
      <c r="OIX33" s="236"/>
      <c r="OIY33" s="235"/>
      <c r="OIZ33" s="236"/>
      <c r="OJA33" s="236"/>
      <c r="OJB33" s="235"/>
      <c r="OJC33" s="236"/>
      <c r="OJD33" s="236"/>
      <c r="OJE33" s="235"/>
      <c r="OJF33" s="236"/>
      <c r="OJG33" s="236"/>
      <c r="OJH33" s="235"/>
      <c r="OJI33" s="236"/>
      <c r="OJJ33" s="236"/>
      <c r="OJK33" s="235"/>
      <c r="OJL33" s="236"/>
      <c r="OJM33" s="236"/>
      <c r="OJN33" s="235"/>
      <c r="OJO33" s="236"/>
      <c r="OJP33" s="236"/>
      <c r="OJQ33" s="235"/>
      <c r="OJR33" s="236"/>
      <c r="OJS33" s="236"/>
      <c r="OJT33" s="235"/>
      <c r="OJU33" s="236"/>
      <c r="OJV33" s="236"/>
      <c r="OJW33" s="235"/>
      <c r="OJX33" s="236"/>
      <c r="OJY33" s="236"/>
      <c r="OJZ33" s="235"/>
      <c r="OKA33" s="236"/>
      <c r="OKB33" s="236"/>
      <c r="OKC33" s="235"/>
      <c r="OKD33" s="236"/>
      <c r="OKE33" s="236"/>
      <c r="OKF33" s="235"/>
      <c r="OKG33" s="236"/>
      <c r="OKH33" s="236"/>
      <c r="OKI33" s="235"/>
      <c r="OKJ33" s="236"/>
      <c r="OKK33" s="236"/>
      <c r="OKL33" s="235"/>
      <c r="OKM33" s="236"/>
      <c r="OKN33" s="236"/>
      <c r="OKO33" s="235"/>
      <c r="OKP33" s="236"/>
      <c r="OKQ33" s="236"/>
      <c r="OKR33" s="235"/>
      <c r="OKS33" s="236"/>
      <c r="OKT33" s="236"/>
      <c r="OKU33" s="235"/>
      <c r="OKV33" s="236"/>
      <c r="OKW33" s="236"/>
      <c r="OKX33" s="235"/>
      <c r="OKY33" s="236"/>
      <c r="OKZ33" s="236"/>
      <c r="OLA33" s="235"/>
      <c r="OLB33" s="236"/>
      <c r="OLC33" s="236"/>
      <c r="OLD33" s="235"/>
      <c r="OLE33" s="236"/>
      <c r="OLF33" s="236"/>
      <c r="OLG33" s="235"/>
      <c r="OLH33" s="236"/>
      <c r="OLI33" s="236"/>
      <c r="OLJ33" s="235"/>
      <c r="OLK33" s="236"/>
      <c r="OLL33" s="236"/>
      <c r="OLM33" s="235"/>
      <c r="OLN33" s="236"/>
      <c r="OLO33" s="236"/>
      <c r="OLP33" s="235"/>
      <c r="OLQ33" s="236"/>
      <c r="OLR33" s="236"/>
      <c r="OLS33" s="235"/>
      <c r="OLT33" s="236"/>
      <c r="OLU33" s="236"/>
      <c r="OLV33" s="235"/>
      <c r="OLW33" s="236"/>
      <c r="OLX33" s="236"/>
      <c r="OLY33" s="235"/>
      <c r="OLZ33" s="236"/>
      <c r="OMA33" s="236"/>
      <c r="OMB33" s="235"/>
      <c r="OMC33" s="236"/>
      <c r="OMD33" s="236"/>
      <c r="OME33" s="235"/>
      <c r="OMF33" s="236"/>
      <c r="OMG33" s="236"/>
      <c r="OMH33" s="235"/>
      <c r="OMI33" s="236"/>
      <c r="OMJ33" s="236"/>
      <c r="OMK33" s="235"/>
      <c r="OML33" s="236"/>
      <c r="OMM33" s="236"/>
      <c r="OMN33" s="235"/>
      <c r="OMO33" s="236"/>
      <c r="OMP33" s="236"/>
      <c r="OMQ33" s="235"/>
      <c r="OMR33" s="236"/>
      <c r="OMS33" s="236"/>
      <c r="OMT33" s="235"/>
      <c r="OMU33" s="236"/>
      <c r="OMV33" s="236"/>
      <c r="OMW33" s="235"/>
      <c r="OMX33" s="236"/>
      <c r="OMY33" s="236"/>
      <c r="OMZ33" s="235"/>
      <c r="ONA33" s="236"/>
      <c r="ONB33" s="236"/>
      <c r="ONC33" s="235"/>
      <c r="OND33" s="236"/>
      <c r="ONE33" s="236"/>
      <c r="ONF33" s="235"/>
      <c r="ONG33" s="236"/>
      <c r="ONH33" s="236"/>
      <c r="ONI33" s="235"/>
      <c r="ONJ33" s="236"/>
      <c r="ONK33" s="236"/>
      <c r="ONL33" s="235"/>
      <c r="ONM33" s="236"/>
      <c r="ONN33" s="236"/>
      <c r="ONO33" s="235"/>
      <c r="ONP33" s="236"/>
      <c r="ONQ33" s="236"/>
      <c r="ONR33" s="235"/>
      <c r="ONS33" s="236"/>
      <c r="ONT33" s="236"/>
      <c r="ONU33" s="235"/>
      <c r="ONV33" s="236"/>
      <c r="ONW33" s="236"/>
      <c r="ONX33" s="235"/>
      <c r="ONY33" s="236"/>
      <c r="ONZ33" s="236"/>
      <c r="OOA33" s="235"/>
      <c r="OOB33" s="236"/>
      <c r="OOC33" s="236"/>
      <c r="OOD33" s="235"/>
      <c r="OOE33" s="236"/>
      <c r="OOF33" s="236"/>
      <c r="OOG33" s="235"/>
      <c r="OOH33" s="236"/>
      <c r="OOI33" s="236"/>
      <c r="OOJ33" s="235"/>
      <c r="OOK33" s="236"/>
      <c r="OOL33" s="236"/>
      <c r="OOM33" s="235"/>
      <c r="OON33" s="236"/>
      <c r="OOO33" s="236"/>
      <c r="OOP33" s="235"/>
      <c r="OOQ33" s="236"/>
      <c r="OOR33" s="236"/>
      <c r="OOS33" s="235"/>
      <c r="OOT33" s="236"/>
      <c r="OOU33" s="236"/>
      <c r="OOV33" s="235"/>
      <c r="OOW33" s="236"/>
      <c r="OOX33" s="236"/>
      <c r="OOY33" s="235"/>
      <c r="OOZ33" s="236"/>
      <c r="OPA33" s="236"/>
      <c r="OPB33" s="235"/>
      <c r="OPC33" s="236"/>
      <c r="OPD33" s="236"/>
      <c r="OPE33" s="235"/>
      <c r="OPF33" s="236"/>
      <c r="OPG33" s="236"/>
      <c r="OPH33" s="235"/>
      <c r="OPI33" s="236"/>
      <c r="OPJ33" s="236"/>
      <c r="OPK33" s="235"/>
      <c r="OPL33" s="236"/>
      <c r="OPM33" s="236"/>
      <c r="OPN33" s="235"/>
      <c r="OPO33" s="236"/>
      <c r="OPP33" s="236"/>
      <c r="OPQ33" s="235"/>
      <c r="OPR33" s="236"/>
      <c r="OPS33" s="236"/>
      <c r="OPT33" s="235"/>
      <c r="OPU33" s="236"/>
      <c r="OPV33" s="236"/>
      <c r="OPW33" s="235"/>
      <c r="OPX33" s="236"/>
      <c r="OPY33" s="236"/>
      <c r="OPZ33" s="235"/>
      <c r="OQA33" s="236"/>
      <c r="OQB33" s="236"/>
      <c r="OQC33" s="235"/>
      <c r="OQD33" s="236"/>
      <c r="OQE33" s="236"/>
      <c r="OQF33" s="235"/>
      <c r="OQG33" s="236"/>
      <c r="OQH33" s="236"/>
      <c r="OQI33" s="235"/>
      <c r="OQJ33" s="236"/>
      <c r="OQK33" s="236"/>
      <c r="OQL33" s="235"/>
      <c r="OQM33" s="236"/>
      <c r="OQN33" s="236"/>
      <c r="OQO33" s="235"/>
      <c r="OQP33" s="236"/>
      <c r="OQQ33" s="236"/>
      <c r="OQR33" s="235"/>
      <c r="OQS33" s="236"/>
      <c r="OQT33" s="236"/>
      <c r="OQU33" s="235"/>
      <c r="OQV33" s="236"/>
      <c r="OQW33" s="236"/>
      <c r="OQX33" s="235"/>
      <c r="OQY33" s="236"/>
      <c r="OQZ33" s="236"/>
      <c r="ORA33" s="235"/>
      <c r="ORB33" s="236"/>
      <c r="ORC33" s="236"/>
      <c r="ORD33" s="235"/>
      <c r="ORE33" s="236"/>
      <c r="ORF33" s="236"/>
      <c r="ORG33" s="235"/>
      <c r="ORH33" s="236"/>
      <c r="ORI33" s="236"/>
      <c r="ORJ33" s="235"/>
      <c r="ORK33" s="236"/>
      <c r="ORL33" s="236"/>
      <c r="ORM33" s="235"/>
      <c r="ORN33" s="236"/>
      <c r="ORO33" s="236"/>
      <c r="ORP33" s="235"/>
      <c r="ORQ33" s="236"/>
      <c r="ORR33" s="236"/>
      <c r="ORS33" s="235"/>
      <c r="ORT33" s="236"/>
      <c r="ORU33" s="236"/>
      <c r="ORV33" s="235"/>
      <c r="ORW33" s="236"/>
      <c r="ORX33" s="236"/>
      <c r="ORY33" s="235"/>
      <c r="ORZ33" s="236"/>
      <c r="OSA33" s="236"/>
      <c r="OSB33" s="235"/>
      <c r="OSC33" s="236"/>
      <c r="OSD33" s="236"/>
      <c r="OSE33" s="235"/>
      <c r="OSF33" s="236"/>
      <c r="OSG33" s="236"/>
      <c r="OSH33" s="235"/>
      <c r="OSI33" s="236"/>
      <c r="OSJ33" s="236"/>
      <c r="OSK33" s="235"/>
      <c r="OSL33" s="236"/>
      <c r="OSM33" s="236"/>
      <c r="OSN33" s="235"/>
      <c r="OSO33" s="236"/>
      <c r="OSP33" s="236"/>
      <c r="OSQ33" s="235"/>
      <c r="OSR33" s="236"/>
      <c r="OSS33" s="236"/>
      <c r="OST33" s="235"/>
      <c r="OSU33" s="236"/>
      <c r="OSV33" s="236"/>
      <c r="OSW33" s="235"/>
      <c r="OSX33" s="236"/>
      <c r="OSY33" s="236"/>
      <c r="OSZ33" s="235"/>
      <c r="OTA33" s="236"/>
      <c r="OTB33" s="236"/>
      <c r="OTC33" s="235"/>
      <c r="OTD33" s="236"/>
      <c r="OTE33" s="236"/>
      <c r="OTF33" s="235"/>
      <c r="OTG33" s="236"/>
      <c r="OTH33" s="236"/>
      <c r="OTI33" s="235"/>
      <c r="OTJ33" s="236"/>
      <c r="OTK33" s="236"/>
      <c r="OTL33" s="235"/>
      <c r="OTM33" s="236"/>
      <c r="OTN33" s="236"/>
      <c r="OTO33" s="235"/>
      <c r="OTP33" s="236"/>
      <c r="OTQ33" s="236"/>
      <c r="OTR33" s="235"/>
      <c r="OTS33" s="236"/>
      <c r="OTT33" s="236"/>
      <c r="OTU33" s="235"/>
      <c r="OTV33" s="236"/>
      <c r="OTW33" s="236"/>
      <c r="OTX33" s="235"/>
      <c r="OTY33" s="236"/>
      <c r="OTZ33" s="236"/>
      <c r="OUA33" s="235"/>
      <c r="OUB33" s="236"/>
      <c r="OUC33" s="236"/>
      <c r="OUD33" s="235"/>
      <c r="OUE33" s="236"/>
      <c r="OUF33" s="236"/>
      <c r="OUG33" s="235"/>
      <c r="OUH33" s="236"/>
      <c r="OUI33" s="236"/>
      <c r="OUJ33" s="235"/>
      <c r="OUK33" s="236"/>
      <c r="OUL33" s="236"/>
      <c r="OUM33" s="235"/>
      <c r="OUN33" s="236"/>
      <c r="OUO33" s="236"/>
      <c r="OUP33" s="235"/>
      <c r="OUQ33" s="236"/>
      <c r="OUR33" s="236"/>
      <c r="OUS33" s="235"/>
      <c r="OUT33" s="236"/>
      <c r="OUU33" s="236"/>
      <c r="OUV33" s="235"/>
      <c r="OUW33" s="236"/>
      <c r="OUX33" s="236"/>
      <c r="OUY33" s="235"/>
      <c r="OUZ33" s="236"/>
      <c r="OVA33" s="236"/>
      <c r="OVB33" s="235"/>
      <c r="OVC33" s="236"/>
      <c r="OVD33" s="236"/>
      <c r="OVE33" s="235"/>
      <c r="OVF33" s="236"/>
      <c r="OVG33" s="236"/>
      <c r="OVH33" s="235"/>
      <c r="OVI33" s="236"/>
      <c r="OVJ33" s="236"/>
      <c r="OVK33" s="235"/>
      <c r="OVL33" s="236"/>
      <c r="OVM33" s="236"/>
      <c r="OVN33" s="235"/>
      <c r="OVO33" s="236"/>
      <c r="OVP33" s="236"/>
      <c r="OVQ33" s="235"/>
      <c r="OVR33" s="236"/>
      <c r="OVS33" s="236"/>
      <c r="OVT33" s="235"/>
      <c r="OVU33" s="236"/>
      <c r="OVV33" s="236"/>
      <c r="OVW33" s="235"/>
      <c r="OVX33" s="236"/>
      <c r="OVY33" s="236"/>
      <c r="OVZ33" s="235"/>
      <c r="OWA33" s="236"/>
      <c r="OWB33" s="236"/>
      <c r="OWC33" s="235"/>
      <c r="OWD33" s="236"/>
      <c r="OWE33" s="236"/>
      <c r="OWF33" s="235"/>
      <c r="OWG33" s="236"/>
      <c r="OWH33" s="236"/>
      <c r="OWI33" s="235"/>
      <c r="OWJ33" s="236"/>
      <c r="OWK33" s="236"/>
      <c r="OWL33" s="235"/>
      <c r="OWM33" s="236"/>
      <c r="OWN33" s="236"/>
      <c r="OWO33" s="235"/>
      <c r="OWP33" s="236"/>
      <c r="OWQ33" s="236"/>
      <c r="OWR33" s="235"/>
      <c r="OWS33" s="236"/>
      <c r="OWT33" s="236"/>
      <c r="OWU33" s="235"/>
      <c r="OWV33" s="236"/>
      <c r="OWW33" s="236"/>
      <c r="OWX33" s="235"/>
      <c r="OWY33" s="236"/>
      <c r="OWZ33" s="236"/>
      <c r="OXA33" s="235"/>
      <c r="OXB33" s="236"/>
      <c r="OXC33" s="236"/>
      <c r="OXD33" s="235"/>
      <c r="OXE33" s="236"/>
      <c r="OXF33" s="236"/>
      <c r="OXG33" s="235"/>
      <c r="OXH33" s="236"/>
      <c r="OXI33" s="236"/>
      <c r="OXJ33" s="235"/>
      <c r="OXK33" s="236"/>
      <c r="OXL33" s="236"/>
      <c r="OXM33" s="235"/>
      <c r="OXN33" s="236"/>
      <c r="OXO33" s="236"/>
      <c r="OXP33" s="235"/>
      <c r="OXQ33" s="236"/>
      <c r="OXR33" s="236"/>
      <c r="OXS33" s="235"/>
      <c r="OXT33" s="236"/>
      <c r="OXU33" s="236"/>
      <c r="OXV33" s="235"/>
      <c r="OXW33" s="236"/>
      <c r="OXX33" s="236"/>
      <c r="OXY33" s="235"/>
      <c r="OXZ33" s="236"/>
      <c r="OYA33" s="236"/>
      <c r="OYB33" s="235"/>
      <c r="OYC33" s="236"/>
      <c r="OYD33" s="236"/>
      <c r="OYE33" s="235"/>
      <c r="OYF33" s="236"/>
      <c r="OYG33" s="236"/>
      <c r="OYH33" s="235"/>
      <c r="OYI33" s="236"/>
      <c r="OYJ33" s="236"/>
      <c r="OYK33" s="235"/>
      <c r="OYL33" s="236"/>
      <c r="OYM33" s="236"/>
      <c r="OYN33" s="235"/>
      <c r="OYO33" s="236"/>
      <c r="OYP33" s="236"/>
      <c r="OYQ33" s="235"/>
      <c r="OYR33" s="236"/>
      <c r="OYS33" s="236"/>
      <c r="OYT33" s="235"/>
      <c r="OYU33" s="236"/>
      <c r="OYV33" s="236"/>
      <c r="OYW33" s="235"/>
      <c r="OYX33" s="236"/>
      <c r="OYY33" s="236"/>
      <c r="OYZ33" s="235"/>
      <c r="OZA33" s="236"/>
      <c r="OZB33" s="236"/>
      <c r="OZC33" s="235"/>
      <c r="OZD33" s="236"/>
      <c r="OZE33" s="236"/>
      <c r="OZF33" s="235"/>
      <c r="OZG33" s="236"/>
      <c r="OZH33" s="236"/>
      <c r="OZI33" s="235"/>
      <c r="OZJ33" s="236"/>
      <c r="OZK33" s="236"/>
      <c r="OZL33" s="235"/>
      <c r="OZM33" s="236"/>
      <c r="OZN33" s="236"/>
      <c r="OZO33" s="235"/>
      <c r="OZP33" s="236"/>
      <c r="OZQ33" s="236"/>
      <c r="OZR33" s="235"/>
      <c r="OZS33" s="236"/>
      <c r="OZT33" s="236"/>
      <c r="OZU33" s="235"/>
      <c r="OZV33" s="236"/>
      <c r="OZW33" s="236"/>
      <c r="OZX33" s="235"/>
      <c r="OZY33" s="236"/>
      <c r="OZZ33" s="236"/>
      <c r="PAA33" s="235"/>
      <c r="PAB33" s="236"/>
      <c r="PAC33" s="236"/>
      <c r="PAD33" s="235"/>
      <c r="PAE33" s="236"/>
      <c r="PAF33" s="236"/>
      <c r="PAG33" s="235"/>
      <c r="PAH33" s="236"/>
      <c r="PAI33" s="236"/>
      <c r="PAJ33" s="235"/>
      <c r="PAK33" s="236"/>
      <c r="PAL33" s="236"/>
      <c r="PAM33" s="235"/>
      <c r="PAN33" s="236"/>
      <c r="PAO33" s="236"/>
      <c r="PAP33" s="235"/>
      <c r="PAQ33" s="236"/>
      <c r="PAR33" s="236"/>
      <c r="PAS33" s="235"/>
      <c r="PAT33" s="236"/>
      <c r="PAU33" s="236"/>
      <c r="PAV33" s="235"/>
      <c r="PAW33" s="236"/>
      <c r="PAX33" s="236"/>
      <c r="PAY33" s="235"/>
      <c r="PAZ33" s="236"/>
      <c r="PBA33" s="236"/>
      <c r="PBB33" s="235"/>
      <c r="PBC33" s="236"/>
      <c r="PBD33" s="236"/>
      <c r="PBE33" s="235"/>
      <c r="PBF33" s="236"/>
      <c r="PBG33" s="236"/>
      <c r="PBH33" s="235"/>
      <c r="PBI33" s="236"/>
      <c r="PBJ33" s="236"/>
      <c r="PBK33" s="235"/>
      <c r="PBL33" s="236"/>
      <c r="PBM33" s="236"/>
      <c r="PBN33" s="235"/>
      <c r="PBO33" s="236"/>
      <c r="PBP33" s="236"/>
      <c r="PBQ33" s="235"/>
      <c r="PBR33" s="236"/>
      <c r="PBS33" s="236"/>
      <c r="PBT33" s="235"/>
      <c r="PBU33" s="236"/>
      <c r="PBV33" s="236"/>
      <c r="PBW33" s="235"/>
      <c r="PBX33" s="236"/>
      <c r="PBY33" s="236"/>
      <c r="PBZ33" s="235"/>
      <c r="PCA33" s="236"/>
      <c r="PCB33" s="236"/>
      <c r="PCC33" s="235"/>
      <c r="PCD33" s="236"/>
      <c r="PCE33" s="236"/>
      <c r="PCF33" s="235"/>
      <c r="PCG33" s="236"/>
      <c r="PCH33" s="236"/>
      <c r="PCI33" s="235"/>
      <c r="PCJ33" s="236"/>
      <c r="PCK33" s="236"/>
      <c r="PCL33" s="235"/>
      <c r="PCM33" s="236"/>
      <c r="PCN33" s="236"/>
      <c r="PCO33" s="235"/>
      <c r="PCP33" s="236"/>
      <c r="PCQ33" s="236"/>
      <c r="PCR33" s="235"/>
      <c r="PCS33" s="236"/>
      <c r="PCT33" s="236"/>
      <c r="PCU33" s="235"/>
      <c r="PCV33" s="236"/>
      <c r="PCW33" s="236"/>
      <c r="PCX33" s="235"/>
      <c r="PCY33" s="236"/>
      <c r="PCZ33" s="236"/>
      <c r="PDA33" s="235"/>
      <c r="PDB33" s="236"/>
      <c r="PDC33" s="236"/>
      <c r="PDD33" s="235"/>
      <c r="PDE33" s="236"/>
      <c r="PDF33" s="236"/>
      <c r="PDG33" s="235"/>
      <c r="PDH33" s="236"/>
      <c r="PDI33" s="236"/>
      <c r="PDJ33" s="235"/>
      <c r="PDK33" s="236"/>
      <c r="PDL33" s="236"/>
      <c r="PDM33" s="235"/>
      <c r="PDN33" s="236"/>
      <c r="PDO33" s="236"/>
      <c r="PDP33" s="235"/>
      <c r="PDQ33" s="236"/>
      <c r="PDR33" s="236"/>
      <c r="PDS33" s="235"/>
      <c r="PDT33" s="236"/>
      <c r="PDU33" s="236"/>
      <c r="PDV33" s="235"/>
      <c r="PDW33" s="236"/>
      <c r="PDX33" s="236"/>
      <c r="PDY33" s="235"/>
      <c r="PDZ33" s="236"/>
      <c r="PEA33" s="236"/>
      <c r="PEB33" s="235"/>
      <c r="PEC33" s="236"/>
      <c r="PED33" s="236"/>
      <c r="PEE33" s="235"/>
      <c r="PEF33" s="236"/>
      <c r="PEG33" s="236"/>
      <c r="PEH33" s="235"/>
      <c r="PEI33" s="236"/>
      <c r="PEJ33" s="236"/>
      <c r="PEK33" s="235"/>
      <c r="PEL33" s="236"/>
      <c r="PEM33" s="236"/>
      <c r="PEN33" s="235"/>
      <c r="PEO33" s="236"/>
      <c r="PEP33" s="236"/>
      <c r="PEQ33" s="235"/>
      <c r="PER33" s="236"/>
      <c r="PES33" s="236"/>
      <c r="PET33" s="235"/>
      <c r="PEU33" s="236"/>
      <c r="PEV33" s="236"/>
      <c r="PEW33" s="235"/>
      <c r="PEX33" s="236"/>
      <c r="PEY33" s="236"/>
      <c r="PEZ33" s="235"/>
      <c r="PFA33" s="236"/>
      <c r="PFB33" s="236"/>
      <c r="PFC33" s="235"/>
      <c r="PFD33" s="236"/>
      <c r="PFE33" s="236"/>
      <c r="PFF33" s="235"/>
      <c r="PFG33" s="236"/>
      <c r="PFH33" s="236"/>
      <c r="PFI33" s="235"/>
      <c r="PFJ33" s="236"/>
      <c r="PFK33" s="236"/>
      <c r="PFL33" s="235"/>
      <c r="PFM33" s="236"/>
      <c r="PFN33" s="236"/>
      <c r="PFO33" s="235"/>
      <c r="PFP33" s="236"/>
      <c r="PFQ33" s="236"/>
      <c r="PFR33" s="235"/>
      <c r="PFS33" s="236"/>
      <c r="PFT33" s="236"/>
      <c r="PFU33" s="235"/>
      <c r="PFV33" s="236"/>
      <c r="PFW33" s="236"/>
      <c r="PFX33" s="235"/>
      <c r="PFY33" s="236"/>
      <c r="PFZ33" s="236"/>
      <c r="PGA33" s="235"/>
      <c r="PGB33" s="236"/>
      <c r="PGC33" s="236"/>
      <c r="PGD33" s="235"/>
      <c r="PGE33" s="236"/>
      <c r="PGF33" s="236"/>
      <c r="PGG33" s="235"/>
      <c r="PGH33" s="236"/>
      <c r="PGI33" s="236"/>
      <c r="PGJ33" s="235"/>
      <c r="PGK33" s="236"/>
      <c r="PGL33" s="236"/>
      <c r="PGM33" s="235"/>
      <c r="PGN33" s="236"/>
      <c r="PGO33" s="236"/>
      <c r="PGP33" s="235"/>
      <c r="PGQ33" s="236"/>
      <c r="PGR33" s="236"/>
      <c r="PGS33" s="235"/>
      <c r="PGT33" s="236"/>
      <c r="PGU33" s="236"/>
      <c r="PGV33" s="235"/>
      <c r="PGW33" s="236"/>
      <c r="PGX33" s="236"/>
      <c r="PGY33" s="235"/>
      <c r="PGZ33" s="236"/>
      <c r="PHA33" s="236"/>
      <c r="PHB33" s="235"/>
      <c r="PHC33" s="236"/>
      <c r="PHD33" s="236"/>
      <c r="PHE33" s="235"/>
      <c r="PHF33" s="236"/>
      <c r="PHG33" s="236"/>
      <c r="PHH33" s="235"/>
      <c r="PHI33" s="236"/>
      <c r="PHJ33" s="236"/>
      <c r="PHK33" s="235"/>
      <c r="PHL33" s="236"/>
      <c r="PHM33" s="236"/>
      <c r="PHN33" s="235"/>
      <c r="PHO33" s="236"/>
      <c r="PHP33" s="236"/>
      <c r="PHQ33" s="235"/>
      <c r="PHR33" s="236"/>
      <c r="PHS33" s="236"/>
      <c r="PHT33" s="235"/>
      <c r="PHU33" s="236"/>
      <c r="PHV33" s="236"/>
      <c r="PHW33" s="235"/>
      <c r="PHX33" s="236"/>
      <c r="PHY33" s="236"/>
      <c r="PHZ33" s="235"/>
      <c r="PIA33" s="236"/>
      <c r="PIB33" s="236"/>
      <c r="PIC33" s="235"/>
      <c r="PID33" s="236"/>
      <c r="PIE33" s="236"/>
      <c r="PIF33" s="235"/>
      <c r="PIG33" s="236"/>
      <c r="PIH33" s="236"/>
      <c r="PII33" s="235"/>
      <c r="PIJ33" s="236"/>
      <c r="PIK33" s="236"/>
      <c r="PIL33" s="235"/>
      <c r="PIM33" s="236"/>
      <c r="PIN33" s="236"/>
      <c r="PIO33" s="235"/>
      <c r="PIP33" s="236"/>
      <c r="PIQ33" s="236"/>
      <c r="PIR33" s="235"/>
      <c r="PIS33" s="236"/>
      <c r="PIT33" s="236"/>
      <c r="PIU33" s="235"/>
      <c r="PIV33" s="236"/>
      <c r="PIW33" s="236"/>
      <c r="PIX33" s="235"/>
      <c r="PIY33" s="236"/>
      <c r="PIZ33" s="236"/>
      <c r="PJA33" s="235"/>
      <c r="PJB33" s="236"/>
      <c r="PJC33" s="236"/>
      <c r="PJD33" s="235"/>
      <c r="PJE33" s="236"/>
      <c r="PJF33" s="236"/>
      <c r="PJG33" s="235"/>
      <c r="PJH33" s="236"/>
      <c r="PJI33" s="236"/>
      <c r="PJJ33" s="235"/>
      <c r="PJK33" s="236"/>
      <c r="PJL33" s="236"/>
      <c r="PJM33" s="235"/>
      <c r="PJN33" s="236"/>
      <c r="PJO33" s="236"/>
      <c r="PJP33" s="235"/>
      <c r="PJQ33" s="236"/>
      <c r="PJR33" s="236"/>
      <c r="PJS33" s="235"/>
      <c r="PJT33" s="236"/>
      <c r="PJU33" s="236"/>
      <c r="PJV33" s="235"/>
      <c r="PJW33" s="236"/>
      <c r="PJX33" s="236"/>
      <c r="PJY33" s="235"/>
      <c r="PJZ33" s="236"/>
      <c r="PKA33" s="236"/>
      <c r="PKB33" s="235"/>
      <c r="PKC33" s="236"/>
      <c r="PKD33" s="236"/>
      <c r="PKE33" s="235"/>
      <c r="PKF33" s="236"/>
      <c r="PKG33" s="236"/>
      <c r="PKH33" s="235"/>
      <c r="PKI33" s="236"/>
      <c r="PKJ33" s="236"/>
      <c r="PKK33" s="235"/>
      <c r="PKL33" s="236"/>
      <c r="PKM33" s="236"/>
      <c r="PKN33" s="235"/>
      <c r="PKO33" s="236"/>
      <c r="PKP33" s="236"/>
      <c r="PKQ33" s="235"/>
      <c r="PKR33" s="236"/>
      <c r="PKS33" s="236"/>
      <c r="PKT33" s="235"/>
      <c r="PKU33" s="236"/>
      <c r="PKV33" s="236"/>
      <c r="PKW33" s="235"/>
      <c r="PKX33" s="236"/>
      <c r="PKY33" s="236"/>
      <c r="PKZ33" s="235"/>
      <c r="PLA33" s="236"/>
      <c r="PLB33" s="236"/>
      <c r="PLC33" s="235"/>
      <c r="PLD33" s="236"/>
      <c r="PLE33" s="236"/>
      <c r="PLF33" s="235"/>
      <c r="PLG33" s="236"/>
      <c r="PLH33" s="236"/>
      <c r="PLI33" s="235"/>
      <c r="PLJ33" s="236"/>
      <c r="PLK33" s="236"/>
      <c r="PLL33" s="235"/>
      <c r="PLM33" s="236"/>
      <c r="PLN33" s="236"/>
      <c r="PLO33" s="235"/>
      <c r="PLP33" s="236"/>
      <c r="PLQ33" s="236"/>
      <c r="PLR33" s="235"/>
      <c r="PLS33" s="236"/>
      <c r="PLT33" s="236"/>
      <c r="PLU33" s="235"/>
      <c r="PLV33" s="236"/>
      <c r="PLW33" s="236"/>
      <c r="PLX33" s="235"/>
      <c r="PLY33" s="236"/>
      <c r="PLZ33" s="236"/>
      <c r="PMA33" s="235"/>
      <c r="PMB33" s="236"/>
      <c r="PMC33" s="236"/>
      <c r="PMD33" s="235"/>
      <c r="PME33" s="236"/>
      <c r="PMF33" s="236"/>
      <c r="PMG33" s="235"/>
      <c r="PMH33" s="236"/>
      <c r="PMI33" s="236"/>
      <c r="PMJ33" s="235"/>
      <c r="PMK33" s="236"/>
      <c r="PML33" s="236"/>
      <c r="PMM33" s="235"/>
      <c r="PMN33" s="236"/>
      <c r="PMO33" s="236"/>
      <c r="PMP33" s="235"/>
      <c r="PMQ33" s="236"/>
      <c r="PMR33" s="236"/>
      <c r="PMS33" s="235"/>
      <c r="PMT33" s="236"/>
      <c r="PMU33" s="236"/>
      <c r="PMV33" s="235"/>
      <c r="PMW33" s="236"/>
      <c r="PMX33" s="236"/>
      <c r="PMY33" s="235"/>
      <c r="PMZ33" s="236"/>
      <c r="PNA33" s="236"/>
      <c r="PNB33" s="235"/>
      <c r="PNC33" s="236"/>
      <c r="PND33" s="236"/>
      <c r="PNE33" s="235"/>
      <c r="PNF33" s="236"/>
      <c r="PNG33" s="236"/>
      <c r="PNH33" s="235"/>
      <c r="PNI33" s="236"/>
      <c r="PNJ33" s="236"/>
      <c r="PNK33" s="235"/>
      <c r="PNL33" s="236"/>
      <c r="PNM33" s="236"/>
      <c r="PNN33" s="235"/>
      <c r="PNO33" s="236"/>
      <c r="PNP33" s="236"/>
      <c r="PNQ33" s="235"/>
      <c r="PNR33" s="236"/>
      <c r="PNS33" s="236"/>
      <c r="PNT33" s="235"/>
      <c r="PNU33" s="236"/>
      <c r="PNV33" s="236"/>
      <c r="PNW33" s="235"/>
      <c r="PNX33" s="236"/>
      <c r="PNY33" s="236"/>
      <c r="PNZ33" s="235"/>
      <c r="POA33" s="236"/>
      <c r="POB33" s="236"/>
      <c r="POC33" s="235"/>
      <c r="POD33" s="236"/>
      <c r="POE33" s="236"/>
      <c r="POF33" s="235"/>
      <c r="POG33" s="236"/>
      <c r="POH33" s="236"/>
      <c r="POI33" s="235"/>
      <c r="POJ33" s="236"/>
      <c r="POK33" s="236"/>
      <c r="POL33" s="235"/>
      <c r="POM33" s="236"/>
      <c r="PON33" s="236"/>
      <c r="POO33" s="235"/>
      <c r="POP33" s="236"/>
      <c r="POQ33" s="236"/>
      <c r="POR33" s="235"/>
      <c r="POS33" s="236"/>
      <c r="POT33" s="236"/>
      <c r="POU33" s="235"/>
      <c r="POV33" s="236"/>
      <c r="POW33" s="236"/>
      <c r="POX33" s="235"/>
      <c r="POY33" s="236"/>
      <c r="POZ33" s="236"/>
      <c r="PPA33" s="235"/>
      <c r="PPB33" s="236"/>
      <c r="PPC33" s="236"/>
      <c r="PPD33" s="235"/>
      <c r="PPE33" s="236"/>
      <c r="PPF33" s="236"/>
      <c r="PPG33" s="235"/>
      <c r="PPH33" s="236"/>
      <c r="PPI33" s="236"/>
      <c r="PPJ33" s="235"/>
      <c r="PPK33" s="236"/>
      <c r="PPL33" s="236"/>
      <c r="PPM33" s="235"/>
      <c r="PPN33" s="236"/>
      <c r="PPO33" s="236"/>
      <c r="PPP33" s="235"/>
      <c r="PPQ33" s="236"/>
      <c r="PPR33" s="236"/>
      <c r="PPS33" s="235"/>
      <c r="PPT33" s="236"/>
      <c r="PPU33" s="236"/>
      <c r="PPV33" s="235"/>
      <c r="PPW33" s="236"/>
      <c r="PPX33" s="236"/>
      <c r="PPY33" s="235"/>
      <c r="PPZ33" s="236"/>
      <c r="PQA33" s="236"/>
      <c r="PQB33" s="235"/>
      <c r="PQC33" s="236"/>
      <c r="PQD33" s="236"/>
      <c r="PQE33" s="235"/>
      <c r="PQF33" s="236"/>
      <c r="PQG33" s="236"/>
      <c r="PQH33" s="235"/>
      <c r="PQI33" s="236"/>
      <c r="PQJ33" s="236"/>
      <c r="PQK33" s="235"/>
      <c r="PQL33" s="236"/>
      <c r="PQM33" s="236"/>
      <c r="PQN33" s="235"/>
      <c r="PQO33" s="236"/>
      <c r="PQP33" s="236"/>
      <c r="PQQ33" s="235"/>
      <c r="PQR33" s="236"/>
      <c r="PQS33" s="236"/>
      <c r="PQT33" s="235"/>
      <c r="PQU33" s="236"/>
      <c r="PQV33" s="236"/>
      <c r="PQW33" s="235"/>
      <c r="PQX33" s="236"/>
      <c r="PQY33" s="236"/>
      <c r="PQZ33" s="235"/>
      <c r="PRA33" s="236"/>
      <c r="PRB33" s="236"/>
      <c r="PRC33" s="235"/>
      <c r="PRD33" s="236"/>
      <c r="PRE33" s="236"/>
      <c r="PRF33" s="235"/>
      <c r="PRG33" s="236"/>
      <c r="PRH33" s="236"/>
      <c r="PRI33" s="235"/>
      <c r="PRJ33" s="236"/>
      <c r="PRK33" s="236"/>
      <c r="PRL33" s="235"/>
      <c r="PRM33" s="236"/>
      <c r="PRN33" s="236"/>
      <c r="PRO33" s="235"/>
      <c r="PRP33" s="236"/>
      <c r="PRQ33" s="236"/>
      <c r="PRR33" s="235"/>
      <c r="PRS33" s="236"/>
      <c r="PRT33" s="236"/>
      <c r="PRU33" s="235"/>
      <c r="PRV33" s="236"/>
      <c r="PRW33" s="236"/>
      <c r="PRX33" s="235"/>
      <c r="PRY33" s="236"/>
      <c r="PRZ33" s="236"/>
      <c r="PSA33" s="235"/>
      <c r="PSB33" s="236"/>
      <c r="PSC33" s="236"/>
      <c r="PSD33" s="235"/>
      <c r="PSE33" s="236"/>
      <c r="PSF33" s="236"/>
      <c r="PSG33" s="235"/>
      <c r="PSH33" s="236"/>
      <c r="PSI33" s="236"/>
      <c r="PSJ33" s="235"/>
      <c r="PSK33" s="236"/>
      <c r="PSL33" s="236"/>
      <c r="PSM33" s="235"/>
      <c r="PSN33" s="236"/>
      <c r="PSO33" s="236"/>
      <c r="PSP33" s="235"/>
      <c r="PSQ33" s="236"/>
      <c r="PSR33" s="236"/>
      <c r="PSS33" s="235"/>
      <c r="PST33" s="236"/>
      <c r="PSU33" s="236"/>
      <c r="PSV33" s="235"/>
      <c r="PSW33" s="236"/>
      <c r="PSX33" s="236"/>
      <c r="PSY33" s="235"/>
      <c r="PSZ33" s="236"/>
      <c r="PTA33" s="236"/>
      <c r="PTB33" s="235"/>
      <c r="PTC33" s="236"/>
      <c r="PTD33" s="236"/>
      <c r="PTE33" s="235"/>
      <c r="PTF33" s="236"/>
      <c r="PTG33" s="236"/>
      <c r="PTH33" s="235"/>
      <c r="PTI33" s="236"/>
      <c r="PTJ33" s="236"/>
      <c r="PTK33" s="235"/>
      <c r="PTL33" s="236"/>
      <c r="PTM33" s="236"/>
      <c r="PTN33" s="235"/>
      <c r="PTO33" s="236"/>
      <c r="PTP33" s="236"/>
      <c r="PTQ33" s="235"/>
      <c r="PTR33" s="236"/>
      <c r="PTS33" s="236"/>
      <c r="PTT33" s="235"/>
      <c r="PTU33" s="236"/>
      <c r="PTV33" s="236"/>
      <c r="PTW33" s="235"/>
      <c r="PTX33" s="236"/>
      <c r="PTY33" s="236"/>
      <c r="PTZ33" s="235"/>
      <c r="PUA33" s="236"/>
      <c r="PUB33" s="236"/>
      <c r="PUC33" s="235"/>
      <c r="PUD33" s="236"/>
      <c r="PUE33" s="236"/>
      <c r="PUF33" s="235"/>
      <c r="PUG33" s="236"/>
      <c r="PUH33" s="236"/>
      <c r="PUI33" s="235"/>
      <c r="PUJ33" s="236"/>
      <c r="PUK33" s="236"/>
      <c r="PUL33" s="235"/>
      <c r="PUM33" s="236"/>
      <c r="PUN33" s="236"/>
      <c r="PUO33" s="235"/>
      <c r="PUP33" s="236"/>
      <c r="PUQ33" s="236"/>
      <c r="PUR33" s="235"/>
      <c r="PUS33" s="236"/>
      <c r="PUT33" s="236"/>
      <c r="PUU33" s="235"/>
      <c r="PUV33" s="236"/>
      <c r="PUW33" s="236"/>
      <c r="PUX33" s="235"/>
      <c r="PUY33" s="236"/>
      <c r="PUZ33" s="236"/>
      <c r="PVA33" s="235"/>
      <c r="PVB33" s="236"/>
      <c r="PVC33" s="236"/>
      <c r="PVD33" s="235"/>
      <c r="PVE33" s="236"/>
      <c r="PVF33" s="236"/>
      <c r="PVG33" s="235"/>
      <c r="PVH33" s="236"/>
      <c r="PVI33" s="236"/>
      <c r="PVJ33" s="235"/>
      <c r="PVK33" s="236"/>
      <c r="PVL33" s="236"/>
      <c r="PVM33" s="235"/>
      <c r="PVN33" s="236"/>
      <c r="PVO33" s="236"/>
      <c r="PVP33" s="235"/>
      <c r="PVQ33" s="236"/>
      <c r="PVR33" s="236"/>
      <c r="PVS33" s="235"/>
      <c r="PVT33" s="236"/>
      <c r="PVU33" s="236"/>
      <c r="PVV33" s="235"/>
      <c r="PVW33" s="236"/>
      <c r="PVX33" s="236"/>
      <c r="PVY33" s="235"/>
      <c r="PVZ33" s="236"/>
      <c r="PWA33" s="236"/>
      <c r="PWB33" s="235"/>
      <c r="PWC33" s="236"/>
      <c r="PWD33" s="236"/>
      <c r="PWE33" s="235"/>
      <c r="PWF33" s="236"/>
      <c r="PWG33" s="236"/>
      <c r="PWH33" s="235"/>
      <c r="PWI33" s="236"/>
      <c r="PWJ33" s="236"/>
      <c r="PWK33" s="235"/>
      <c r="PWL33" s="236"/>
      <c r="PWM33" s="236"/>
      <c r="PWN33" s="235"/>
      <c r="PWO33" s="236"/>
      <c r="PWP33" s="236"/>
      <c r="PWQ33" s="235"/>
      <c r="PWR33" s="236"/>
      <c r="PWS33" s="236"/>
      <c r="PWT33" s="235"/>
      <c r="PWU33" s="236"/>
      <c r="PWV33" s="236"/>
      <c r="PWW33" s="235"/>
      <c r="PWX33" s="236"/>
      <c r="PWY33" s="236"/>
      <c r="PWZ33" s="235"/>
      <c r="PXA33" s="236"/>
      <c r="PXB33" s="236"/>
      <c r="PXC33" s="235"/>
      <c r="PXD33" s="236"/>
      <c r="PXE33" s="236"/>
      <c r="PXF33" s="235"/>
      <c r="PXG33" s="236"/>
      <c r="PXH33" s="236"/>
      <c r="PXI33" s="235"/>
      <c r="PXJ33" s="236"/>
      <c r="PXK33" s="236"/>
      <c r="PXL33" s="235"/>
      <c r="PXM33" s="236"/>
      <c r="PXN33" s="236"/>
      <c r="PXO33" s="235"/>
      <c r="PXP33" s="236"/>
      <c r="PXQ33" s="236"/>
      <c r="PXR33" s="235"/>
      <c r="PXS33" s="236"/>
      <c r="PXT33" s="236"/>
      <c r="PXU33" s="235"/>
      <c r="PXV33" s="236"/>
      <c r="PXW33" s="236"/>
      <c r="PXX33" s="235"/>
      <c r="PXY33" s="236"/>
      <c r="PXZ33" s="236"/>
      <c r="PYA33" s="235"/>
      <c r="PYB33" s="236"/>
      <c r="PYC33" s="236"/>
      <c r="PYD33" s="235"/>
      <c r="PYE33" s="236"/>
      <c r="PYF33" s="236"/>
      <c r="PYG33" s="235"/>
      <c r="PYH33" s="236"/>
      <c r="PYI33" s="236"/>
      <c r="PYJ33" s="235"/>
      <c r="PYK33" s="236"/>
      <c r="PYL33" s="236"/>
      <c r="PYM33" s="235"/>
      <c r="PYN33" s="236"/>
      <c r="PYO33" s="236"/>
      <c r="PYP33" s="235"/>
      <c r="PYQ33" s="236"/>
      <c r="PYR33" s="236"/>
      <c r="PYS33" s="235"/>
      <c r="PYT33" s="236"/>
      <c r="PYU33" s="236"/>
      <c r="PYV33" s="235"/>
      <c r="PYW33" s="236"/>
      <c r="PYX33" s="236"/>
      <c r="PYY33" s="235"/>
      <c r="PYZ33" s="236"/>
      <c r="PZA33" s="236"/>
      <c r="PZB33" s="235"/>
      <c r="PZC33" s="236"/>
      <c r="PZD33" s="236"/>
      <c r="PZE33" s="235"/>
      <c r="PZF33" s="236"/>
      <c r="PZG33" s="236"/>
      <c r="PZH33" s="235"/>
      <c r="PZI33" s="236"/>
      <c r="PZJ33" s="236"/>
      <c r="PZK33" s="235"/>
      <c r="PZL33" s="236"/>
      <c r="PZM33" s="236"/>
      <c r="PZN33" s="235"/>
      <c r="PZO33" s="236"/>
      <c r="PZP33" s="236"/>
      <c r="PZQ33" s="235"/>
      <c r="PZR33" s="236"/>
      <c r="PZS33" s="236"/>
      <c r="PZT33" s="235"/>
      <c r="PZU33" s="236"/>
      <c r="PZV33" s="236"/>
      <c r="PZW33" s="235"/>
      <c r="PZX33" s="236"/>
      <c r="PZY33" s="236"/>
      <c r="PZZ33" s="235"/>
      <c r="QAA33" s="236"/>
      <c r="QAB33" s="236"/>
      <c r="QAC33" s="235"/>
      <c r="QAD33" s="236"/>
      <c r="QAE33" s="236"/>
      <c r="QAF33" s="235"/>
      <c r="QAG33" s="236"/>
      <c r="QAH33" s="236"/>
      <c r="QAI33" s="235"/>
      <c r="QAJ33" s="236"/>
      <c r="QAK33" s="236"/>
      <c r="QAL33" s="235"/>
      <c r="QAM33" s="236"/>
      <c r="QAN33" s="236"/>
      <c r="QAO33" s="235"/>
      <c r="QAP33" s="236"/>
      <c r="QAQ33" s="236"/>
      <c r="QAR33" s="235"/>
      <c r="QAS33" s="236"/>
      <c r="QAT33" s="236"/>
      <c r="QAU33" s="235"/>
      <c r="QAV33" s="236"/>
      <c r="QAW33" s="236"/>
      <c r="QAX33" s="235"/>
      <c r="QAY33" s="236"/>
      <c r="QAZ33" s="236"/>
      <c r="QBA33" s="235"/>
      <c r="QBB33" s="236"/>
      <c r="QBC33" s="236"/>
      <c r="QBD33" s="235"/>
      <c r="QBE33" s="236"/>
      <c r="QBF33" s="236"/>
      <c r="QBG33" s="235"/>
      <c r="QBH33" s="236"/>
      <c r="QBI33" s="236"/>
      <c r="QBJ33" s="235"/>
      <c r="QBK33" s="236"/>
      <c r="QBL33" s="236"/>
      <c r="QBM33" s="235"/>
      <c r="QBN33" s="236"/>
      <c r="QBO33" s="236"/>
      <c r="QBP33" s="235"/>
      <c r="QBQ33" s="236"/>
      <c r="QBR33" s="236"/>
      <c r="QBS33" s="235"/>
      <c r="QBT33" s="236"/>
      <c r="QBU33" s="236"/>
      <c r="QBV33" s="235"/>
      <c r="QBW33" s="236"/>
      <c r="QBX33" s="236"/>
      <c r="QBY33" s="235"/>
      <c r="QBZ33" s="236"/>
      <c r="QCA33" s="236"/>
      <c r="QCB33" s="235"/>
      <c r="QCC33" s="236"/>
      <c r="QCD33" s="236"/>
      <c r="QCE33" s="235"/>
      <c r="QCF33" s="236"/>
      <c r="QCG33" s="236"/>
      <c r="QCH33" s="235"/>
      <c r="QCI33" s="236"/>
      <c r="QCJ33" s="236"/>
      <c r="QCK33" s="235"/>
      <c r="QCL33" s="236"/>
      <c r="QCM33" s="236"/>
      <c r="QCN33" s="235"/>
      <c r="QCO33" s="236"/>
      <c r="QCP33" s="236"/>
      <c r="QCQ33" s="235"/>
      <c r="QCR33" s="236"/>
      <c r="QCS33" s="236"/>
      <c r="QCT33" s="235"/>
      <c r="QCU33" s="236"/>
      <c r="QCV33" s="236"/>
      <c r="QCW33" s="235"/>
      <c r="QCX33" s="236"/>
      <c r="QCY33" s="236"/>
      <c r="QCZ33" s="235"/>
      <c r="QDA33" s="236"/>
      <c r="QDB33" s="236"/>
      <c r="QDC33" s="235"/>
      <c r="QDD33" s="236"/>
      <c r="QDE33" s="236"/>
      <c r="QDF33" s="235"/>
      <c r="QDG33" s="236"/>
      <c r="QDH33" s="236"/>
      <c r="QDI33" s="235"/>
      <c r="QDJ33" s="236"/>
      <c r="QDK33" s="236"/>
      <c r="QDL33" s="235"/>
      <c r="QDM33" s="236"/>
      <c r="QDN33" s="236"/>
      <c r="QDO33" s="235"/>
      <c r="QDP33" s="236"/>
      <c r="QDQ33" s="236"/>
      <c r="QDR33" s="235"/>
      <c r="QDS33" s="236"/>
      <c r="QDT33" s="236"/>
      <c r="QDU33" s="235"/>
      <c r="QDV33" s="236"/>
      <c r="QDW33" s="236"/>
      <c r="QDX33" s="235"/>
      <c r="QDY33" s="236"/>
      <c r="QDZ33" s="236"/>
      <c r="QEA33" s="235"/>
      <c r="QEB33" s="236"/>
      <c r="QEC33" s="236"/>
      <c r="QED33" s="235"/>
      <c r="QEE33" s="236"/>
      <c r="QEF33" s="236"/>
      <c r="QEG33" s="235"/>
      <c r="QEH33" s="236"/>
      <c r="QEI33" s="236"/>
      <c r="QEJ33" s="235"/>
      <c r="QEK33" s="236"/>
      <c r="QEL33" s="236"/>
      <c r="QEM33" s="235"/>
      <c r="QEN33" s="236"/>
      <c r="QEO33" s="236"/>
      <c r="QEP33" s="235"/>
      <c r="QEQ33" s="236"/>
      <c r="QER33" s="236"/>
      <c r="QES33" s="235"/>
      <c r="QET33" s="236"/>
      <c r="QEU33" s="236"/>
      <c r="QEV33" s="235"/>
      <c r="QEW33" s="236"/>
      <c r="QEX33" s="236"/>
      <c r="QEY33" s="235"/>
      <c r="QEZ33" s="236"/>
      <c r="QFA33" s="236"/>
      <c r="QFB33" s="235"/>
      <c r="QFC33" s="236"/>
      <c r="QFD33" s="236"/>
      <c r="QFE33" s="235"/>
      <c r="QFF33" s="236"/>
      <c r="QFG33" s="236"/>
      <c r="QFH33" s="235"/>
      <c r="QFI33" s="236"/>
      <c r="QFJ33" s="236"/>
      <c r="QFK33" s="235"/>
      <c r="QFL33" s="236"/>
      <c r="QFM33" s="236"/>
      <c r="QFN33" s="235"/>
      <c r="QFO33" s="236"/>
      <c r="QFP33" s="236"/>
      <c r="QFQ33" s="235"/>
      <c r="QFR33" s="236"/>
      <c r="QFS33" s="236"/>
      <c r="QFT33" s="235"/>
      <c r="QFU33" s="236"/>
      <c r="QFV33" s="236"/>
      <c r="QFW33" s="235"/>
      <c r="QFX33" s="236"/>
      <c r="QFY33" s="236"/>
      <c r="QFZ33" s="235"/>
      <c r="QGA33" s="236"/>
      <c r="QGB33" s="236"/>
      <c r="QGC33" s="235"/>
      <c r="QGD33" s="236"/>
      <c r="QGE33" s="236"/>
      <c r="QGF33" s="235"/>
      <c r="QGG33" s="236"/>
      <c r="QGH33" s="236"/>
      <c r="QGI33" s="235"/>
      <c r="QGJ33" s="236"/>
      <c r="QGK33" s="236"/>
      <c r="QGL33" s="235"/>
      <c r="QGM33" s="236"/>
      <c r="QGN33" s="236"/>
      <c r="QGO33" s="235"/>
      <c r="QGP33" s="236"/>
      <c r="QGQ33" s="236"/>
      <c r="QGR33" s="235"/>
      <c r="QGS33" s="236"/>
      <c r="QGT33" s="236"/>
      <c r="QGU33" s="235"/>
      <c r="QGV33" s="236"/>
      <c r="QGW33" s="236"/>
      <c r="QGX33" s="235"/>
      <c r="QGY33" s="236"/>
      <c r="QGZ33" s="236"/>
      <c r="QHA33" s="235"/>
      <c r="QHB33" s="236"/>
      <c r="QHC33" s="236"/>
      <c r="QHD33" s="235"/>
      <c r="QHE33" s="236"/>
      <c r="QHF33" s="236"/>
      <c r="QHG33" s="235"/>
      <c r="QHH33" s="236"/>
      <c r="QHI33" s="236"/>
      <c r="QHJ33" s="235"/>
      <c r="QHK33" s="236"/>
      <c r="QHL33" s="236"/>
      <c r="QHM33" s="235"/>
      <c r="QHN33" s="236"/>
      <c r="QHO33" s="236"/>
      <c r="QHP33" s="235"/>
      <c r="QHQ33" s="236"/>
      <c r="QHR33" s="236"/>
      <c r="QHS33" s="235"/>
      <c r="QHT33" s="236"/>
      <c r="QHU33" s="236"/>
      <c r="QHV33" s="235"/>
      <c r="QHW33" s="236"/>
      <c r="QHX33" s="236"/>
      <c r="QHY33" s="235"/>
      <c r="QHZ33" s="236"/>
      <c r="QIA33" s="236"/>
      <c r="QIB33" s="235"/>
      <c r="QIC33" s="236"/>
      <c r="QID33" s="236"/>
      <c r="QIE33" s="235"/>
      <c r="QIF33" s="236"/>
      <c r="QIG33" s="236"/>
      <c r="QIH33" s="235"/>
      <c r="QII33" s="236"/>
      <c r="QIJ33" s="236"/>
      <c r="QIK33" s="235"/>
      <c r="QIL33" s="236"/>
      <c r="QIM33" s="236"/>
      <c r="QIN33" s="235"/>
      <c r="QIO33" s="236"/>
      <c r="QIP33" s="236"/>
      <c r="QIQ33" s="235"/>
      <c r="QIR33" s="236"/>
      <c r="QIS33" s="236"/>
      <c r="QIT33" s="235"/>
      <c r="QIU33" s="236"/>
      <c r="QIV33" s="236"/>
      <c r="QIW33" s="235"/>
      <c r="QIX33" s="236"/>
      <c r="QIY33" s="236"/>
      <c r="QIZ33" s="235"/>
      <c r="QJA33" s="236"/>
      <c r="QJB33" s="236"/>
      <c r="QJC33" s="235"/>
      <c r="QJD33" s="236"/>
      <c r="QJE33" s="236"/>
      <c r="QJF33" s="235"/>
      <c r="QJG33" s="236"/>
      <c r="QJH33" s="236"/>
      <c r="QJI33" s="235"/>
      <c r="QJJ33" s="236"/>
      <c r="QJK33" s="236"/>
      <c r="QJL33" s="235"/>
      <c r="QJM33" s="236"/>
      <c r="QJN33" s="236"/>
      <c r="QJO33" s="235"/>
      <c r="QJP33" s="236"/>
      <c r="QJQ33" s="236"/>
      <c r="QJR33" s="235"/>
      <c r="QJS33" s="236"/>
      <c r="QJT33" s="236"/>
      <c r="QJU33" s="235"/>
      <c r="QJV33" s="236"/>
      <c r="QJW33" s="236"/>
      <c r="QJX33" s="235"/>
      <c r="QJY33" s="236"/>
      <c r="QJZ33" s="236"/>
      <c r="QKA33" s="235"/>
      <c r="QKB33" s="236"/>
      <c r="QKC33" s="236"/>
      <c r="QKD33" s="235"/>
      <c r="QKE33" s="236"/>
      <c r="QKF33" s="236"/>
      <c r="QKG33" s="235"/>
      <c r="QKH33" s="236"/>
      <c r="QKI33" s="236"/>
      <c r="QKJ33" s="235"/>
      <c r="QKK33" s="236"/>
      <c r="QKL33" s="236"/>
      <c r="QKM33" s="235"/>
      <c r="QKN33" s="236"/>
      <c r="QKO33" s="236"/>
      <c r="QKP33" s="235"/>
      <c r="QKQ33" s="236"/>
      <c r="QKR33" s="236"/>
      <c r="QKS33" s="235"/>
      <c r="QKT33" s="236"/>
      <c r="QKU33" s="236"/>
      <c r="QKV33" s="235"/>
      <c r="QKW33" s="236"/>
      <c r="QKX33" s="236"/>
      <c r="QKY33" s="235"/>
      <c r="QKZ33" s="236"/>
      <c r="QLA33" s="236"/>
      <c r="QLB33" s="235"/>
      <c r="QLC33" s="236"/>
      <c r="QLD33" s="236"/>
      <c r="QLE33" s="235"/>
      <c r="QLF33" s="236"/>
      <c r="QLG33" s="236"/>
      <c r="QLH33" s="235"/>
      <c r="QLI33" s="236"/>
      <c r="QLJ33" s="236"/>
      <c r="QLK33" s="235"/>
      <c r="QLL33" s="236"/>
      <c r="QLM33" s="236"/>
      <c r="QLN33" s="235"/>
      <c r="QLO33" s="236"/>
      <c r="QLP33" s="236"/>
      <c r="QLQ33" s="235"/>
      <c r="QLR33" s="236"/>
      <c r="QLS33" s="236"/>
      <c r="QLT33" s="235"/>
      <c r="QLU33" s="236"/>
      <c r="QLV33" s="236"/>
      <c r="QLW33" s="235"/>
      <c r="QLX33" s="236"/>
      <c r="QLY33" s="236"/>
      <c r="QLZ33" s="235"/>
      <c r="QMA33" s="236"/>
      <c r="QMB33" s="236"/>
      <c r="QMC33" s="235"/>
      <c r="QMD33" s="236"/>
      <c r="QME33" s="236"/>
      <c r="QMF33" s="235"/>
      <c r="QMG33" s="236"/>
      <c r="QMH33" s="236"/>
      <c r="QMI33" s="235"/>
      <c r="QMJ33" s="236"/>
      <c r="QMK33" s="236"/>
      <c r="QML33" s="235"/>
      <c r="QMM33" s="236"/>
      <c r="QMN33" s="236"/>
      <c r="QMO33" s="235"/>
      <c r="QMP33" s="236"/>
      <c r="QMQ33" s="236"/>
      <c r="QMR33" s="235"/>
      <c r="QMS33" s="236"/>
      <c r="QMT33" s="236"/>
      <c r="QMU33" s="235"/>
      <c r="QMV33" s="236"/>
      <c r="QMW33" s="236"/>
      <c r="QMX33" s="235"/>
      <c r="QMY33" s="236"/>
      <c r="QMZ33" s="236"/>
      <c r="QNA33" s="235"/>
      <c r="QNB33" s="236"/>
      <c r="QNC33" s="236"/>
      <c r="QND33" s="235"/>
      <c r="QNE33" s="236"/>
      <c r="QNF33" s="236"/>
      <c r="QNG33" s="235"/>
      <c r="QNH33" s="236"/>
      <c r="QNI33" s="236"/>
      <c r="QNJ33" s="235"/>
      <c r="QNK33" s="236"/>
      <c r="QNL33" s="236"/>
      <c r="QNM33" s="235"/>
      <c r="QNN33" s="236"/>
      <c r="QNO33" s="236"/>
      <c r="QNP33" s="235"/>
      <c r="QNQ33" s="236"/>
      <c r="QNR33" s="236"/>
      <c r="QNS33" s="235"/>
      <c r="QNT33" s="236"/>
      <c r="QNU33" s="236"/>
      <c r="QNV33" s="235"/>
      <c r="QNW33" s="236"/>
      <c r="QNX33" s="236"/>
      <c r="QNY33" s="235"/>
      <c r="QNZ33" s="236"/>
      <c r="QOA33" s="236"/>
      <c r="QOB33" s="235"/>
      <c r="QOC33" s="236"/>
      <c r="QOD33" s="236"/>
      <c r="QOE33" s="235"/>
      <c r="QOF33" s="236"/>
      <c r="QOG33" s="236"/>
      <c r="QOH33" s="235"/>
      <c r="QOI33" s="236"/>
      <c r="QOJ33" s="236"/>
      <c r="QOK33" s="235"/>
      <c r="QOL33" s="236"/>
      <c r="QOM33" s="236"/>
      <c r="QON33" s="235"/>
      <c r="QOO33" s="236"/>
      <c r="QOP33" s="236"/>
      <c r="QOQ33" s="235"/>
      <c r="QOR33" s="236"/>
      <c r="QOS33" s="236"/>
      <c r="QOT33" s="235"/>
      <c r="QOU33" s="236"/>
      <c r="QOV33" s="236"/>
      <c r="QOW33" s="235"/>
      <c r="QOX33" s="236"/>
      <c r="QOY33" s="236"/>
      <c r="QOZ33" s="235"/>
      <c r="QPA33" s="236"/>
      <c r="QPB33" s="236"/>
      <c r="QPC33" s="235"/>
      <c r="QPD33" s="236"/>
      <c r="QPE33" s="236"/>
      <c r="QPF33" s="235"/>
      <c r="QPG33" s="236"/>
      <c r="QPH33" s="236"/>
      <c r="QPI33" s="235"/>
      <c r="QPJ33" s="236"/>
      <c r="QPK33" s="236"/>
      <c r="QPL33" s="235"/>
      <c r="QPM33" s="236"/>
      <c r="QPN33" s="236"/>
      <c r="QPO33" s="235"/>
      <c r="QPP33" s="236"/>
      <c r="QPQ33" s="236"/>
      <c r="QPR33" s="235"/>
      <c r="QPS33" s="236"/>
      <c r="QPT33" s="236"/>
      <c r="QPU33" s="235"/>
      <c r="QPV33" s="236"/>
      <c r="QPW33" s="236"/>
      <c r="QPX33" s="235"/>
      <c r="QPY33" s="236"/>
      <c r="QPZ33" s="236"/>
      <c r="QQA33" s="235"/>
      <c r="QQB33" s="236"/>
      <c r="QQC33" s="236"/>
      <c r="QQD33" s="235"/>
      <c r="QQE33" s="236"/>
      <c r="QQF33" s="236"/>
      <c r="QQG33" s="235"/>
      <c r="QQH33" s="236"/>
      <c r="QQI33" s="236"/>
      <c r="QQJ33" s="235"/>
      <c r="QQK33" s="236"/>
      <c r="QQL33" s="236"/>
      <c r="QQM33" s="235"/>
      <c r="QQN33" s="236"/>
      <c r="QQO33" s="236"/>
      <c r="QQP33" s="235"/>
      <c r="QQQ33" s="236"/>
      <c r="QQR33" s="236"/>
      <c r="QQS33" s="235"/>
      <c r="QQT33" s="236"/>
      <c r="QQU33" s="236"/>
      <c r="QQV33" s="235"/>
      <c r="QQW33" s="236"/>
      <c r="QQX33" s="236"/>
      <c r="QQY33" s="235"/>
      <c r="QQZ33" s="236"/>
      <c r="QRA33" s="236"/>
      <c r="QRB33" s="235"/>
      <c r="QRC33" s="236"/>
      <c r="QRD33" s="236"/>
      <c r="QRE33" s="235"/>
      <c r="QRF33" s="236"/>
      <c r="QRG33" s="236"/>
      <c r="QRH33" s="235"/>
      <c r="QRI33" s="236"/>
      <c r="QRJ33" s="236"/>
      <c r="QRK33" s="235"/>
      <c r="QRL33" s="236"/>
      <c r="QRM33" s="236"/>
      <c r="QRN33" s="235"/>
      <c r="QRO33" s="236"/>
      <c r="QRP33" s="236"/>
      <c r="QRQ33" s="235"/>
      <c r="QRR33" s="236"/>
      <c r="QRS33" s="236"/>
      <c r="QRT33" s="235"/>
      <c r="QRU33" s="236"/>
      <c r="QRV33" s="236"/>
      <c r="QRW33" s="235"/>
      <c r="QRX33" s="236"/>
      <c r="QRY33" s="236"/>
      <c r="QRZ33" s="235"/>
      <c r="QSA33" s="236"/>
      <c r="QSB33" s="236"/>
      <c r="QSC33" s="235"/>
      <c r="QSD33" s="236"/>
      <c r="QSE33" s="236"/>
      <c r="QSF33" s="235"/>
      <c r="QSG33" s="236"/>
      <c r="QSH33" s="236"/>
      <c r="QSI33" s="235"/>
      <c r="QSJ33" s="236"/>
      <c r="QSK33" s="236"/>
      <c r="QSL33" s="235"/>
      <c r="QSM33" s="236"/>
      <c r="QSN33" s="236"/>
      <c r="QSO33" s="235"/>
      <c r="QSP33" s="236"/>
      <c r="QSQ33" s="236"/>
      <c r="QSR33" s="235"/>
      <c r="QSS33" s="236"/>
      <c r="QST33" s="236"/>
      <c r="QSU33" s="235"/>
      <c r="QSV33" s="236"/>
      <c r="QSW33" s="236"/>
      <c r="QSX33" s="235"/>
      <c r="QSY33" s="236"/>
      <c r="QSZ33" s="236"/>
      <c r="QTA33" s="235"/>
      <c r="QTB33" s="236"/>
      <c r="QTC33" s="236"/>
      <c r="QTD33" s="235"/>
      <c r="QTE33" s="236"/>
      <c r="QTF33" s="236"/>
      <c r="QTG33" s="235"/>
      <c r="QTH33" s="236"/>
      <c r="QTI33" s="236"/>
      <c r="QTJ33" s="235"/>
      <c r="QTK33" s="236"/>
      <c r="QTL33" s="236"/>
      <c r="QTM33" s="235"/>
      <c r="QTN33" s="236"/>
      <c r="QTO33" s="236"/>
      <c r="QTP33" s="235"/>
      <c r="QTQ33" s="236"/>
      <c r="QTR33" s="236"/>
      <c r="QTS33" s="235"/>
      <c r="QTT33" s="236"/>
      <c r="QTU33" s="236"/>
      <c r="QTV33" s="235"/>
      <c r="QTW33" s="236"/>
      <c r="QTX33" s="236"/>
      <c r="QTY33" s="235"/>
      <c r="QTZ33" s="236"/>
      <c r="QUA33" s="236"/>
      <c r="QUB33" s="235"/>
      <c r="QUC33" s="236"/>
      <c r="QUD33" s="236"/>
      <c r="QUE33" s="235"/>
      <c r="QUF33" s="236"/>
      <c r="QUG33" s="236"/>
      <c r="QUH33" s="235"/>
      <c r="QUI33" s="236"/>
      <c r="QUJ33" s="236"/>
      <c r="QUK33" s="235"/>
      <c r="QUL33" s="236"/>
      <c r="QUM33" s="236"/>
      <c r="QUN33" s="235"/>
      <c r="QUO33" s="236"/>
      <c r="QUP33" s="236"/>
      <c r="QUQ33" s="235"/>
      <c r="QUR33" s="236"/>
      <c r="QUS33" s="236"/>
      <c r="QUT33" s="235"/>
      <c r="QUU33" s="236"/>
      <c r="QUV33" s="236"/>
      <c r="QUW33" s="235"/>
      <c r="QUX33" s="236"/>
      <c r="QUY33" s="236"/>
      <c r="QUZ33" s="235"/>
      <c r="QVA33" s="236"/>
      <c r="QVB33" s="236"/>
      <c r="QVC33" s="235"/>
      <c r="QVD33" s="236"/>
      <c r="QVE33" s="236"/>
      <c r="QVF33" s="235"/>
      <c r="QVG33" s="236"/>
      <c r="QVH33" s="236"/>
      <c r="QVI33" s="235"/>
      <c r="QVJ33" s="236"/>
      <c r="QVK33" s="236"/>
      <c r="QVL33" s="235"/>
      <c r="QVM33" s="236"/>
      <c r="QVN33" s="236"/>
      <c r="QVO33" s="235"/>
      <c r="QVP33" s="236"/>
      <c r="QVQ33" s="236"/>
      <c r="QVR33" s="235"/>
      <c r="QVS33" s="236"/>
      <c r="QVT33" s="236"/>
      <c r="QVU33" s="235"/>
      <c r="QVV33" s="236"/>
      <c r="QVW33" s="236"/>
      <c r="QVX33" s="235"/>
      <c r="QVY33" s="236"/>
      <c r="QVZ33" s="236"/>
      <c r="QWA33" s="235"/>
      <c r="QWB33" s="236"/>
      <c r="QWC33" s="236"/>
      <c r="QWD33" s="235"/>
      <c r="QWE33" s="236"/>
      <c r="QWF33" s="236"/>
      <c r="QWG33" s="235"/>
      <c r="QWH33" s="236"/>
      <c r="QWI33" s="236"/>
      <c r="QWJ33" s="235"/>
      <c r="QWK33" s="236"/>
      <c r="QWL33" s="236"/>
      <c r="QWM33" s="235"/>
      <c r="QWN33" s="236"/>
      <c r="QWO33" s="236"/>
      <c r="QWP33" s="235"/>
      <c r="QWQ33" s="236"/>
      <c r="QWR33" s="236"/>
      <c r="QWS33" s="235"/>
      <c r="QWT33" s="236"/>
      <c r="QWU33" s="236"/>
      <c r="QWV33" s="235"/>
      <c r="QWW33" s="236"/>
      <c r="QWX33" s="236"/>
      <c r="QWY33" s="235"/>
      <c r="QWZ33" s="236"/>
      <c r="QXA33" s="236"/>
      <c r="QXB33" s="235"/>
      <c r="QXC33" s="236"/>
      <c r="QXD33" s="236"/>
      <c r="QXE33" s="235"/>
      <c r="QXF33" s="236"/>
      <c r="QXG33" s="236"/>
      <c r="QXH33" s="235"/>
      <c r="QXI33" s="236"/>
      <c r="QXJ33" s="236"/>
      <c r="QXK33" s="235"/>
      <c r="QXL33" s="236"/>
      <c r="QXM33" s="236"/>
      <c r="QXN33" s="235"/>
      <c r="QXO33" s="236"/>
      <c r="QXP33" s="236"/>
      <c r="QXQ33" s="235"/>
      <c r="QXR33" s="236"/>
      <c r="QXS33" s="236"/>
      <c r="QXT33" s="235"/>
      <c r="QXU33" s="236"/>
      <c r="QXV33" s="236"/>
      <c r="QXW33" s="235"/>
      <c r="QXX33" s="236"/>
      <c r="QXY33" s="236"/>
      <c r="QXZ33" s="235"/>
      <c r="QYA33" s="236"/>
      <c r="QYB33" s="236"/>
      <c r="QYC33" s="235"/>
      <c r="QYD33" s="236"/>
      <c r="QYE33" s="236"/>
      <c r="QYF33" s="235"/>
      <c r="QYG33" s="236"/>
      <c r="QYH33" s="236"/>
      <c r="QYI33" s="235"/>
      <c r="QYJ33" s="236"/>
      <c r="QYK33" s="236"/>
      <c r="QYL33" s="235"/>
      <c r="QYM33" s="236"/>
      <c r="QYN33" s="236"/>
      <c r="QYO33" s="235"/>
      <c r="QYP33" s="236"/>
      <c r="QYQ33" s="236"/>
      <c r="QYR33" s="235"/>
      <c r="QYS33" s="236"/>
      <c r="QYT33" s="236"/>
      <c r="QYU33" s="235"/>
      <c r="QYV33" s="236"/>
      <c r="QYW33" s="236"/>
      <c r="QYX33" s="235"/>
      <c r="QYY33" s="236"/>
      <c r="QYZ33" s="236"/>
      <c r="QZA33" s="235"/>
      <c r="QZB33" s="236"/>
      <c r="QZC33" s="236"/>
      <c r="QZD33" s="235"/>
      <c r="QZE33" s="236"/>
      <c r="QZF33" s="236"/>
      <c r="QZG33" s="235"/>
      <c r="QZH33" s="236"/>
      <c r="QZI33" s="236"/>
      <c r="QZJ33" s="235"/>
      <c r="QZK33" s="236"/>
      <c r="QZL33" s="236"/>
      <c r="QZM33" s="235"/>
      <c r="QZN33" s="236"/>
      <c r="QZO33" s="236"/>
      <c r="QZP33" s="235"/>
      <c r="QZQ33" s="236"/>
      <c r="QZR33" s="236"/>
      <c r="QZS33" s="235"/>
      <c r="QZT33" s="236"/>
      <c r="QZU33" s="236"/>
      <c r="QZV33" s="235"/>
      <c r="QZW33" s="236"/>
      <c r="QZX33" s="236"/>
      <c r="QZY33" s="235"/>
      <c r="QZZ33" s="236"/>
      <c r="RAA33" s="236"/>
      <c r="RAB33" s="235"/>
      <c r="RAC33" s="236"/>
      <c r="RAD33" s="236"/>
      <c r="RAE33" s="235"/>
      <c r="RAF33" s="236"/>
      <c r="RAG33" s="236"/>
      <c r="RAH33" s="235"/>
      <c r="RAI33" s="236"/>
      <c r="RAJ33" s="236"/>
      <c r="RAK33" s="235"/>
      <c r="RAL33" s="236"/>
      <c r="RAM33" s="236"/>
      <c r="RAN33" s="235"/>
      <c r="RAO33" s="236"/>
      <c r="RAP33" s="236"/>
      <c r="RAQ33" s="235"/>
      <c r="RAR33" s="236"/>
      <c r="RAS33" s="236"/>
      <c r="RAT33" s="235"/>
      <c r="RAU33" s="236"/>
      <c r="RAV33" s="236"/>
      <c r="RAW33" s="235"/>
      <c r="RAX33" s="236"/>
      <c r="RAY33" s="236"/>
      <c r="RAZ33" s="235"/>
      <c r="RBA33" s="236"/>
      <c r="RBB33" s="236"/>
      <c r="RBC33" s="235"/>
      <c r="RBD33" s="236"/>
      <c r="RBE33" s="236"/>
      <c r="RBF33" s="235"/>
      <c r="RBG33" s="236"/>
      <c r="RBH33" s="236"/>
      <c r="RBI33" s="235"/>
      <c r="RBJ33" s="236"/>
      <c r="RBK33" s="236"/>
      <c r="RBL33" s="235"/>
      <c r="RBM33" s="236"/>
      <c r="RBN33" s="236"/>
      <c r="RBO33" s="235"/>
      <c r="RBP33" s="236"/>
      <c r="RBQ33" s="236"/>
      <c r="RBR33" s="235"/>
      <c r="RBS33" s="236"/>
      <c r="RBT33" s="236"/>
      <c r="RBU33" s="235"/>
      <c r="RBV33" s="236"/>
      <c r="RBW33" s="236"/>
      <c r="RBX33" s="235"/>
      <c r="RBY33" s="236"/>
      <c r="RBZ33" s="236"/>
      <c r="RCA33" s="235"/>
      <c r="RCB33" s="236"/>
      <c r="RCC33" s="236"/>
      <c r="RCD33" s="235"/>
      <c r="RCE33" s="236"/>
      <c r="RCF33" s="236"/>
      <c r="RCG33" s="235"/>
      <c r="RCH33" s="236"/>
      <c r="RCI33" s="236"/>
      <c r="RCJ33" s="235"/>
      <c r="RCK33" s="236"/>
      <c r="RCL33" s="236"/>
      <c r="RCM33" s="235"/>
      <c r="RCN33" s="236"/>
      <c r="RCO33" s="236"/>
      <c r="RCP33" s="235"/>
      <c r="RCQ33" s="236"/>
      <c r="RCR33" s="236"/>
      <c r="RCS33" s="235"/>
      <c r="RCT33" s="236"/>
      <c r="RCU33" s="236"/>
      <c r="RCV33" s="235"/>
      <c r="RCW33" s="236"/>
      <c r="RCX33" s="236"/>
      <c r="RCY33" s="235"/>
      <c r="RCZ33" s="236"/>
      <c r="RDA33" s="236"/>
      <c r="RDB33" s="235"/>
      <c r="RDC33" s="236"/>
      <c r="RDD33" s="236"/>
      <c r="RDE33" s="235"/>
      <c r="RDF33" s="236"/>
      <c r="RDG33" s="236"/>
      <c r="RDH33" s="235"/>
      <c r="RDI33" s="236"/>
      <c r="RDJ33" s="236"/>
      <c r="RDK33" s="235"/>
      <c r="RDL33" s="236"/>
      <c r="RDM33" s="236"/>
      <c r="RDN33" s="235"/>
      <c r="RDO33" s="236"/>
      <c r="RDP33" s="236"/>
      <c r="RDQ33" s="235"/>
      <c r="RDR33" s="236"/>
      <c r="RDS33" s="236"/>
      <c r="RDT33" s="235"/>
      <c r="RDU33" s="236"/>
      <c r="RDV33" s="236"/>
      <c r="RDW33" s="235"/>
      <c r="RDX33" s="236"/>
      <c r="RDY33" s="236"/>
      <c r="RDZ33" s="235"/>
      <c r="REA33" s="236"/>
      <c r="REB33" s="236"/>
      <c r="REC33" s="235"/>
      <c r="RED33" s="236"/>
      <c r="REE33" s="236"/>
      <c r="REF33" s="235"/>
      <c r="REG33" s="236"/>
      <c r="REH33" s="236"/>
      <c r="REI33" s="235"/>
      <c r="REJ33" s="236"/>
      <c r="REK33" s="236"/>
      <c r="REL33" s="235"/>
      <c r="REM33" s="236"/>
      <c r="REN33" s="236"/>
      <c r="REO33" s="235"/>
      <c r="REP33" s="236"/>
      <c r="REQ33" s="236"/>
      <c r="RER33" s="235"/>
      <c r="RES33" s="236"/>
      <c r="RET33" s="236"/>
      <c r="REU33" s="235"/>
      <c r="REV33" s="236"/>
      <c r="REW33" s="236"/>
      <c r="REX33" s="235"/>
      <c r="REY33" s="236"/>
      <c r="REZ33" s="236"/>
      <c r="RFA33" s="235"/>
      <c r="RFB33" s="236"/>
      <c r="RFC33" s="236"/>
      <c r="RFD33" s="235"/>
      <c r="RFE33" s="236"/>
      <c r="RFF33" s="236"/>
      <c r="RFG33" s="235"/>
      <c r="RFH33" s="236"/>
      <c r="RFI33" s="236"/>
      <c r="RFJ33" s="235"/>
      <c r="RFK33" s="236"/>
      <c r="RFL33" s="236"/>
      <c r="RFM33" s="235"/>
      <c r="RFN33" s="236"/>
      <c r="RFO33" s="236"/>
      <c r="RFP33" s="235"/>
      <c r="RFQ33" s="236"/>
      <c r="RFR33" s="236"/>
      <c r="RFS33" s="235"/>
      <c r="RFT33" s="236"/>
      <c r="RFU33" s="236"/>
      <c r="RFV33" s="235"/>
      <c r="RFW33" s="236"/>
      <c r="RFX33" s="236"/>
      <c r="RFY33" s="235"/>
      <c r="RFZ33" s="236"/>
      <c r="RGA33" s="236"/>
      <c r="RGB33" s="235"/>
      <c r="RGC33" s="236"/>
      <c r="RGD33" s="236"/>
      <c r="RGE33" s="235"/>
      <c r="RGF33" s="236"/>
      <c r="RGG33" s="236"/>
      <c r="RGH33" s="235"/>
      <c r="RGI33" s="236"/>
      <c r="RGJ33" s="236"/>
      <c r="RGK33" s="235"/>
      <c r="RGL33" s="236"/>
      <c r="RGM33" s="236"/>
      <c r="RGN33" s="235"/>
      <c r="RGO33" s="236"/>
      <c r="RGP33" s="236"/>
      <c r="RGQ33" s="235"/>
      <c r="RGR33" s="236"/>
      <c r="RGS33" s="236"/>
      <c r="RGT33" s="235"/>
      <c r="RGU33" s="236"/>
      <c r="RGV33" s="236"/>
      <c r="RGW33" s="235"/>
      <c r="RGX33" s="236"/>
      <c r="RGY33" s="236"/>
      <c r="RGZ33" s="235"/>
      <c r="RHA33" s="236"/>
      <c r="RHB33" s="236"/>
      <c r="RHC33" s="235"/>
      <c r="RHD33" s="236"/>
      <c r="RHE33" s="236"/>
      <c r="RHF33" s="235"/>
      <c r="RHG33" s="236"/>
      <c r="RHH33" s="236"/>
      <c r="RHI33" s="235"/>
      <c r="RHJ33" s="236"/>
      <c r="RHK33" s="236"/>
      <c r="RHL33" s="235"/>
      <c r="RHM33" s="236"/>
      <c r="RHN33" s="236"/>
      <c r="RHO33" s="235"/>
      <c r="RHP33" s="236"/>
      <c r="RHQ33" s="236"/>
      <c r="RHR33" s="235"/>
      <c r="RHS33" s="236"/>
      <c r="RHT33" s="236"/>
      <c r="RHU33" s="235"/>
      <c r="RHV33" s="236"/>
      <c r="RHW33" s="236"/>
      <c r="RHX33" s="235"/>
      <c r="RHY33" s="236"/>
      <c r="RHZ33" s="236"/>
      <c r="RIA33" s="235"/>
      <c r="RIB33" s="236"/>
      <c r="RIC33" s="236"/>
      <c r="RID33" s="235"/>
      <c r="RIE33" s="236"/>
      <c r="RIF33" s="236"/>
      <c r="RIG33" s="235"/>
      <c r="RIH33" s="236"/>
      <c r="RII33" s="236"/>
      <c r="RIJ33" s="235"/>
      <c r="RIK33" s="236"/>
      <c r="RIL33" s="236"/>
      <c r="RIM33" s="235"/>
      <c r="RIN33" s="236"/>
      <c r="RIO33" s="236"/>
      <c r="RIP33" s="235"/>
      <c r="RIQ33" s="236"/>
      <c r="RIR33" s="236"/>
      <c r="RIS33" s="235"/>
      <c r="RIT33" s="236"/>
      <c r="RIU33" s="236"/>
      <c r="RIV33" s="235"/>
      <c r="RIW33" s="236"/>
      <c r="RIX33" s="236"/>
      <c r="RIY33" s="235"/>
      <c r="RIZ33" s="236"/>
      <c r="RJA33" s="236"/>
      <c r="RJB33" s="235"/>
      <c r="RJC33" s="236"/>
      <c r="RJD33" s="236"/>
      <c r="RJE33" s="235"/>
      <c r="RJF33" s="236"/>
      <c r="RJG33" s="236"/>
      <c r="RJH33" s="235"/>
      <c r="RJI33" s="236"/>
      <c r="RJJ33" s="236"/>
      <c r="RJK33" s="235"/>
      <c r="RJL33" s="236"/>
      <c r="RJM33" s="236"/>
      <c r="RJN33" s="235"/>
      <c r="RJO33" s="236"/>
      <c r="RJP33" s="236"/>
      <c r="RJQ33" s="235"/>
      <c r="RJR33" s="236"/>
      <c r="RJS33" s="236"/>
      <c r="RJT33" s="235"/>
      <c r="RJU33" s="236"/>
      <c r="RJV33" s="236"/>
      <c r="RJW33" s="235"/>
      <c r="RJX33" s="236"/>
      <c r="RJY33" s="236"/>
      <c r="RJZ33" s="235"/>
      <c r="RKA33" s="236"/>
      <c r="RKB33" s="236"/>
      <c r="RKC33" s="235"/>
      <c r="RKD33" s="236"/>
      <c r="RKE33" s="236"/>
      <c r="RKF33" s="235"/>
      <c r="RKG33" s="236"/>
      <c r="RKH33" s="236"/>
      <c r="RKI33" s="235"/>
      <c r="RKJ33" s="236"/>
      <c r="RKK33" s="236"/>
      <c r="RKL33" s="235"/>
      <c r="RKM33" s="236"/>
      <c r="RKN33" s="236"/>
      <c r="RKO33" s="235"/>
      <c r="RKP33" s="236"/>
      <c r="RKQ33" s="236"/>
      <c r="RKR33" s="235"/>
      <c r="RKS33" s="236"/>
      <c r="RKT33" s="236"/>
      <c r="RKU33" s="235"/>
      <c r="RKV33" s="236"/>
      <c r="RKW33" s="236"/>
      <c r="RKX33" s="235"/>
      <c r="RKY33" s="236"/>
      <c r="RKZ33" s="236"/>
      <c r="RLA33" s="235"/>
      <c r="RLB33" s="236"/>
      <c r="RLC33" s="236"/>
      <c r="RLD33" s="235"/>
      <c r="RLE33" s="236"/>
      <c r="RLF33" s="236"/>
      <c r="RLG33" s="235"/>
      <c r="RLH33" s="236"/>
      <c r="RLI33" s="236"/>
      <c r="RLJ33" s="235"/>
      <c r="RLK33" s="236"/>
      <c r="RLL33" s="236"/>
      <c r="RLM33" s="235"/>
      <c r="RLN33" s="236"/>
      <c r="RLO33" s="236"/>
      <c r="RLP33" s="235"/>
      <c r="RLQ33" s="236"/>
      <c r="RLR33" s="236"/>
      <c r="RLS33" s="235"/>
      <c r="RLT33" s="236"/>
      <c r="RLU33" s="236"/>
      <c r="RLV33" s="235"/>
      <c r="RLW33" s="236"/>
      <c r="RLX33" s="236"/>
      <c r="RLY33" s="235"/>
      <c r="RLZ33" s="236"/>
      <c r="RMA33" s="236"/>
      <c r="RMB33" s="235"/>
      <c r="RMC33" s="236"/>
      <c r="RMD33" s="236"/>
      <c r="RME33" s="235"/>
      <c r="RMF33" s="236"/>
      <c r="RMG33" s="236"/>
      <c r="RMH33" s="235"/>
      <c r="RMI33" s="236"/>
      <c r="RMJ33" s="236"/>
      <c r="RMK33" s="235"/>
      <c r="RML33" s="236"/>
      <c r="RMM33" s="236"/>
      <c r="RMN33" s="235"/>
      <c r="RMO33" s="236"/>
      <c r="RMP33" s="236"/>
      <c r="RMQ33" s="235"/>
      <c r="RMR33" s="236"/>
      <c r="RMS33" s="236"/>
      <c r="RMT33" s="235"/>
      <c r="RMU33" s="236"/>
      <c r="RMV33" s="236"/>
      <c r="RMW33" s="235"/>
      <c r="RMX33" s="236"/>
      <c r="RMY33" s="236"/>
      <c r="RMZ33" s="235"/>
      <c r="RNA33" s="236"/>
      <c r="RNB33" s="236"/>
      <c r="RNC33" s="235"/>
      <c r="RND33" s="236"/>
      <c r="RNE33" s="236"/>
      <c r="RNF33" s="235"/>
      <c r="RNG33" s="236"/>
      <c r="RNH33" s="236"/>
      <c r="RNI33" s="235"/>
      <c r="RNJ33" s="236"/>
      <c r="RNK33" s="236"/>
      <c r="RNL33" s="235"/>
      <c r="RNM33" s="236"/>
      <c r="RNN33" s="236"/>
      <c r="RNO33" s="235"/>
      <c r="RNP33" s="236"/>
      <c r="RNQ33" s="236"/>
      <c r="RNR33" s="235"/>
      <c r="RNS33" s="236"/>
      <c r="RNT33" s="236"/>
      <c r="RNU33" s="235"/>
      <c r="RNV33" s="236"/>
      <c r="RNW33" s="236"/>
      <c r="RNX33" s="235"/>
      <c r="RNY33" s="236"/>
      <c r="RNZ33" s="236"/>
      <c r="ROA33" s="235"/>
      <c r="ROB33" s="236"/>
      <c r="ROC33" s="236"/>
      <c r="ROD33" s="235"/>
      <c r="ROE33" s="236"/>
      <c r="ROF33" s="236"/>
      <c r="ROG33" s="235"/>
      <c r="ROH33" s="236"/>
      <c r="ROI33" s="236"/>
      <c r="ROJ33" s="235"/>
      <c r="ROK33" s="236"/>
      <c r="ROL33" s="236"/>
      <c r="ROM33" s="235"/>
      <c r="RON33" s="236"/>
      <c r="ROO33" s="236"/>
      <c r="ROP33" s="235"/>
      <c r="ROQ33" s="236"/>
      <c r="ROR33" s="236"/>
      <c r="ROS33" s="235"/>
      <c r="ROT33" s="236"/>
      <c r="ROU33" s="236"/>
      <c r="ROV33" s="235"/>
      <c r="ROW33" s="236"/>
      <c r="ROX33" s="236"/>
      <c r="ROY33" s="235"/>
      <c r="ROZ33" s="236"/>
      <c r="RPA33" s="236"/>
      <c r="RPB33" s="235"/>
      <c r="RPC33" s="236"/>
      <c r="RPD33" s="236"/>
      <c r="RPE33" s="235"/>
      <c r="RPF33" s="236"/>
      <c r="RPG33" s="236"/>
      <c r="RPH33" s="235"/>
      <c r="RPI33" s="236"/>
      <c r="RPJ33" s="236"/>
      <c r="RPK33" s="235"/>
      <c r="RPL33" s="236"/>
      <c r="RPM33" s="236"/>
      <c r="RPN33" s="235"/>
      <c r="RPO33" s="236"/>
      <c r="RPP33" s="236"/>
      <c r="RPQ33" s="235"/>
      <c r="RPR33" s="236"/>
      <c r="RPS33" s="236"/>
      <c r="RPT33" s="235"/>
      <c r="RPU33" s="236"/>
      <c r="RPV33" s="236"/>
      <c r="RPW33" s="235"/>
      <c r="RPX33" s="236"/>
      <c r="RPY33" s="236"/>
      <c r="RPZ33" s="235"/>
      <c r="RQA33" s="236"/>
      <c r="RQB33" s="236"/>
      <c r="RQC33" s="235"/>
      <c r="RQD33" s="236"/>
      <c r="RQE33" s="236"/>
      <c r="RQF33" s="235"/>
      <c r="RQG33" s="236"/>
      <c r="RQH33" s="236"/>
      <c r="RQI33" s="235"/>
      <c r="RQJ33" s="236"/>
      <c r="RQK33" s="236"/>
      <c r="RQL33" s="235"/>
      <c r="RQM33" s="236"/>
      <c r="RQN33" s="236"/>
      <c r="RQO33" s="235"/>
      <c r="RQP33" s="236"/>
      <c r="RQQ33" s="236"/>
      <c r="RQR33" s="235"/>
      <c r="RQS33" s="236"/>
      <c r="RQT33" s="236"/>
      <c r="RQU33" s="235"/>
      <c r="RQV33" s="236"/>
      <c r="RQW33" s="236"/>
      <c r="RQX33" s="235"/>
      <c r="RQY33" s="236"/>
      <c r="RQZ33" s="236"/>
      <c r="RRA33" s="235"/>
      <c r="RRB33" s="236"/>
      <c r="RRC33" s="236"/>
      <c r="RRD33" s="235"/>
      <c r="RRE33" s="236"/>
      <c r="RRF33" s="236"/>
      <c r="RRG33" s="235"/>
      <c r="RRH33" s="236"/>
      <c r="RRI33" s="236"/>
      <c r="RRJ33" s="235"/>
      <c r="RRK33" s="236"/>
      <c r="RRL33" s="236"/>
      <c r="RRM33" s="235"/>
      <c r="RRN33" s="236"/>
      <c r="RRO33" s="236"/>
      <c r="RRP33" s="235"/>
      <c r="RRQ33" s="236"/>
      <c r="RRR33" s="236"/>
      <c r="RRS33" s="235"/>
      <c r="RRT33" s="236"/>
      <c r="RRU33" s="236"/>
      <c r="RRV33" s="235"/>
      <c r="RRW33" s="236"/>
      <c r="RRX33" s="236"/>
      <c r="RRY33" s="235"/>
      <c r="RRZ33" s="236"/>
      <c r="RSA33" s="236"/>
      <c r="RSB33" s="235"/>
      <c r="RSC33" s="236"/>
      <c r="RSD33" s="236"/>
      <c r="RSE33" s="235"/>
      <c r="RSF33" s="236"/>
      <c r="RSG33" s="236"/>
      <c r="RSH33" s="235"/>
      <c r="RSI33" s="236"/>
      <c r="RSJ33" s="236"/>
      <c r="RSK33" s="235"/>
      <c r="RSL33" s="236"/>
      <c r="RSM33" s="236"/>
      <c r="RSN33" s="235"/>
      <c r="RSO33" s="236"/>
      <c r="RSP33" s="236"/>
      <c r="RSQ33" s="235"/>
      <c r="RSR33" s="236"/>
      <c r="RSS33" s="236"/>
      <c r="RST33" s="235"/>
      <c r="RSU33" s="236"/>
      <c r="RSV33" s="236"/>
      <c r="RSW33" s="235"/>
      <c r="RSX33" s="236"/>
      <c r="RSY33" s="236"/>
      <c r="RSZ33" s="235"/>
      <c r="RTA33" s="236"/>
      <c r="RTB33" s="236"/>
      <c r="RTC33" s="235"/>
      <c r="RTD33" s="236"/>
      <c r="RTE33" s="236"/>
      <c r="RTF33" s="235"/>
      <c r="RTG33" s="236"/>
      <c r="RTH33" s="236"/>
      <c r="RTI33" s="235"/>
      <c r="RTJ33" s="236"/>
      <c r="RTK33" s="236"/>
      <c r="RTL33" s="235"/>
      <c r="RTM33" s="236"/>
      <c r="RTN33" s="236"/>
      <c r="RTO33" s="235"/>
      <c r="RTP33" s="236"/>
      <c r="RTQ33" s="236"/>
      <c r="RTR33" s="235"/>
      <c r="RTS33" s="236"/>
      <c r="RTT33" s="236"/>
      <c r="RTU33" s="235"/>
      <c r="RTV33" s="236"/>
      <c r="RTW33" s="236"/>
      <c r="RTX33" s="235"/>
      <c r="RTY33" s="236"/>
      <c r="RTZ33" s="236"/>
      <c r="RUA33" s="235"/>
      <c r="RUB33" s="236"/>
      <c r="RUC33" s="236"/>
      <c r="RUD33" s="235"/>
      <c r="RUE33" s="236"/>
      <c r="RUF33" s="236"/>
      <c r="RUG33" s="235"/>
      <c r="RUH33" s="236"/>
      <c r="RUI33" s="236"/>
      <c r="RUJ33" s="235"/>
      <c r="RUK33" s="236"/>
      <c r="RUL33" s="236"/>
      <c r="RUM33" s="235"/>
      <c r="RUN33" s="236"/>
      <c r="RUO33" s="236"/>
      <c r="RUP33" s="235"/>
      <c r="RUQ33" s="236"/>
      <c r="RUR33" s="236"/>
      <c r="RUS33" s="235"/>
      <c r="RUT33" s="236"/>
      <c r="RUU33" s="236"/>
      <c r="RUV33" s="235"/>
      <c r="RUW33" s="236"/>
      <c r="RUX33" s="236"/>
      <c r="RUY33" s="235"/>
      <c r="RUZ33" s="236"/>
      <c r="RVA33" s="236"/>
      <c r="RVB33" s="235"/>
      <c r="RVC33" s="236"/>
      <c r="RVD33" s="236"/>
      <c r="RVE33" s="235"/>
      <c r="RVF33" s="236"/>
      <c r="RVG33" s="236"/>
      <c r="RVH33" s="235"/>
      <c r="RVI33" s="236"/>
      <c r="RVJ33" s="236"/>
      <c r="RVK33" s="235"/>
      <c r="RVL33" s="236"/>
      <c r="RVM33" s="236"/>
      <c r="RVN33" s="235"/>
      <c r="RVO33" s="236"/>
      <c r="RVP33" s="236"/>
      <c r="RVQ33" s="235"/>
      <c r="RVR33" s="236"/>
      <c r="RVS33" s="236"/>
      <c r="RVT33" s="235"/>
      <c r="RVU33" s="236"/>
      <c r="RVV33" s="236"/>
      <c r="RVW33" s="235"/>
      <c r="RVX33" s="236"/>
      <c r="RVY33" s="236"/>
      <c r="RVZ33" s="235"/>
      <c r="RWA33" s="236"/>
      <c r="RWB33" s="236"/>
      <c r="RWC33" s="235"/>
      <c r="RWD33" s="236"/>
      <c r="RWE33" s="236"/>
      <c r="RWF33" s="235"/>
      <c r="RWG33" s="236"/>
      <c r="RWH33" s="236"/>
      <c r="RWI33" s="235"/>
      <c r="RWJ33" s="236"/>
      <c r="RWK33" s="236"/>
      <c r="RWL33" s="235"/>
      <c r="RWM33" s="236"/>
      <c r="RWN33" s="236"/>
      <c r="RWO33" s="235"/>
      <c r="RWP33" s="236"/>
      <c r="RWQ33" s="236"/>
      <c r="RWR33" s="235"/>
      <c r="RWS33" s="236"/>
      <c r="RWT33" s="236"/>
      <c r="RWU33" s="235"/>
      <c r="RWV33" s="236"/>
      <c r="RWW33" s="236"/>
      <c r="RWX33" s="235"/>
      <c r="RWY33" s="236"/>
      <c r="RWZ33" s="236"/>
      <c r="RXA33" s="235"/>
      <c r="RXB33" s="236"/>
      <c r="RXC33" s="236"/>
      <c r="RXD33" s="235"/>
      <c r="RXE33" s="236"/>
      <c r="RXF33" s="236"/>
      <c r="RXG33" s="235"/>
      <c r="RXH33" s="236"/>
      <c r="RXI33" s="236"/>
      <c r="RXJ33" s="235"/>
      <c r="RXK33" s="236"/>
      <c r="RXL33" s="236"/>
      <c r="RXM33" s="235"/>
      <c r="RXN33" s="236"/>
      <c r="RXO33" s="236"/>
      <c r="RXP33" s="235"/>
      <c r="RXQ33" s="236"/>
      <c r="RXR33" s="236"/>
      <c r="RXS33" s="235"/>
      <c r="RXT33" s="236"/>
      <c r="RXU33" s="236"/>
      <c r="RXV33" s="235"/>
      <c r="RXW33" s="236"/>
      <c r="RXX33" s="236"/>
      <c r="RXY33" s="235"/>
      <c r="RXZ33" s="236"/>
      <c r="RYA33" s="236"/>
      <c r="RYB33" s="235"/>
      <c r="RYC33" s="236"/>
      <c r="RYD33" s="236"/>
      <c r="RYE33" s="235"/>
      <c r="RYF33" s="236"/>
      <c r="RYG33" s="236"/>
      <c r="RYH33" s="235"/>
      <c r="RYI33" s="236"/>
      <c r="RYJ33" s="236"/>
      <c r="RYK33" s="235"/>
      <c r="RYL33" s="236"/>
      <c r="RYM33" s="236"/>
      <c r="RYN33" s="235"/>
      <c r="RYO33" s="236"/>
      <c r="RYP33" s="236"/>
      <c r="RYQ33" s="235"/>
      <c r="RYR33" s="236"/>
      <c r="RYS33" s="236"/>
      <c r="RYT33" s="235"/>
      <c r="RYU33" s="236"/>
      <c r="RYV33" s="236"/>
      <c r="RYW33" s="235"/>
      <c r="RYX33" s="236"/>
      <c r="RYY33" s="236"/>
      <c r="RYZ33" s="235"/>
      <c r="RZA33" s="236"/>
      <c r="RZB33" s="236"/>
      <c r="RZC33" s="235"/>
      <c r="RZD33" s="236"/>
      <c r="RZE33" s="236"/>
      <c r="RZF33" s="235"/>
      <c r="RZG33" s="236"/>
      <c r="RZH33" s="236"/>
      <c r="RZI33" s="235"/>
      <c r="RZJ33" s="236"/>
      <c r="RZK33" s="236"/>
      <c r="RZL33" s="235"/>
      <c r="RZM33" s="236"/>
      <c r="RZN33" s="236"/>
      <c r="RZO33" s="235"/>
      <c r="RZP33" s="236"/>
      <c r="RZQ33" s="236"/>
      <c r="RZR33" s="235"/>
      <c r="RZS33" s="236"/>
      <c r="RZT33" s="236"/>
      <c r="RZU33" s="235"/>
      <c r="RZV33" s="236"/>
      <c r="RZW33" s="236"/>
      <c r="RZX33" s="235"/>
      <c r="RZY33" s="236"/>
      <c r="RZZ33" s="236"/>
      <c r="SAA33" s="235"/>
      <c r="SAB33" s="236"/>
      <c r="SAC33" s="236"/>
      <c r="SAD33" s="235"/>
      <c r="SAE33" s="236"/>
      <c r="SAF33" s="236"/>
      <c r="SAG33" s="235"/>
      <c r="SAH33" s="236"/>
      <c r="SAI33" s="236"/>
      <c r="SAJ33" s="235"/>
      <c r="SAK33" s="236"/>
      <c r="SAL33" s="236"/>
      <c r="SAM33" s="235"/>
      <c r="SAN33" s="236"/>
      <c r="SAO33" s="236"/>
      <c r="SAP33" s="235"/>
      <c r="SAQ33" s="236"/>
      <c r="SAR33" s="236"/>
      <c r="SAS33" s="235"/>
      <c r="SAT33" s="236"/>
      <c r="SAU33" s="236"/>
      <c r="SAV33" s="235"/>
      <c r="SAW33" s="236"/>
      <c r="SAX33" s="236"/>
      <c r="SAY33" s="235"/>
      <c r="SAZ33" s="236"/>
      <c r="SBA33" s="236"/>
      <c r="SBB33" s="235"/>
      <c r="SBC33" s="236"/>
      <c r="SBD33" s="236"/>
      <c r="SBE33" s="235"/>
      <c r="SBF33" s="236"/>
      <c r="SBG33" s="236"/>
      <c r="SBH33" s="235"/>
      <c r="SBI33" s="236"/>
      <c r="SBJ33" s="236"/>
      <c r="SBK33" s="235"/>
      <c r="SBL33" s="236"/>
      <c r="SBM33" s="236"/>
      <c r="SBN33" s="235"/>
      <c r="SBO33" s="236"/>
      <c r="SBP33" s="236"/>
      <c r="SBQ33" s="235"/>
      <c r="SBR33" s="236"/>
      <c r="SBS33" s="236"/>
      <c r="SBT33" s="235"/>
      <c r="SBU33" s="236"/>
      <c r="SBV33" s="236"/>
      <c r="SBW33" s="235"/>
      <c r="SBX33" s="236"/>
      <c r="SBY33" s="236"/>
      <c r="SBZ33" s="235"/>
      <c r="SCA33" s="236"/>
      <c r="SCB33" s="236"/>
      <c r="SCC33" s="235"/>
      <c r="SCD33" s="236"/>
      <c r="SCE33" s="236"/>
      <c r="SCF33" s="235"/>
      <c r="SCG33" s="236"/>
      <c r="SCH33" s="236"/>
      <c r="SCI33" s="235"/>
      <c r="SCJ33" s="236"/>
      <c r="SCK33" s="236"/>
      <c r="SCL33" s="235"/>
      <c r="SCM33" s="236"/>
      <c r="SCN33" s="236"/>
      <c r="SCO33" s="235"/>
      <c r="SCP33" s="236"/>
      <c r="SCQ33" s="236"/>
      <c r="SCR33" s="235"/>
      <c r="SCS33" s="236"/>
      <c r="SCT33" s="236"/>
      <c r="SCU33" s="235"/>
      <c r="SCV33" s="236"/>
      <c r="SCW33" s="236"/>
      <c r="SCX33" s="235"/>
      <c r="SCY33" s="236"/>
      <c r="SCZ33" s="236"/>
      <c r="SDA33" s="235"/>
      <c r="SDB33" s="236"/>
      <c r="SDC33" s="236"/>
      <c r="SDD33" s="235"/>
      <c r="SDE33" s="236"/>
      <c r="SDF33" s="236"/>
      <c r="SDG33" s="235"/>
      <c r="SDH33" s="236"/>
      <c r="SDI33" s="236"/>
      <c r="SDJ33" s="235"/>
      <c r="SDK33" s="236"/>
      <c r="SDL33" s="236"/>
      <c r="SDM33" s="235"/>
      <c r="SDN33" s="236"/>
      <c r="SDO33" s="236"/>
      <c r="SDP33" s="235"/>
      <c r="SDQ33" s="236"/>
      <c r="SDR33" s="236"/>
      <c r="SDS33" s="235"/>
      <c r="SDT33" s="236"/>
      <c r="SDU33" s="236"/>
      <c r="SDV33" s="235"/>
      <c r="SDW33" s="236"/>
      <c r="SDX33" s="236"/>
      <c r="SDY33" s="235"/>
      <c r="SDZ33" s="236"/>
      <c r="SEA33" s="236"/>
      <c r="SEB33" s="235"/>
      <c r="SEC33" s="236"/>
      <c r="SED33" s="236"/>
      <c r="SEE33" s="235"/>
      <c r="SEF33" s="236"/>
      <c r="SEG33" s="236"/>
      <c r="SEH33" s="235"/>
      <c r="SEI33" s="236"/>
      <c r="SEJ33" s="236"/>
      <c r="SEK33" s="235"/>
      <c r="SEL33" s="236"/>
      <c r="SEM33" s="236"/>
      <c r="SEN33" s="235"/>
      <c r="SEO33" s="236"/>
      <c r="SEP33" s="236"/>
      <c r="SEQ33" s="235"/>
      <c r="SER33" s="236"/>
      <c r="SES33" s="236"/>
      <c r="SET33" s="235"/>
      <c r="SEU33" s="236"/>
      <c r="SEV33" s="236"/>
      <c r="SEW33" s="235"/>
      <c r="SEX33" s="236"/>
      <c r="SEY33" s="236"/>
      <c r="SEZ33" s="235"/>
      <c r="SFA33" s="236"/>
      <c r="SFB33" s="236"/>
      <c r="SFC33" s="235"/>
      <c r="SFD33" s="236"/>
      <c r="SFE33" s="236"/>
      <c r="SFF33" s="235"/>
      <c r="SFG33" s="236"/>
      <c r="SFH33" s="236"/>
      <c r="SFI33" s="235"/>
      <c r="SFJ33" s="236"/>
      <c r="SFK33" s="236"/>
      <c r="SFL33" s="235"/>
      <c r="SFM33" s="236"/>
      <c r="SFN33" s="236"/>
      <c r="SFO33" s="235"/>
      <c r="SFP33" s="236"/>
      <c r="SFQ33" s="236"/>
      <c r="SFR33" s="235"/>
      <c r="SFS33" s="236"/>
      <c r="SFT33" s="236"/>
      <c r="SFU33" s="235"/>
      <c r="SFV33" s="236"/>
      <c r="SFW33" s="236"/>
      <c r="SFX33" s="235"/>
      <c r="SFY33" s="236"/>
      <c r="SFZ33" s="236"/>
      <c r="SGA33" s="235"/>
      <c r="SGB33" s="236"/>
      <c r="SGC33" s="236"/>
      <c r="SGD33" s="235"/>
      <c r="SGE33" s="236"/>
      <c r="SGF33" s="236"/>
      <c r="SGG33" s="235"/>
      <c r="SGH33" s="236"/>
      <c r="SGI33" s="236"/>
      <c r="SGJ33" s="235"/>
      <c r="SGK33" s="236"/>
      <c r="SGL33" s="236"/>
      <c r="SGM33" s="235"/>
      <c r="SGN33" s="236"/>
      <c r="SGO33" s="236"/>
      <c r="SGP33" s="235"/>
      <c r="SGQ33" s="236"/>
      <c r="SGR33" s="236"/>
      <c r="SGS33" s="235"/>
      <c r="SGT33" s="236"/>
      <c r="SGU33" s="236"/>
      <c r="SGV33" s="235"/>
      <c r="SGW33" s="236"/>
      <c r="SGX33" s="236"/>
      <c r="SGY33" s="235"/>
      <c r="SGZ33" s="236"/>
      <c r="SHA33" s="236"/>
      <c r="SHB33" s="235"/>
      <c r="SHC33" s="236"/>
      <c r="SHD33" s="236"/>
      <c r="SHE33" s="235"/>
      <c r="SHF33" s="236"/>
      <c r="SHG33" s="236"/>
      <c r="SHH33" s="235"/>
      <c r="SHI33" s="236"/>
      <c r="SHJ33" s="236"/>
      <c r="SHK33" s="235"/>
      <c r="SHL33" s="236"/>
      <c r="SHM33" s="236"/>
      <c r="SHN33" s="235"/>
      <c r="SHO33" s="236"/>
      <c r="SHP33" s="236"/>
      <c r="SHQ33" s="235"/>
      <c r="SHR33" s="236"/>
      <c r="SHS33" s="236"/>
      <c r="SHT33" s="235"/>
      <c r="SHU33" s="236"/>
      <c r="SHV33" s="236"/>
      <c r="SHW33" s="235"/>
      <c r="SHX33" s="236"/>
      <c r="SHY33" s="236"/>
      <c r="SHZ33" s="235"/>
      <c r="SIA33" s="236"/>
      <c r="SIB33" s="236"/>
      <c r="SIC33" s="235"/>
      <c r="SID33" s="236"/>
      <c r="SIE33" s="236"/>
      <c r="SIF33" s="235"/>
      <c r="SIG33" s="236"/>
      <c r="SIH33" s="236"/>
      <c r="SII33" s="235"/>
      <c r="SIJ33" s="236"/>
      <c r="SIK33" s="236"/>
      <c r="SIL33" s="235"/>
      <c r="SIM33" s="236"/>
      <c r="SIN33" s="236"/>
      <c r="SIO33" s="235"/>
      <c r="SIP33" s="236"/>
      <c r="SIQ33" s="236"/>
      <c r="SIR33" s="235"/>
      <c r="SIS33" s="236"/>
      <c r="SIT33" s="236"/>
      <c r="SIU33" s="235"/>
      <c r="SIV33" s="236"/>
      <c r="SIW33" s="236"/>
      <c r="SIX33" s="235"/>
      <c r="SIY33" s="236"/>
      <c r="SIZ33" s="236"/>
      <c r="SJA33" s="235"/>
      <c r="SJB33" s="236"/>
      <c r="SJC33" s="236"/>
      <c r="SJD33" s="235"/>
      <c r="SJE33" s="236"/>
      <c r="SJF33" s="236"/>
      <c r="SJG33" s="235"/>
      <c r="SJH33" s="236"/>
      <c r="SJI33" s="236"/>
      <c r="SJJ33" s="235"/>
      <c r="SJK33" s="236"/>
      <c r="SJL33" s="236"/>
      <c r="SJM33" s="235"/>
      <c r="SJN33" s="236"/>
      <c r="SJO33" s="236"/>
      <c r="SJP33" s="235"/>
      <c r="SJQ33" s="236"/>
      <c r="SJR33" s="236"/>
      <c r="SJS33" s="235"/>
      <c r="SJT33" s="236"/>
      <c r="SJU33" s="236"/>
      <c r="SJV33" s="235"/>
      <c r="SJW33" s="236"/>
      <c r="SJX33" s="236"/>
      <c r="SJY33" s="235"/>
      <c r="SJZ33" s="236"/>
      <c r="SKA33" s="236"/>
      <c r="SKB33" s="235"/>
      <c r="SKC33" s="236"/>
      <c r="SKD33" s="236"/>
      <c r="SKE33" s="235"/>
      <c r="SKF33" s="236"/>
      <c r="SKG33" s="236"/>
      <c r="SKH33" s="235"/>
      <c r="SKI33" s="236"/>
      <c r="SKJ33" s="236"/>
      <c r="SKK33" s="235"/>
      <c r="SKL33" s="236"/>
      <c r="SKM33" s="236"/>
      <c r="SKN33" s="235"/>
      <c r="SKO33" s="236"/>
      <c r="SKP33" s="236"/>
      <c r="SKQ33" s="235"/>
      <c r="SKR33" s="236"/>
      <c r="SKS33" s="236"/>
      <c r="SKT33" s="235"/>
      <c r="SKU33" s="236"/>
      <c r="SKV33" s="236"/>
      <c r="SKW33" s="235"/>
      <c r="SKX33" s="236"/>
      <c r="SKY33" s="236"/>
      <c r="SKZ33" s="235"/>
      <c r="SLA33" s="236"/>
      <c r="SLB33" s="236"/>
      <c r="SLC33" s="235"/>
      <c r="SLD33" s="236"/>
      <c r="SLE33" s="236"/>
      <c r="SLF33" s="235"/>
      <c r="SLG33" s="236"/>
      <c r="SLH33" s="236"/>
      <c r="SLI33" s="235"/>
      <c r="SLJ33" s="236"/>
      <c r="SLK33" s="236"/>
      <c r="SLL33" s="235"/>
      <c r="SLM33" s="236"/>
      <c r="SLN33" s="236"/>
      <c r="SLO33" s="235"/>
      <c r="SLP33" s="236"/>
      <c r="SLQ33" s="236"/>
      <c r="SLR33" s="235"/>
      <c r="SLS33" s="236"/>
      <c r="SLT33" s="236"/>
      <c r="SLU33" s="235"/>
      <c r="SLV33" s="236"/>
      <c r="SLW33" s="236"/>
      <c r="SLX33" s="235"/>
      <c r="SLY33" s="236"/>
      <c r="SLZ33" s="236"/>
      <c r="SMA33" s="235"/>
      <c r="SMB33" s="236"/>
      <c r="SMC33" s="236"/>
      <c r="SMD33" s="235"/>
      <c r="SME33" s="236"/>
      <c r="SMF33" s="236"/>
      <c r="SMG33" s="235"/>
      <c r="SMH33" s="236"/>
      <c r="SMI33" s="236"/>
      <c r="SMJ33" s="235"/>
      <c r="SMK33" s="236"/>
      <c r="SML33" s="236"/>
      <c r="SMM33" s="235"/>
      <c r="SMN33" s="236"/>
      <c r="SMO33" s="236"/>
      <c r="SMP33" s="235"/>
      <c r="SMQ33" s="236"/>
      <c r="SMR33" s="236"/>
      <c r="SMS33" s="235"/>
      <c r="SMT33" s="236"/>
      <c r="SMU33" s="236"/>
      <c r="SMV33" s="235"/>
      <c r="SMW33" s="236"/>
      <c r="SMX33" s="236"/>
      <c r="SMY33" s="235"/>
      <c r="SMZ33" s="236"/>
      <c r="SNA33" s="236"/>
      <c r="SNB33" s="235"/>
      <c r="SNC33" s="236"/>
      <c r="SND33" s="236"/>
      <c r="SNE33" s="235"/>
      <c r="SNF33" s="236"/>
      <c r="SNG33" s="236"/>
      <c r="SNH33" s="235"/>
      <c r="SNI33" s="236"/>
      <c r="SNJ33" s="236"/>
      <c r="SNK33" s="235"/>
      <c r="SNL33" s="236"/>
      <c r="SNM33" s="236"/>
      <c r="SNN33" s="235"/>
      <c r="SNO33" s="236"/>
      <c r="SNP33" s="236"/>
      <c r="SNQ33" s="235"/>
      <c r="SNR33" s="236"/>
      <c r="SNS33" s="236"/>
      <c r="SNT33" s="235"/>
      <c r="SNU33" s="236"/>
      <c r="SNV33" s="236"/>
      <c r="SNW33" s="235"/>
      <c r="SNX33" s="236"/>
      <c r="SNY33" s="236"/>
      <c r="SNZ33" s="235"/>
      <c r="SOA33" s="236"/>
      <c r="SOB33" s="236"/>
      <c r="SOC33" s="235"/>
      <c r="SOD33" s="236"/>
      <c r="SOE33" s="236"/>
      <c r="SOF33" s="235"/>
      <c r="SOG33" s="236"/>
      <c r="SOH33" s="236"/>
      <c r="SOI33" s="235"/>
      <c r="SOJ33" s="236"/>
      <c r="SOK33" s="236"/>
      <c r="SOL33" s="235"/>
      <c r="SOM33" s="236"/>
      <c r="SON33" s="236"/>
      <c r="SOO33" s="235"/>
      <c r="SOP33" s="236"/>
      <c r="SOQ33" s="236"/>
      <c r="SOR33" s="235"/>
      <c r="SOS33" s="236"/>
      <c r="SOT33" s="236"/>
      <c r="SOU33" s="235"/>
      <c r="SOV33" s="236"/>
      <c r="SOW33" s="236"/>
      <c r="SOX33" s="235"/>
      <c r="SOY33" s="236"/>
      <c r="SOZ33" s="236"/>
      <c r="SPA33" s="235"/>
      <c r="SPB33" s="236"/>
      <c r="SPC33" s="236"/>
      <c r="SPD33" s="235"/>
      <c r="SPE33" s="236"/>
      <c r="SPF33" s="236"/>
      <c r="SPG33" s="235"/>
      <c r="SPH33" s="236"/>
      <c r="SPI33" s="236"/>
      <c r="SPJ33" s="235"/>
      <c r="SPK33" s="236"/>
      <c r="SPL33" s="236"/>
      <c r="SPM33" s="235"/>
      <c r="SPN33" s="236"/>
      <c r="SPO33" s="236"/>
      <c r="SPP33" s="235"/>
      <c r="SPQ33" s="236"/>
      <c r="SPR33" s="236"/>
      <c r="SPS33" s="235"/>
      <c r="SPT33" s="236"/>
      <c r="SPU33" s="236"/>
      <c r="SPV33" s="235"/>
      <c r="SPW33" s="236"/>
      <c r="SPX33" s="236"/>
      <c r="SPY33" s="235"/>
      <c r="SPZ33" s="236"/>
      <c r="SQA33" s="236"/>
      <c r="SQB33" s="235"/>
      <c r="SQC33" s="236"/>
      <c r="SQD33" s="236"/>
      <c r="SQE33" s="235"/>
      <c r="SQF33" s="236"/>
      <c r="SQG33" s="236"/>
      <c r="SQH33" s="235"/>
      <c r="SQI33" s="236"/>
      <c r="SQJ33" s="236"/>
      <c r="SQK33" s="235"/>
      <c r="SQL33" s="236"/>
      <c r="SQM33" s="236"/>
      <c r="SQN33" s="235"/>
      <c r="SQO33" s="236"/>
      <c r="SQP33" s="236"/>
      <c r="SQQ33" s="235"/>
      <c r="SQR33" s="236"/>
      <c r="SQS33" s="236"/>
      <c r="SQT33" s="235"/>
      <c r="SQU33" s="236"/>
      <c r="SQV33" s="236"/>
      <c r="SQW33" s="235"/>
      <c r="SQX33" s="236"/>
      <c r="SQY33" s="236"/>
      <c r="SQZ33" s="235"/>
      <c r="SRA33" s="236"/>
      <c r="SRB33" s="236"/>
      <c r="SRC33" s="235"/>
      <c r="SRD33" s="236"/>
      <c r="SRE33" s="236"/>
      <c r="SRF33" s="235"/>
      <c r="SRG33" s="236"/>
      <c r="SRH33" s="236"/>
      <c r="SRI33" s="235"/>
      <c r="SRJ33" s="236"/>
      <c r="SRK33" s="236"/>
      <c r="SRL33" s="235"/>
      <c r="SRM33" s="236"/>
      <c r="SRN33" s="236"/>
      <c r="SRO33" s="235"/>
      <c r="SRP33" s="236"/>
      <c r="SRQ33" s="236"/>
      <c r="SRR33" s="235"/>
      <c r="SRS33" s="236"/>
      <c r="SRT33" s="236"/>
      <c r="SRU33" s="235"/>
      <c r="SRV33" s="236"/>
      <c r="SRW33" s="236"/>
      <c r="SRX33" s="235"/>
      <c r="SRY33" s="236"/>
      <c r="SRZ33" s="236"/>
      <c r="SSA33" s="235"/>
      <c r="SSB33" s="236"/>
      <c r="SSC33" s="236"/>
      <c r="SSD33" s="235"/>
      <c r="SSE33" s="236"/>
      <c r="SSF33" s="236"/>
      <c r="SSG33" s="235"/>
      <c r="SSH33" s="236"/>
      <c r="SSI33" s="236"/>
      <c r="SSJ33" s="235"/>
      <c r="SSK33" s="236"/>
      <c r="SSL33" s="236"/>
      <c r="SSM33" s="235"/>
      <c r="SSN33" s="236"/>
      <c r="SSO33" s="236"/>
      <c r="SSP33" s="235"/>
      <c r="SSQ33" s="236"/>
      <c r="SSR33" s="236"/>
      <c r="SSS33" s="235"/>
      <c r="SST33" s="236"/>
      <c r="SSU33" s="236"/>
      <c r="SSV33" s="235"/>
      <c r="SSW33" s="236"/>
      <c r="SSX33" s="236"/>
      <c r="SSY33" s="235"/>
      <c r="SSZ33" s="236"/>
      <c r="STA33" s="236"/>
      <c r="STB33" s="235"/>
      <c r="STC33" s="236"/>
      <c r="STD33" s="236"/>
      <c r="STE33" s="235"/>
      <c r="STF33" s="236"/>
      <c r="STG33" s="236"/>
      <c r="STH33" s="235"/>
      <c r="STI33" s="236"/>
      <c r="STJ33" s="236"/>
      <c r="STK33" s="235"/>
      <c r="STL33" s="236"/>
      <c r="STM33" s="236"/>
      <c r="STN33" s="235"/>
      <c r="STO33" s="236"/>
      <c r="STP33" s="236"/>
      <c r="STQ33" s="235"/>
      <c r="STR33" s="236"/>
      <c r="STS33" s="236"/>
      <c r="STT33" s="235"/>
      <c r="STU33" s="236"/>
      <c r="STV33" s="236"/>
      <c r="STW33" s="235"/>
      <c r="STX33" s="236"/>
      <c r="STY33" s="236"/>
      <c r="STZ33" s="235"/>
      <c r="SUA33" s="236"/>
      <c r="SUB33" s="236"/>
      <c r="SUC33" s="235"/>
      <c r="SUD33" s="236"/>
      <c r="SUE33" s="236"/>
      <c r="SUF33" s="235"/>
      <c r="SUG33" s="236"/>
      <c r="SUH33" s="236"/>
      <c r="SUI33" s="235"/>
      <c r="SUJ33" s="236"/>
      <c r="SUK33" s="236"/>
      <c r="SUL33" s="235"/>
      <c r="SUM33" s="236"/>
      <c r="SUN33" s="236"/>
      <c r="SUO33" s="235"/>
      <c r="SUP33" s="236"/>
      <c r="SUQ33" s="236"/>
      <c r="SUR33" s="235"/>
      <c r="SUS33" s="236"/>
      <c r="SUT33" s="236"/>
      <c r="SUU33" s="235"/>
      <c r="SUV33" s="236"/>
      <c r="SUW33" s="236"/>
      <c r="SUX33" s="235"/>
      <c r="SUY33" s="236"/>
      <c r="SUZ33" s="236"/>
      <c r="SVA33" s="235"/>
      <c r="SVB33" s="236"/>
      <c r="SVC33" s="236"/>
      <c r="SVD33" s="235"/>
      <c r="SVE33" s="236"/>
      <c r="SVF33" s="236"/>
      <c r="SVG33" s="235"/>
      <c r="SVH33" s="236"/>
      <c r="SVI33" s="236"/>
      <c r="SVJ33" s="235"/>
      <c r="SVK33" s="236"/>
      <c r="SVL33" s="236"/>
      <c r="SVM33" s="235"/>
      <c r="SVN33" s="236"/>
      <c r="SVO33" s="236"/>
      <c r="SVP33" s="235"/>
      <c r="SVQ33" s="236"/>
      <c r="SVR33" s="236"/>
      <c r="SVS33" s="235"/>
      <c r="SVT33" s="236"/>
      <c r="SVU33" s="236"/>
      <c r="SVV33" s="235"/>
      <c r="SVW33" s="236"/>
      <c r="SVX33" s="236"/>
      <c r="SVY33" s="235"/>
      <c r="SVZ33" s="236"/>
      <c r="SWA33" s="236"/>
      <c r="SWB33" s="235"/>
      <c r="SWC33" s="236"/>
      <c r="SWD33" s="236"/>
      <c r="SWE33" s="235"/>
      <c r="SWF33" s="236"/>
      <c r="SWG33" s="236"/>
      <c r="SWH33" s="235"/>
      <c r="SWI33" s="236"/>
      <c r="SWJ33" s="236"/>
      <c r="SWK33" s="235"/>
      <c r="SWL33" s="236"/>
      <c r="SWM33" s="236"/>
      <c r="SWN33" s="235"/>
      <c r="SWO33" s="236"/>
      <c r="SWP33" s="236"/>
      <c r="SWQ33" s="235"/>
      <c r="SWR33" s="236"/>
      <c r="SWS33" s="236"/>
      <c r="SWT33" s="235"/>
      <c r="SWU33" s="236"/>
      <c r="SWV33" s="236"/>
      <c r="SWW33" s="235"/>
      <c r="SWX33" s="236"/>
      <c r="SWY33" s="236"/>
      <c r="SWZ33" s="235"/>
      <c r="SXA33" s="236"/>
      <c r="SXB33" s="236"/>
      <c r="SXC33" s="235"/>
      <c r="SXD33" s="236"/>
      <c r="SXE33" s="236"/>
      <c r="SXF33" s="235"/>
      <c r="SXG33" s="236"/>
      <c r="SXH33" s="236"/>
      <c r="SXI33" s="235"/>
      <c r="SXJ33" s="236"/>
      <c r="SXK33" s="236"/>
      <c r="SXL33" s="235"/>
      <c r="SXM33" s="236"/>
      <c r="SXN33" s="236"/>
      <c r="SXO33" s="235"/>
      <c r="SXP33" s="236"/>
      <c r="SXQ33" s="236"/>
      <c r="SXR33" s="235"/>
      <c r="SXS33" s="236"/>
      <c r="SXT33" s="236"/>
      <c r="SXU33" s="235"/>
      <c r="SXV33" s="236"/>
      <c r="SXW33" s="236"/>
      <c r="SXX33" s="235"/>
      <c r="SXY33" s="236"/>
      <c r="SXZ33" s="236"/>
      <c r="SYA33" s="235"/>
      <c r="SYB33" s="236"/>
      <c r="SYC33" s="236"/>
      <c r="SYD33" s="235"/>
      <c r="SYE33" s="236"/>
      <c r="SYF33" s="236"/>
      <c r="SYG33" s="235"/>
      <c r="SYH33" s="236"/>
      <c r="SYI33" s="236"/>
      <c r="SYJ33" s="235"/>
      <c r="SYK33" s="236"/>
      <c r="SYL33" s="236"/>
      <c r="SYM33" s="235"/>
      <c r="SYN33" s="236"/>
      <c r="SYO33" s="236"/>
      <c r="SYP33" s="235"/>
      <c r="SYQ33" s="236"/>
      <c r="SYR33" s="236"/>
      <c r="SYS33" s="235"/>
      <c r="SYT33" s="236"/>
      <c r="SYU33" s="236"/>
      <c r="SYV33" s="235"/>
      <c r="SYW33" s="236"/>
      <c r="SYX33" s="236"/>
      <c r="SYY33" s="235"/>
      <c r="SYZ33" s="236"/>
      <c r="SZA33" s="236"/>
      <c r="SZB33" s="235"/>
      <c r="SZC33" s="236"/>
      <c r="SZD33" s="236"/>
      <c r="SZE33" s="235"/>
      <c r="SZF33" s="236"/>
      <c r="SZG33" s="236"/>
      <c r="SZH33" s="235"/>
      <c r="SZI33" s="236"/>
      <c r="SZJ33" s="236"/>
      <c r="SZK33" s="235"/>
      <c r="SZL33" s="236"/>
      <c r="SZM33" s="236"/>
      <c r="SZN33" s="235"/>
      <c r="SZO33" s="236"/>
      <c r="SZP33" s="236"/>
      <c r="SZQ33" s="235"/>
      <c r="SZR33" s="236"/>
      <c r="SZS33" s="236"/>
      <c r="SZT33" s="235"/>
      <c r="SZU33" s="236"/>
      <c r="SZV33" s="236"/>
      <c r="SZW33" s="235"/>
      <c r="SZX33" s="236"/>
      <c r="SZY33" s="236"/>
      <c r="SZZ33" s="235"/>
      <c r="TAA33" s="236"/>
      <c r="TAB33" s="236"/>
      <c r="TAC33" s="235"/>
      <c r="TAD33" s="236"/>
      <c r="TAE33" s="236"/>
      <c r="TAF33" s="235"/>
      <c r="TAG33" s="236"/>
      <c r="TAH33" s="236"/>
      <c r="TAI33" s="235"/>
      <c r="TAJ33" s="236"/>
      <c r="TAK33" s="236"/>
      <c r="TAL33" s="235"/>
      <c r="TAM33" s="236"/>
      <c r="TAN33" s="236"/>
      <c r="TAO33" s="235"/>
      <c r="TAP33" s="236"/>
      <c r="TAQ33" s="236"/>
      <c r="TAR33" s="235"/>
      <c r="TAS33" s="236"/>
      <c r="TAT33" s="236"/>
      <c r="TAU33" s="235"/>
      <c r="TAV33" s="236"/>
      <c r="TAW33" s="236"/>
      <c r="TAX33" s="235"/>
      <c r="TAY33" s="236"/>
      <c r="TAZ33" s="236"/>
      <c r="TBA33" s="235"/>
      <c r="TBB33" s="236"/>
      <c r="TBC33" s="236"/>
      <c r="TBD33" s="235"/>
      <c r="TBE33" s="236"/>
      <c r="TBF33" s="236"/>
      <c r="TBG33" s="235"/>
      <c r="TBH33" s="236"/>
      <c r="TBI33" s="236"/>
      <c r="TBJ33" s="235"/>
      <c r="TBK33" s="236"/>
      <c r="TBL33" s="236"/>
      <c r="TBM33" s="235"/>
      <c r="TBN33" s="236"/>
      <c r="TBO33" s="236"/>
      <c r="TBP33" s="235"/>
      <c r="TBQ33" s="236"/>
      <c r="TBR33" s="236"/>
      <c r="TBS33" s="235"/>
      <c r="TBT33" s="236"/>
      <c r="TBU33" s="236"/>
      <c r="TBV33" s="235"/>
      <c r="TBW33" s="236"/>
      <c r="TBX33" s="236"/>
      <c r="TBY33" s="235"/>
      <c r="TBZ33" s="236"/>
      <c r="TCA33" s="236"/>
      <c r="TCB33" s="235"/>
      <c r="TCC33" s="236"/>
      <c r="TCD33" s="236"/>
      <c r="TCE33" s="235"/>
      <c r="TCF33" s="236"/>
      <c r="TCG33" s="236"/>
      <c r="TCH33" s="235"/>
      <c r="TCI33" s="236"/>
      <c r="TCJ33" s="236"/>
      <c r="TCK33" s="235"/>
      <c r="TCL33" s="236"/>
      <c r="TCM33" s="236"/>
      <c r="TCN33" s="235"/>
      <c r="TCO33" s="236"/>
      <c r="TCP33" s="236"/>
      <c r="TCQ33" s="235"/>
      <c r="TCR33" s="236"/>
      <c r="TCS33" s="236"/>
      <c r="TCT33" s="235"/>
      <c r="TCU33" s="236"/>
      <c r="TCV33" s="236"/>
      <c r="TCW33" s="235"/>
      <c r="TCX33" s="236"/>
      <c r="TCY33" s="236"/>
      <c r="TCZ33" s="235"/>
      <c r="TDA33" s="236"/>
      <c r="TDB33" s="236"/>
      <c r="TDC33" s="235"/>
      <c r="TDD33" s="236"/>
      <c r="TDE33" s="236"/>
      <c r="TDF33" s="235"/>
      <c r="TDG33" s="236"/>
      <c r="TDH33" s="236"/>
      <c r="TDI33" s="235"/>
      <c r="TDJ33" s="236"/>
      <c r="TDK33" s="236"/>
      <c r="TDL33" s="235"/>
      <c r="TDM33" s="236"/>
      <c r="TDN33" s="236"/>
      <c r="TDO33" s="235"/>
      <c r="TDP33" s="236"/>
      <c r="TDQ33" s="236"/>
      <c r="TDR33" s="235"/>
      <c r="TDS33" s="236"/>
      <c r="TDT33" s="236"/>
      <c r="TDU33" s="235"/>
      <c r="TDV33" s="236"/>
      <c r="TDW33" s="236"/>
      <c r="TDX33" s="235"/>
      <c r="TDY33" s="236"/>
      <c r="TDZ33" s="236"/>
      <c r="TEA33" s="235"/>
      <c r="TEB33" s="236"/>
      <c r="TEC33" s="236"/>
      <c r="TED33" s="235"/>
      <c r="TEE33" s="236"/>
      <c r="TEF33" s="236"/>
      <c r="TEG33" s="235"/>
      <c r="TEH33" s="236"/>
      <c r="TEI33" s="236"/>
      <c r="TEJ33" s="235"/>
      <c r="TEK33" s="236"/>
      <c r="TEL33" s="236"/>
      <c r="TEM33" s="235"/>
      <c r="TEN33" s="236"/>
      <c r="TEO33" s="236"/>
      <c r="TEP33" s="235"/>
      <c r="TEQ33" s="236"/>
      <c r="TER33" s="236"/>
      <c r="TES33" s="235"/>
      <c r="TET33" s="236"/>
      <c r="TEU33" s="236"/>
      <c r="TEV33" s="235"/>
      <c r="TEW33" s="236"/>
      <c r="TEX33" s="236"/>
      <c r="TEY33" s="235"/>
      <c r="TEZ33" s="236"/>
      <c r="TFA33" s="236"/>
      <c r="TFB33" s="235"/>
      <c r="TFC33" s="236"/>
      <c r="TFD33" s="236"/>
      <c r="TFE33" s="235"/>
      <c r="TFF33" s="236"/>
      <c r="TFG33" s="236"/>
      <c r="TFH33" s="235"/>
      <c r="TFI33" s="236"/>
      <c r="TFJ33" s="236"/>
      <c r="TFK33" s="235"/>
      <c r="TFL33" s="236"/>
      <c r="TFM33" s="236"/>
      <c r="TFN33" s="235"/>
      <c r="TFO33" s="236"/>
      <c r="TFP33" s="236"/>
      <c r="TFQ33" s="235"/>
      <c r="TFR33" s="236"/>
      <c r="TFS33" s="236"/>
      <c r="TFT33" s="235"/>
      <c r="TFU33" s="236"/>
      <c r="TFV33" s="236"/>
      <c r="TFW33" s="235"/>
      <c r="TFX33" s="236"/>
      <c r="TFY33" s="236"/>
      <c r="TFZ33" s="235"/>
      <c r="TGA33" s="236"/>
      <c r="TGB33" s="236"/>
      <c r="TGC33" s="235"/>
      <c r="TGD33" s="236"/>
      <c r="TGE33" s="236"/>
      <c r="TGF33" s="235"/>
      <c r="TGG33" s="236"/>
      <c r="TGH33" s="236"/>
      <c r="TGI33" s="235"/>
      <c r="TGJ33" s="236"/>
      <c r="TGK33" s="236"/>
      <c r="TGL33" s="235"/>
      <c r="TGM33" s="236"/>
      <c r="TGN33" s="236"/>
      <c r="TGO33" s="235"/>
      <c r="TGP33" s="236"/>
      <c r="TGQ33" s="236"/>
      <c r="TGR33" s="235"/>
      <c r="TGS33" s="236"/>
      <c r="TGT33" s="236"/>
      <c r="TGU33" s="235"/>
      <c r="TGV33" s="236"/>
      <c r="TGW33" s="236"/>
      <c r="TGX33" s="235"/>
      <c r="TGY33" s="236"/>
      <c r="TGZ33" s="236"/>
      <c r="THA33" s="235"/>
      <c r="THB33" s="236"/>
      <c r="THC33" s="236"/>
      <c r="THD33" s="235"/>
      <c r="THE33" s="236"/>
      <c r="THF33" s="236"/>
      <c r="THG33" s="235"/>
      <c r="THH33" s="236"/>
      <c r="THI33" s="236"/>
      <c r="THJ33" s="235"/>
      <c r="THK33" s="236"/>
      <c r="THL33" s="236"/>
      <c r="THM33" s="235"/>
      <c r="THN33" s="236"/>
      <c r="THO33" s="236"/>
      <c r="THP33" s="235"/>
      <c r="THQ33" s="236"/>
      <c r="THR33" s="236"/>
      <c r="THS33" s="235"/>
      <c r="THT33" s="236"/>
      <c r="THU33" s="236"/>
      <c r="THV33" s="235"/>
      <c r="THW33" s="236"/>
      <c r="THX33" s="236"/>
      <c r="THY33" s="235"/>
      <c r="THZ33" s="236"/>
      <c r="TIA33" s="236"/>
      <c r="TIB33" s="235"/>
      <c r="TIC33" s="236"/>
      <c r="TID33" s="236"/>
      <c r="TIE33" s="235"/>
      <c r="TIF33" s="236"/>
      <c r="TIG33" s="236"/>
      <c r="TIH33" s="235"/>
      <c r="TII33" s="236"/>
      <c r="TIJ33" s="236"/>
      <c r="TIK33" s="235"/>
      <c r="TIL33" s="236"/>
      <c r="TIM33" s="236"/>
      <c r="TIN33" s="235"/>
      <c r="TIO33" s="236"/>
      <c r="TIP33" s="236"/>
      <c r="TIQ33" s="235"/>
      <c r="TIR33" s="236"/>
      <c r="TIS33" s="236"/>
      <c r="TIT33" s="235"/>
      <c r="TIU33" s="236"/>
      <c r="TIV33" s="236"/>
      <c r="TIW33" s="235"/>
      <c r="TIX33" s="236"/>
      <c r="TIY33" s="236"/>
      <c r="TIZ33" s="235"/>
      <c r="TJA33" s="236"/>
      <c r="TJB33" s="236"/>
      <c r="TJC33" s="235"/>
      <c r="TJD33" s="236"/>
      <c r="TJE33" s="236"/>
      <c r="TJF33" s="235"/>
      <c r="TJG33" s="236"/>
      <c r="TJH33" s="236"/>
      <c r="TJI33" s="235"/>
      <c r="TJJ33" s="236"/>
      <c r="TJK33" s="236"/>
      <c r="TJL33" s="235"/>
      <c r="TJM33" s="236"/>
      <c r="TJN33" s="236"/>
      <c r="TJO33" s="235"/>
      <c r="TJP33" s="236"/>
      <c r="TJQ33" s="236"/>
      <c r="TJR33" s="235"/>
      <c r="TJS33" s="236"/>
      <c r="TJT33" s="236"/>
      <c r="TJU33" s="235"/>
      <c r="TJV33" s="236"/>
      <c r="TJW33" s="236"/>
      <c r="TJX33" s="235"/>
      <c r="TJY33" s="236"/>
      <c r="TJZ33" s="236"/>
      <c r="TKA33" s="235"/>
      <c r="TKB33" s="236"/>
      <c r="TKC33" s="236"/>
      <c r="TKD33" s="235"/>
      <c r="TKE33" s="236"/>
      <c r="TKF33" s="236"/>
      <c r="TKG33" s="235"/>
      <c r="TKH33" s="236"/>
      <c r="TKI33" s="236"/>
      <c r="TKJ33" s="235"/>
      <c r="TKK33" s="236"/>
      <c r="TKL33" s="236"/>
      <c r="TKM33" s="235"/>
      <c r="TKN33" s="236"/>
      <c r="TKO33" s="236"/>
      <c r="TKP33" s="235"/>
      <c r="TKQ33" s="236"/>
      <c r="TKR33" s="236"/>
      <c r="TKS33" s="235"/>
      <c r="TKT33" s="236"/>
      <c r="TKU33" s="236"/>
      <c r="TKV33" s="235"/>
      <c r="TKW33" s="236"/>
      <c r="TKX33" s="236"/>
      <c r="TKY33" s="235"/>
      <c r="TKZ33" s="236"/>
      <c r="TLA33" s="236"/>
      <c r="TLB33" s="235"/>
      <c r="TLC33" s="236"/>
      <c r="TLD33" s="236"/>
      <c r="TLE33" s="235"/>
      <c r="TLF33" s="236"/>
      <c r="TLG33" s="236"/>
      <c r="TLH33" s="235"/>
      <c r="TLI33" s="236"/>
      <c r="TLJ33" s="236"/>
      <c r="TLK33" s="235"/>
      <c r="TLL33" s="236"/>
      <c r="TLM33" s="236"/>
      <c r="TLN33" s="235"/>
      <c r="TLO33" s="236"/>
      <c r="TLP33" s="236"/>
      <c r="TLQ33" s="235"/>
      <c r="TLR33" s="236"/>
      <c r="TLS33" s="236"/>
      <c r="TLT33" s="235"/>
      <c r="TLU33" s="236"/>
      <c r="TLV33" s="236"/>
      <c r="TLW33" s="235"/>
      <c r="TLX33" s="236"/>
      <c r="TLY33" s="236"/>
      <c r="TLZ33" s="235"/>
      <c r="TMA33" s="236"/>
      <c r="TMB33" s="236"/>
      <c r="TMC33" s="235"/>
      <c r="TMD33" s="236"/>
      <c r="TME33" s="236"/>
      <c r="TMF33" s="235"/>
      <c r="TMG33" s="236"/>
      <c r="TMH33" s="236"/>
      <c r="TMI33" s="235"/>
      <c r="TMJ33" s="236"/>
      <c r="TMK33" s="236"/>
      <c r="TML33" s="235"/>
      <c r="TMM33" s="236"/>
      <c r="TMN33" s="236"/>
      <c r="TMO33" s="235"/>
      <c r="TMP33" s="236"/>
      <c r="TMQ33" s="236"/>
      <c r="TMR33" s="235"/>
      <c r="TMS33" s="236"/>
      <c r="TMT33" s="236"/>
      <c r="TMU33" s="235"/>
      <c r="TMV33" s="236"/>
      <c r="TMW33" s="236"/>
      <c r="TMX33" s="235"/>
      <c r="TMY33" s="236"/>
      <c r="TMZ33" s="236"/>
      <c r="TNA33" s="235"/>
      <c r="TNB33" s="236"/>
      <c r="TNC33" s="236"/>
      <c r="TND33" s="235"/>
      <c r="TNE33" s="236"/>
      <c r="TNF33" s="236"/>
      <c r="TNG33" s="235"/>
      <c r="TNH33" s="236"/>
      <c r="TNI33" s="236"/>
      <c r="TNJ33" s="235"/>
      <c r="TNK33" s="236"/>
      <c r="TNL33" s="236"/>
      <c r="TNM33" s="235"/>
      <c r="TNN33" s="236"/>
      <c r="TNO33" s="236"/>
      <c r="TNP33" s="235"/>
      <c r="TNQ33" s="236"/>
      <c r="TNR33" s="236"/>
      <c r="TNS33" s="235"/>
      <c r="TNT33" s="236"/>
      <c r="TNU33" s="236"/>
      <c r="TNV33" s="235"/>
      <c r="TNW33" s="236"/>
      <c r="TNX33" s="236"/>
      <c r="TNY33" s="235"/>
      <c r="TNZ33" s="236"/>
      <c r="TOA33" s="236"/>
      <c r="TOB33" s="235"/>
      <c r="TOC33" s="236"/>
      <c r="TOD33" s="236"/>
      <c r="TOE33" s="235"/>
      <c r="TOF33" s="236"/>
      <c r="TOG33" s="236"/>
      <c r="TOH33" s="235"/>
      <c r="TOI33" s="236"/>
      <c r="TOJ33" s="236"/>
      <c r="TOK33" s="235"/>
      <c r="TOL33" s="236"/>
      <c r="TOM33" s="236"/>
      <c r="TON33" s="235"/>
      <c r="TOO33" s="236"/>
      <c r="TOP33" s="236"/>
      <c r="TOQ33" s="235"/>
      <c r="TOR33" s="236"/>
      <c r="TOS33" s="236"/>
      <c r="TOT33" s="235"/>
      <c r="TOU33" s="236"/>
      <c r="TOV33" s="236"/>
      <c r="TOW33" s="235"/>
      <c r="TOX33" s="236"/>
      <c r="TOY33" s="236"/>
      <c r="TOZ33" s="235"/>
      <c r="TPA33" s="236"/>
      <c r="TPB33" s="236"/>
      <c r="TPC33" s="235"/>
      <c r="TPD33" s="236"/>
      <c r="TPE33" s="236"/>
      <c r="TPF33" s="235"/>
      <c r="TPG33" s="236"/>
      <c r="TPH33" s="236"/>
      <c r="TPI33" s="235"/>
      <c r="TPJ33" s="236"/>
      <c r="TPK33" s="236"/>
      <c r="TPL33" s="235"/>
      <c r="TPM33" s="236"/>
      <c r="TPN33" s="236"/>
      <c r="TPO33" s="235"/>
      <c r="TPP33" s="236"/>
      <c r="TPQ33" s="236"/>
      <c r="TPR33" s="235"/>
      <c r="TPS33" s="236"/>
      <c r="TPT33" s="236"/>
      <c r="TPU33" s="235"/>
      <c r="TPV33" s="236"/>
      <c r="TPW33" s="236"/>
      <c r="TPX33" s="235"/>
      <c r="TPY33" s="236"/>
      <c r="TPZ33" s="236"/>
      <c r="TQA33" s="235"/>
      <c r="TQB33" s="236"/>
      <c r="TQC33" s="236"/>
      <c r="TQD33" s="235"/>
      <c r="TQE33" s="236"/>
      <c r="TQF33" s="236"/>
      <c r="TQG33" s="235"/>
      <c r="TQH33" s="236"/>
      <c r="TQI33" s="236"/>
      <c r="TQJ33" s="235"/>
      <c r="TQK33" s="236"/>
      <c r="TQL33" s="236"/>
      <c r="TQM33" s="235"/>
      <c r="TQN33" s="236"/>
      <c r="TQO33" s="236"/>
      <c r="TQP33" s="235"/>
      <c r="TQQ33" s="236"/>
      <c r="TQR33" s="236"/>
      <c r="TQS33" s="235"/>
      <c r="TQT33" s="236"/>
      <c r="TQU33" s="236"/>
      <c r="TQV33" s="235"/>
      <c r="TQW33" s="236"/>
      <c r="TQX33" s="236"/>
      <c r="TQY33" s="235"/>
      <c r="TQZ33" s="236"/>
      <c r="TRA33" s="236"/>
      <c r="TRB33" s="235"/>
      <c r="TRC33" s="236"/>
      <c r="TRD33" s="236"/>
      <c r="TRE33" s="235"/>
      <c r="TRF33" s="236"/>
      <c r="TRG33" s="236"/>
      <c r="TRH33" s="235"/>
      <c r="TRI33" s="236"/>
      <c r="TRJ33" s="236"/>
      <c r="TRK33" s="235"/>
      <c r="TRL33" s="236"/>
      <c r="TRM33" s="236"/>
      <c r="TRN33" s="235"/>
      <c r="TRO33" s="236"/>
      <c r="TRP33" s="236"/>
      <c r="TRQ33" s="235"/>
      <c r="TRR33" s="236"/>
      <c r="TRS33" s="236"/>
      <c r="TRT33" s="235"/>
      <c r="TRU33" s="236"/>
      <c r="TRV33" s="236"/>
      <c r="TRW33" s="235"/>
      <c r="TRX33" s="236"/>
      <c r="TRY33" s="236"/>
      <c r="TRZ33" s="235"/>
      <c r="TSA33" s="236"/>
      <c r="TSB33" s="236"/>
      <c r="TSC33" s="235"/>
      <c r="TSD33" s="236"/>
      <c r="TSE33" s="236"/>
      <c r="TSF33" s="235"/>
      <c r="TSG33" s="236"/>
      <c r="TSH33" s="236"/>
      <c r="TSI33" s="235"/>
      <c r="TSJ33" s="236"/>
      <c r="TSK33" s="236"/>
      <c r="TSL33" s="235"/>
      <c r="TSM33" s="236"/>
      <c r="TSN33" s="236"/>
      <c r="TSO33" s="235"/>
      <c r="TSP33" s="236"/>
      <c r="TSQ33" s="236"/>
      <c r="TSR33" s="235"/>
      <c r="TSS33" s="236"/>
      <c r="TST33" s="236"/>
      <c r="TSU33" s="235"/>
      <c r="TSV33" s="236"/>
      <c r="TSW33" s="236"/>
      <c r="TSX33" s="235"/>
      <c r="TSY33" s="236"/>
      <c r="TSZ33" s="236"/>
      <c r="TTA33" s="235"/>
      <c r="TTB33" s="236"/>
      <c r="TTC33" s="236"/>
      <c r="TTD33" s="235"/>
      <c r="TTE33" s="236"/>
      <c r="TTF33" s="236"/>
      <c r="TTG33" s="235"/>
      <c r="TTH33" s="236"/>
      <c r="TTI33" s="236"/>
      <c r="TTJ33" s="235"/>
      <c r="TTK33" s="236"/>
      <c r="TTL33" s="236"/>
      <c r="TTM33" s="235"/>
      <c r="TTN33" s="236"/>
      <c r="TTO33" s="236"/>
      <c r="TTP33" s="235"/>
      <c r="TTQ33" s="236"/>
      <c r="TTR33" s="236"/>
      <c r="TTS33" s="235"/>
      <c r="TTT33" s="236"/>
      <c r="TTU33" s="236"/>
      <c r="TTV33" s="235"/>
      <c r="TTW33" s="236"/>
      <c r="TTX33" s="236"/>
      <c r="TTY33" s="235"/>
      <c r="TTZ33" s="236"/>
      <c r="TUA33" s="236"/>
      <c r="TUB33" s="235"/>
      <c r="TUC33" s="236"/>
      <c r="TUD33" s="236"/>
      <c r="TUE33" s="235"/>
      <c r="TUF33" s="236"/>
      <c r="TUG33" s="236"/>
      <c r="TUH33" s="235"/>
      <c r="TUI33" s="236"/>
      <c r="TUJ33" s="236"/>
      <c r="TUK33" s="235"/>
      <c r="TUL33" s="236"/>
      <c r="TUM33" s="236"/>
      <c r="TUN33" s="235"/>
      <c r="TUO33" s="236"/>
      <c r="TUP33" s="236"/>
      <c r="TUQ33" s="235"/>
      <c r="TUR33" s="236"/>
      <c r="TUS33" s="236"/>
      <c r="TUT33" s="235"/>
      <c r="TUU33" s="236"/>
      <c r="TUV33" s="236"/>
      <c r="TUW33" s="235"/>
      <c r="TUX33" s="236"/>
      <c r="TUY33" s="236"/>
      <c r="TUZ33" s="235"/>
      <c r="TVA33" s="236"/>
      <c r="TVB33" s="236"/>
      <c r="TVC33" s="235"/>
      <c r="TVD33" s="236"/>
      <c r="TVE33" s="236"/>
      <c r="TVF33" s="235"/>
      <c r="TVG33" s="236"/>
      <c r="TVH33" s="236"/>
      <c r="TVI33" s="235"/>
      <c r="TVJ33" s="236"/>
      <c r="TVK33" s="236"/>
      <c r="TVL33" s="235"/>
      <c r="TVM33" s="236"/>
      <c r="TVN33" s="236"/>
      <c r="TVO33" s="235"/>
      <c r="TVP33" s="236"/>
      <c r="TVQ33" s="236"/>
      <c r="TVR33" s="235"/>
      <c r="TVS33" s="236"/>
      <c r="TVT33" s="236"/>
      <c r="TVU33" s="235"/>
      <c r="TVV33" s="236"/>
      <c r="TVW33" s="236"/>
      <c r="TVX33" s="235"/>
      <c r="TVY33" s="236"/>
      <c r="TVZ33" s="236"/>
      <c r="TWA33" s="235"/>
      <c r="TWB33" s="236"/>
      <c r="TWC33" s="236"/>
      <c r="TWD33" s="235"/>
      <c r="TWE33" s="236"/>
      <c r="TWF33" s="236"/>
      <c r="TWG33" s="235"/>
      <c r="TWH33" s="236"/>
      <c r="TWI33" s="236"/>
      <c r="TWJ33" s="235"/>
      <c r="TWK33" s="236"/>
      <c r="TWL33" s="236"/>
      <c r="TWM33" s="235"/>
      <c r="TWN33" s="236"/>
      <c r="TWO33" s="236"/>
      <c r="TWP33" s="235"/>
      <c r="TWQ33" s="236"/>
      <c r="TWR33" s="236"/>
      <c r="TWS33" s="235"/>
      <c r="TWT33" s="236"/>
      <c r="TWU33" s="236"/>
      <c r="TWV33" s="235"/>
      <c r="TWW33" s="236"/>
      <c r="TWX33" s="236"/>
      <c r="TWY33" s="235"/>
      <c r="TWZ33" s="236"/>
      <c r="TXA33" s="236"/>
      <c r="TXB33" s="235"/>
      <c r="TXC33" s="236"/>
      <c r="TXD33" s="236"/>
      <c r="TXE33" s="235"/>
      <c r="TXF33" s="236"/>
      <c r="TXG33" s="236"/>
      <c r="TXH33" s="235"/>
      <c r="TXI33" s="236"/>
      <c r="TXJ33" s="236"/>
      <c r="TXK33" s="235"/>
      <c r="TXL33" s="236"/>
      <c r="TXM33" s="236"/>
      <c r="TXN33" s="235"/>
      <c r="TXO33" s="236"/>
      <c r="TXP33" s="236"/>
      <c r="TXQ33" s="235"/>
      <c r="TXR33" s="236"/>
      <c r="TXS33" s="236"/>
      <c r="TXT33" s="235"/>
      <c r="TXU33" s="236"/>
      <c r="TXV33" s="236"/>
      <c r="TXW33" s="235"/>
      <c r="TXX33" s="236"/>
      <c r="TXY33" s="236"/>
      <c r="TXZ33" s="235"/>
      <c r="TYA33" s="236"/>
      <c r="TYB33" s="236"/>
      <c r="TYC33" s="235"/>
      <c r="TYD33" s="236"/>
      <c r="TYE33" s="236"/>
      <c r="TYF33" s="235"/>
      <c r="TYG33" s="236"/>
      <c r="TYH33" s="236"/>
      <c r="TYI33" s="235"/>
      <c r="TYJ33" s="236"/>
      <c r="TYK33" s="236"/>
      <c r="TYL33" s="235"/>
      <c r="TYM33" s="236"/>
      <c r="TYN33" s="236"/>
      <c r="TYO33" s="235"/>
      <c r="TYP33" s="236"/>
      <c r="TYQ33" s="236"/>
      <c r="TYR33" s="235"/>
      <c r="TYS33" s="236"/>
      <c r="TYT33" s="236"/>
      <c r="TYU33" s="235"/>
      <c r="TYV33" s="236"/>
      <c r="TYW33" s="236"/>
      <c r="TYX33" s="235"/>
      <c r="TYY33" s="236"/>
      <c r="TYZ33" s="236"/>
      <c r="TZA33" s="235"/>
      <c r="TZB33" s="236"/>
      <c r="TZC33" s="236"/>
      <c r="TZD33" s="235"/>
      <c r="TZE33" s="236"/>
      <c r="TZF33" s="236"/>
      <c r="TZG33" s="235"/>
      <c r="TZH33" s="236"/>
      <c r="TZI33" s="236"/>
      <c r="TZJ33" s="235"/>
      <c r="TZK33" s="236"/>
      <c r="TZL33" s="236"/>
      <c r="TZM33" s="235"/>
      <c r="TZN33" s="236"/>
      <c r="TZO33" s="236"/>
      <c r="TZP33" s="235"/>
      <c r="TZQ33" s="236"/>
      <c r="TZR33" s="236"/>
      <c r="TZS33" s="235"/>
      <c r="TZT33" s="236"/>
      <c r="TZU33" s="236"/>
      <c r="TZV33" s="235"/>
      <c r="TZW33" s="236"/>
      <c r="TZX33" s="236"/>
      <c r="TZY33" s="235"/>
      <c r="TZZ33" s="236"/>
      <c r="UAA33" s="236"/>
      <c r="UAB33" s="235"/>
      <c r="UAC33" s="236"/>
      <c r="UAD33" s="236"/>
      <c r="UAE33" s="235"/>
      <c r="UAF33" s="236"/>
      <c r="UAG33" s="236"/>
      <c r="UAH33" s="235"/>
      <c r="UAI33" s="236"/>
      <c r="UAJ33" s="236"/>
      <c r="UAK33" s="235"/>
      <c r="UAL33" s="236"/>
      <c r="UAM33" s="236"/>
      <c r="UAN33" s="235"/>
      <c r="UAO33" s="236"/>
      <c r="UAP33" s="236"/>
      <c r="UAQ33" s="235"/>
      <c r="UAR33" s="236"/>
      <c r="UAS33" s="236"/>
      <c r="UAT33" s="235"/>
      <c r="UAU33" s="236"/>
      <c r="UAV33" s="236"/>
      <c r="UAW33" s="235"/>
      <c r="UAX33" s="236"/>
      <c r="UAY33" s="236"/>
      <c r="UAZ33" s="235"/>
      <c r="UBA33" s="236"/>
      <c r="UBB33" s="236"/>
      <c r="UBC33" s="235"/>
      <c r="UBD33" s="236"/>
      <c r="UBE33" s="236"/>
      <c r="UBF33" s="235"/>
      <c r="UBG33" s="236"/>
      <c r="UBH33" s="236"/>
      <c r="UBI33" s="235"/>
      <c r="UBJ33" s="236"/>
      <c r="UBK33" s="236"/>
      <c r="UBL33" s="235"/>
      <c r="UBM33" s="236"/>
      <c r="UBN33" s="236"/>
      <c r="UBO33" s="235"/>
      <c r="UBP33" s="236"/>
      <c r="UBQ33" s="236"/>
      <c r="UBR33" s="235"/>
      <c r="UBS33" s="236"/>
      <c r="UBT33" s="236"/>
      <c r="UBU33" s="235"/>
      <c r="UBV33" s="236"/>
      <c r="UBW33" s="236"/>
      <c r="UBX33" s="235"/>
      <c r="UBY33" s="236"/>
      <c r="UBZ33" s="236"/>
      <c r="UCA33" s="235"/>
      <c r="UCB33" s="236"/>
      <c r="UCC33" s="236"/>
      <c r="UCD33" s="235"/>
      <c r="UCE33" s="236"/>
      <c r="UCF33" s="236"/>
      <c r="UCG33" s="235"/>
      <c r="UCH33" s="236"/>
      <c r="UCI33" s="236"/>
      <c r="UCJ33" s="235"/>
      <c r="UCK33" s="236"/>
      <c r="UCL33" s="236"/>
      <c r="UCM33" s="235"/>
      <c r="UCN33" s="236"/>
      <c r="UCO33" s="236"/>
      <c r="UCP33" s="235"/>
      <c r="UCQ33" s="236"/>
      <c r="UCR33" s="236"/>
      <c r="UCS33" s="235"/>
      <c r="UCT33" s="236"/>
      <c r="UCU33" s="236"/>
      <c r="UCV33" s="235"/>
      <c r="UCW33" s="236"/>
      <c r="UCX33" s="236"/>
      <c r="UCY33" s="235"/>
      <c r="UCZ33" s="236"/>
      <c r="UDA33" s="236"/>
      <c r="UDB33" s="235"/>
      <c r="UDC33" s="236"/>
      <c r="UDD33" s="236"/>
      <c r="UDE33" s="235"/>
      <c r="UDF33" s="236"/>
      <c r="UDG33" s="236"/>
      <c r="UDH33" s="235"/>
      <c r="UDI33" s="236"/>
      <c r="UDJ33" s="236"/>
      <c r="UDK33" s="235"/>
      <c r="UDL33" s="236"/>
      <c r="UDM33" s="236"/>
      <c r="UDN33" s="235"/>
      <c r="UDO33" s="236"/>
      <c r="UDP33" s="236"/>
      <c r="UDQ33" s="235"/>
      <c r="UDR33" s="236"/>
      <c r="UDS33" s="236"/>
      <c r="UDT33" s="235"/>
      <c r="UDU33" s="236"/>
      <c r="UDV33" s="236"/>
      <c r="UDW33" s="235"/>
      <c r="UDX33" s="236"/>
      <c r="UDY33" s="236"/>
      <c r="UDZ33" s="235"/>
      <c r="UEA33" s="236"/>
      <c r="UEB33" s="236"/>
      <c r="UEC33" s="235"/>
      <c r="UED33" s="236"/>
      <c r="UEE33" s="236"/>
      <c r="UEF33" s="235"/>
      <c r="UEG33" s="236"/>
      <c r="UEH33" s="236"/>
      <c r="UEI33" s="235"/>
      <c r="UEJ33" s="236"/>
      <c r="UEK33" s="236"/>
      <c r="UEL33" s="235"/>
      <c r="UEM33" s="236"/>
      <c r="UEN33" s="236"/>
      <c r="UEO33" s="235"/>
      <c r="UEP33" s="236"/>
      <c r="UEQ33" s="236"/>
      <c r="UER33" s="235"/>
      <c r="UES33" s="236"/>
      <c r="UET33" s="236"/>
      <c r="UEU33" s="235"/>
      <c r="UEV33" s="236"/>
      <c r="UEW33" s="236"/>
      <c r="UEX33" s="235"/>
      <c r="UEY33" s="236"/>
      <c r="UEZ33" s="236"/>
      <c r="UFA33" s="235"/>
      <c r="UFB33" s="236"/>
      <c r="UFC33" s="236"/>
      <c r="UFD33" s="235"/>
      <c r="UFE33" s="236"/>
      <c r="UFF33" s="236"/>
      <c r="UFG33" s="235"/>
      <c r="UFH33" s="236"/>
      <c r="UFI33" s="236"/>
      <c r="UFJ33" s="235"/>
      <c r="UFK33" s="236"/>
      <c r="UFL33" s="236"/>
      <c r="UFM33" s="235"/>
      <c r="UFN33" s="236"/>
      <c r="UFO33" s="236"/>
      <c r="UFP33" s="235"/>
      <c r="UFQ33" s="236"/>
      <c r="UFR33" s="236"/>
      <c r="UFS33" s="235"/>
      <c r="UFT33" s="236"/>
      <c r="UFU33" s="236"/>
      <c r="UFV33" s="235"/>
      <c r="UFW33" s="236"/>
      <c r="UFX33" s="236"/>
      <c r="UFY33" s="235"/>
      <c r="UFZ33" s="236"/>
      <c r="UGA33" s="236"/>
      <c r="UGB33" s="235"/>
      <c r="UGC33" s="236"/>
      <c r="UGD33" s="236"/>
      <c r="UGE33" s="235"/>
      <c r="UGF33" s="236"/>
      <c r="UGG33" s="236"/>
      <c r="UGH33" s="235"/>
      <c r="UGI33" s="236"/>
      <c r="UGJ33" s="236"/>
      <c r="UGK33" s="235"/>
      <c r="UGL33" s="236"/>
      <c r="UGM33" s="236"/>
      <c r="UGN33" s="235"/>
      <c r="UGO33" s="236"/>
      <c r="UGP33" s="236"/>
      <c r="UGQ33" s="235"/>
      <c r="UGR33" s="236"/>
      <c r="UGS33" s="236"/>
      <c r="UGT33" s="235"/>
      <c r="UGU33" s="236"/>
      <c r="UGV33" s="236"/>
      <c r="UGW33" s="235"/>
      <c r="UGX33" s="236"/>
      <c r="UGY33" s="236"/>
      <c r="UGZ33" s="235"/>
      <c r="UHA33" s="236"/>
      <c r="UHB33" s="236"/>
      <c r="UHC33" s="235"/>
      <c r="UHD33" s="236"/>
      <c r="UHE33" s="236"/>
      <c r="UHF33" s="235"/>
      <c r="UHG33" s="236"/>
      <c r="UHH33" s="236"/>
      <c r="UHI33" s="235"/>
      <c r="UHJ33" s="236"/>
      <c r="UHK33" s="236"/>
      <c r="UHL33" s="235"/>
      <c r="UHM33" s="236"/>
      <c r="UHN33" s="236"/>
      <c r="UHO33" s="235"/>
      <c r="UHP33" s="236"/>
      <c r="UHQ33" s="236"/>
      <c r="UHR33" s="235"/>
      <c r="UHS33" s="236"/>
      <c r="UHT33" s="236"/>
      <c r="UHU33" s="235"/>
      <c r="UHV33" s="236"/>
      <c r="UHW33" s="236"/>
      <c r="UHX33" s="235"/>
      <c r="UHY33" s="236"/>
      <c r="UHZ33" s="236"/>
      <c r="UIA33" s="235"/>
      <c r="UIB33" s="236"/>
      <c r="UIC33" s="236"/>
      <c r="UID33" s="235"/>
      <c r="UIE33" s="236"/>
      <c r="UIF33" s="236"/>
      <c r="UIG33" s="235"/>
      <c r="UIH33" s="236"/>
      <c r="UII33" s="236"/>
      <c r="UIJ33" s="235"/>
      <c r="UIK33" s="236"/>
      <c r="UIL33" s="236"/>
      <c r="UIM33" s="235"/>
      <c r="UIN33" s="236"/>
      <c r="UIO33" s="236"/>
      <c r="UIP33" s="235"/>
      <c r="UIQ33" s="236"/>
      <c r="UIR33" s="236"/>
      <c r="UIS33" s="235"/>
      <c r="UIT33" s="236"/>
      <c r="UIU33" s="236"/>
      <c r="UIV33" s="235"/>
      <c r="UIW33" s="236"/>
      <c r="UIX33" s="236"/>
      <c r="UIY33" s="235"/>
      <c r="UIZ33" s="236"/>
      <c r="UJA33" s="236"/>
      <c r="UJB33" s="235"/>
      <c r="UJC33" s="236"/>
      <c r="UJD33" s="236"/>
      <c r="UJE33" s="235"/>
      <c r="UJF33" s="236"/>
      <c r="UJG33" s="236"/>
      <c r="UJH33" s="235"/>
      <c r="UJI33" s="236"/>
      <c r="UJJ33" s="236"/>
      <c r="UJK33" s="235"/>
      <c r="UJL33" s="236"/>
      <c r="UJM33" s="236"/>
      <c r="UJN33" s="235"/>
      <c r="UJO33" s="236"/>
      <c r="UJP33" s="236"/>
      <c r="UJQ33" s="235"/>
      <c r="UJR33" s="236"/>
      <c r="UJS33" s="236"/>
      <c r="UJT33" s="235"/>
      <c r="UJU33" s="236"/>
      <c r="UJV33" s="236"/>
      <c r="UJW33" s="235"/>
      <c r="UJX33" s="236"/>
      <c r="UJY33" s="236"/>
      <c r="UJZ33" s="235"/>
      <c r="UKA33" s="236"/>
      <c r="UKB33" s="236"/>
      <c r="UKC33" s="235"/>
      <c r="UKD33" s="236"/>
      <c r="UKE33" s="236"/>
      <c r="UKF33" s="235"/>
      <c r="UKG33" s="236"/>
      <c r="UKH33" s="236"/>
      <c r="UKI33" s="235"/>
      <c r="UKJ33" s="236"/>
      <c r="UKK33" s="236"/>
      <c r="UKL33" s="235"/>
      <c r="UKM33" s="236"/>
      <c r="UKN33" s="236"/>
      <c r="UKO33" s="235"/>
      <c r="UKP33" s="236"/>
      <c r="UKQ33" s="236"/>
      <c r="UKR33" s="235"/>
      <c r="UKS33" s="236"/>
      <c r="UKT33" s="236"/>
      <c r="UKU33" s="235"/>
      <c r="UKV33" s="236"/>
      <c r="UKW33" s="236"/>
      <c r="UKX33" s="235"/>
      <c r="UKY33" s="236"/>
      <c r="UKZ33" s="236"/>
      <c r="ULA33" s="235"/>
      <c r="ULB33" s="236"/>
      <c r="ULC33" s="236"/>
      <c r="ULD33" s="235"/>
      <c r="ULE33" s="236"/>
      <c r="ULF33" s="236"/>
      <c r="ULG33" s="235"/>
      <c r="ULH33" s="236"/>
      <c r="ULI33" s="236"/>
      <c r="ULJ33" s="235"/>
      <c r="ULK33" s="236"/>
      <c r="ULL33" s="236"/>
      <c r="ULM33" s="235"/>
      <c r="ULN33" s="236"/>
      <c r="ULO33" s="236"/>
      <c r="ULP33" s="235"/>
      <c r="ULQ33" s="236"/>
      <c r="ULR33" s="236"/>
      <c r="ULS33" s="235"/>
      <c r="ULT33" s="236"/>
      <c r="ULU33" s="236"/>
      <c r="ULV33" s="235"/>
      <c r="ULW33" s="236"/>
      <c r="ULX33" s="236"/>
      <c r="ULY33" s="235"/>
      <c r="ULZ33" s="236"/>
      <c r="UMA33" s="236"/>
      <c r="UMB33" s="235"/>
      <c r="UMC33" s="236"/>
      <c r="UMD33" s="236"/>
      <c r="UME33" s="235"/>
      <c r="UMF33" s="236"/>
      <c r="UMG33" s="236"/>
      <c r="UMH33" s="235"/>
      <c r="UMI33" s="236"/>
      <c r="UMJ33" s="236"/>
      <c r="UMK33" s="235"/>
      <c r="UML33" s="236"/>
      <c r="UMM33" s="236"/>
      <c r="UMN33" s="235"/>
      <c r="UMO33" s="236"/>
      <c r="UMP33" s="236"/>
      <c r="UMQ33" s="235"/>
      <c r="UMR33" s="236"/>
      <c r="UMS33" s="236"/>
      <c r="UMT33" s="235"/>
      <c r="UMU33" s="236"/>
      <c r="UMV33" s="236"/>
      <c r="UMW33" s="235"/>
      <c r="UMX33" s="236"/>
      <c r="UMY33" s="236"/>
      <c r="UMZ33" s="235"/>
      <c r="UNA33" s="236"/>
      <c r="UNB33" s="236"/>
      <c r="UNC33" s="235"/>
      <c r="UND33" s="236"/>
      <c r="UNE33" s="236"/>
      <c r="UNF33" s="235"/>
      <c r="UNG33" s="236"/>
      <c r="UNH33" s="236"/>
      <c r="UNI33" s="235"/>
      <c r="UNJ33" s="236"/>
      <c r="UNK33" s="236"/>
      <c r="UNL33" s="235"/>
      <c r="UNM33" s="236"/>
      <c r="UNN33" s="236"/>
      <c r="UNO33" s="235"/>
      <c r="UNP33" s="236"/>
      <c r="UNQ33" s="236"/>
      <c r="UNR33" s="235"/>
      <c r="UNS33" s="236"/>
      <c r="UNT33" s="236"/>
      <c r="UNU33" s="235"/>
      <c r="UNV33" s="236"/>
      <c r="UNW33" s="236"/>
      <c r="UNX33" s="235"/>
      <c r="UNY33" s="236"/>
      <c r="UNZ33" s="236"/>
      <c r="UOA33" s="235"/>
      <c r="UOB33" s="236"/>
      <c r="UOC33" s="236"/>
      <c r="UOD33" s="235"/>
      <c r="UOE33" s="236"/>
      <c r="UOF33" s="236"/>
      <c r="UOG33" s="235"/>
      <c r="UOH33" s="236"/>
      <c r="UOI33" s="236"/>
      <c r="UOJ33" s="235"/>
      <c r="UOK33" s="236"/>
      <c r="UOL33" s="236"/>
      <c r="UOM33" s="235"/>
      <c r="UON33" s="236"/>
      <c r="UOO33" s="236"/>
      <c r="UOP33" s="235"/>
      <c r="UOQ33" s="236"/>
      <c r="UOR33" s="236"/>
      <c r="UOS33" s="235"/>
      <c r="UOT33" s="236"/>
      <c r="UOU33" s="236"/>
      <c r="UOV33" s="235"/>
      <c r="UOW33" s="236"/>
      <c r="UOX33" s="236"/>
      <c r="UOY33" s="235"/>
      <c r="UOZ33" s="236"/>
      <c r="UPA33" s="236"/>
      <c r="UPB33" s="235"/>
      <c r="UPC33" s="236"/>
      <c r="UPD33" s="236"/>
      <c r="UPE33" s="235"/>
      <c r="UPF33" s="236"/>
      <c r="UPG33" s="236"/>
      <c r="UPH33" s="235"/>
      <c r="UPI33" s="236"/>
      <c r="UPJ33" s="236"/>
      <c r="UPK33" s="235"/>
      <c r="UPL33" s="236"/>
      <c r="UPM33" s="236"/>
      <c r="UPN33" s="235"/>
      <c r="UPO33" s="236"/>
      <c r="UPP33" s="236"/>
      <c r="UPQ33" s="235"/>
      <c r="UPR33" s="236"/>
      <c r="UPS33" s="236"/>
      <c r="UPT33" s="235"/>
      <c r="UPU33" s="236"/>
      <c r="UPV33" s="236"/>
      <c r="UPW33" s="235"/>
      <c r="UPX33" s="236"/>
      <c r="UPY33" s="236"/>
      <c r="UPZ33" s="235"/>
      <c r="UQA33" s="236"/>
      <c r="UQB33" s="236"/>
      <c r="UQC33" s="235"/>
      <c r="UQD33" s="236"/>
      <c r="UQE33" s="236"/>
      <c r="UQF33" s="235"/>
      <c r="UQG33" s="236"/>
      <c r="UQH33" s="236"/>
      <c r="UQI33" s="235"/>
      <c r="UQJ33" s="236"/>
      <c r="UQK33" s="236"/>
      <c r="UQL33" s="235"/>
      <c r="UQM33" s="236"/>
      <c r="UQN33" s="236"/>
      <c r="UQO33" s="235"/>
      <c r="UQP33" s="236"/>
      <c r="UQQ33" s="236"/>
      <c r="UQR33" s="235"/>
      <c r="UQS33" s="236"/>
      <c r="UQT33" s="236"/>
      <c r="UQU33" s="235"/>
      <c r="UQV33" s="236"/>
      <c r="UQW33" s="236"/>
      <c r="UQX33" s="235"/>
      <c r="UQY33" s="236"/>
      <c r="UQZ33" s="236"/>
      <c r="URA33" s="235"/>
      <c r="URB33" s="236"/>
      <c r="URC33" s="236"/>
      <c r="URD33" s="235"/>
      <c r="URE33" s="236"/>
      <c r="URF33" s="236"/>
      <c r="URG33" s="235"/>
      <c r="URH33" s="236"/>
      <c r="URI33" s="236"/>
      <c r="URJ33" s="235"/>
      <c r="URK33" s="236"/>
      <c r="URL33" s="236"/>
      <c r="URM33" s="235"/>
      <c r="URN33" s="236"/>
      <c r="URO33" s="236"/>
      <c r="URP33" s="235"/>
      <c r="URQ33" s="236"/>
      <c r="URR33" s="236"/>
      <c r="URS33" s="235"/>
      <c r="URT33" s="236"/>
      <c r="URU33" s="236"/>
      <c r="URV33" s="235"/>
      <c r="URW33" s="236"/>
      <c r="URX33" s="236"/>
      <c r="URY33" s="235"/>
      <c r="URZ33" s="236"/>
      <c r="USA33" s="236"/>
      <c r="USB33" s="235"/>
      <c r="USC33" s="236"/>
      <c r="USD33" s="236"/>
      <c r="USE33" s="235"/>
      <c r="USF33" s="236"/>
      <c r="USG33" s="236"/>
      <c r="USH33" s="235"/>
      <c r="USI33" s="236"/>
      <c r="USJ33" s="236"/>
      <c r="USK33" s="235"/>
      <c r="USL33" s="236"/>
      <c r="USM33" s="236"/>
      <c r="USN33" s="235"/>
      <c r="USO33" s="236"/>
      <c r="USP33" s="236"/>
      <c r="USQ33" s="235"/>
      <c r="USR33" s="236"/>
      <c r="USS33" s="236"/>
      <c r="UST33" s="235"/>
      <c r="USU33" s="236"/>
      <c r="USV33" s="236"/>
      <c r="USW33" s="235"/>
      <c r="USX33" s="236"/>
      <c r="USY33" s="236"/>
      <c r="USZ33" s="235"/>
      <c r="UTA33" s="236"/>
      <c r="UTB33" s="236"/>
      <c r="UTC33" s="235"/>
      <c r="UTD33" s="236"/>
      <c r="UTE33" s="236"/>
      <c r="UTF33" s="235"/>
      <c r="UTG33" s="236"/>
      <c r="UTH33" s="236"/>
      <c r="UTI33" s="235"/>
      <c r="UTJ33" s="236"/>
      <c r="UTK33" s="236"/>
      <c r="UTL33" s="235"/>
      <c r="UTM33" s="236"/>
      <c r="UTN33" s="236"/>
      <c r="UTO33" s="235"/>
      <c r="UTP33" s="236"/>
      <c r="UTQ33" s="236"/>
      <c r="UTR33" s="235"/>
      <c r="UTS33" s="236"/>
      <c r="UTT33" s="236"/>
      <c r="UTU33" s="235"/>
      <c r="UTV33" s="236"/>
      <c r="UTW33" s="236"/>
      <c r="UTX33" s="235"/>
      <c r="UTY33" s="236"/>
      <c r="UTZ33" s="236"/>
      <c r="UUA33" s="235"/>
      <c r="UUB33" s="236"/>
      <c r="UUC33" s="236"/>
      <c r="UUD33" s="235"/>
      <c r="UUE33" s="236"/>
      <c r="UUF33" s="236"/>
      <c r="UUG33" s="235"/>
      <c r="UUH33" s="236"/>
      <c r="UUI33" s="236"/>
      <c r="UUJ33" s="235"/>
      <c r="UUK33" s="236"/>
      <c r="UUL33" s="236"/>
      <c r="UUM33" s="235"/>
      <c r="UUN33" s="236"/>
      <c r="UUO33" s="236"/>
      <c r="UUP33" s="235"/>
      <c r="UUQ33" s="236"/>
      <c r="UUR33" s="236"/>
      <c r="UUS33" s="235"/>
      <c r="UUT33" s="236"/>
      <c r="UUU33" s="236"/>
      <c r="UUV33" s="235"/>
      <c r="UUW33" s="236"/>
      <c r="UUX33" s="236"/>
      <c r="UUY33" s="235"/>
      <c r="UUZ33" s="236"/>
      <c r="UVA33" s="236"/>
      <c r="UVB33" s="235"/>
      <c r="UVC33" s="236"/>
      <c r="UVD33" s="236"/>
      <c r="UVE33" s="235"/>
      <c r="UVF33" s="236"/>
      <c r="UVG33" s="236"/>
      <c r="UVH33" s="235"/>
      <c r="UVI33" s="236"/>
      <c r="UVJ33" s="236"/>
      <c r="UVK33" s="235"/>
      <c r="UVL33" s="236"/>
      <c r="UVM33" s="236"/>
      <c r="UVN33" s="235"/>
      <c r="UVO33" s="236"/>
      <c r="UVP33" s="236"/>
      <c r="UVQ33" s="235"/>
      <c r="UVR33" s="236"/>
      <c r="UVS33" s="236"/>
      <c r="UVT33" s="235"/>
      <c r="UVU33" s="236"/>
      <c r="UVV33" s="236"/>
      <c r="UVW33" s="235"/>
      <c r="UVX33" s="236"/>
      <c r="UVY33" s="236"/>
      <c r="UVZ33" s="235"/>
      <c r="UWA33" s="236"/>
      <c r="UWB33" s="236"/>
      <c r="UWC33" s="235"/>
      <c r="UWD33" s="236"/>
      <c r="UWE33" s="236"/>
      <c r="UWF33" s="235"/>
      <c r="UWG33" s="236"/>
      <c r="UWH33" s="236"/>
      <c r="UWI33" s="235"/>
      <c r="UWJ33" s="236"/>
      <c r="UWK33" s="236"/>
      <c r="UWL33" s="235"/>
      <c r="UWM33" s="236"/>
      <c r="UWN33" s="236"/>
      <c r="UWO33" s="235"/>
      <c r="UWP33" s="236"/>
      <c r="UWQ33" s="236"/>
      <c r="UWR33" s="235"/>
      <c r="UWS33" s="236"/>
      <c r="UWT33" s="236"/>
      <c r="UWU33" s="235"/>
      <c r="UWV33" s="236"/>
      <c r="UWW33" s="236"/>
      <c r="UWX33" s="235"/>
      <c r="UWY33" s="236"/>
      <c r="UWZ33" s="236"/>
      <c r="UXA33" s="235"/>
      <c r="UXB33" s="236"/>
      <c r="UXC33" s="236"/>
      <c r="UXD33" s="235"/>
      <c r="UXE33" s="236"/>
      <c r="UXF33" s="236"/>
      <c r="UXG33" s="235"/>
      <c r="UXH33" s="236"/>
      <c r="UXI33" s="236"/>
      <c r="UXJ33" s="235"/>
      <c r="UXK33" s="236"/>
      <c r="UXL33" s="236"/>
      <c r="UXM33" s="235"/>
      <c r="UXN33" s="236"/>
      <c r="UXO33" s="236"/>
      <c r="UXP33" s="235"/>
      <c r="UXQ33" s="236"/>
      <c r="UXR33" s="236"/>
      <c r="UXS33" s="235"/>
      <c r="UXT33" s="236"/>
      <c r="UXU33" s="236"/>
      <c r="UXV33" s="235"/>
      <c r="UXW33" s="236"/>
      <c r="UXX33" s="236"/>
      <c r="UXY33" s="235"/>
      <c r="UXZ33" s="236"/>
      <c r="UYA33" s="236"/>
      <c r="UYB33" s="235"/>
      <c r="UYC33" s="236"/>
      <c r="UYD33" s="236"/>
      <c r="UYE33" s="235"/>
      <c r="UYF33" s="236"/>
      <c r="UYG33" s="236"/>
      <c r="UYH33" s="235"/>
      <c r="UYI33" s="236"/>
      <c r="UYJ33" s="236"/>
      <c r="UYK33" s="235"/>
      <c r="UYL33" s="236"/>
      <c r="UYM33" s="236"/>
      <c r="UYN33" s="235"/>
      <c r="UYO33" s="236"/>
      <c r="UYP33" s="236"/>
      <c r="UYQ33" s="235"/>
      <c r="UYR33" s="236"/>
      <c r="UYS33" s="236"/>
      <c r="UYT33" s="235"/>
      <c r="UYU33" s="236"/>
      <c r="UYV33" s="236"/>
      <c r="UYW33" s="235"/>
      <c r="UYX33" s="236"/>
      <c r="UYY33" s="236"/>
      <c r="UYZ33" s="235"/>
      <c r="UZA33" s="236"/>
      <c r="UZB33" s="236"/>
      <c r="UZC33" s="235"/>
      <c r="UZD33" s="236"/>
      <c r="UZE33" s="236"/>
      <c r="UZF33" s="235"/>
      <c r="UZG33" s="236"/>
      <c r="UZH33" s="236"/>
      <c r="UZI33" s="235"/>
      <c r="UZJ33" s="236"/>
      <c r="UZK33" s="236"/>
      <c r="UZL33" s="235"/>
      <c r="UZM33" s="236"/>
      <c r="UZN33" s="236"/>
      <c r="UZO33" s="235"/>
      <c r="UZP33" s="236"/>
      <c r="UZQ33" s="236"/>
      <c r="UZR33" s="235"/>
      <c r="UZS33" s="236"/>
      <c r="UZT33" s="236"/>
      <c r="UZU33" s="235"/>
      <c r="UZV33" s="236"/>
      <c r="UZW33" s="236"/>
      <c r="UZX33" s="235"/>
      <c r="UZY33" s="236"/>
      <c r="UZZ33" s="236"/>
      <c r="VAA33" s="235"/>
      <c r="VAB33" s="236"/>
      <c r="VAC33" s="236"/>
      <c r="VAD33" s="235"/>
      <c r="VAE33" s="236"/>
      <c r="VAF33" s="236"/>
      <c r="VAG33" s="235"/>
      <c r="VAH33" s="236"/>
      <c r="VAI33" s="236"/>
      <c r="VAJ33" s="235"/>
      <c r="VAK33" s="236"/>
      <c r="VAL33" s="236"/>
      <c r="VAM33" s="235"/>
      <c r="VAN33" s="236"/>
      <c r="VAO33" s="236"/>
      <c r="VAP33" s="235"/>
      <c r="VAQ33" s="236"/>
      <c r="VAR33" s="236"/>
      <c r="VAS33" s="235"/>
      <c r="VAT33" s="236"/>
      <c r="VAU33" s="236"/>
      <c r="VAV33" s="235"/>
      <c r="VAW33" s="236"/>
      <c r="VAX33" s="236"/>
      <c r="VAY33" s="235"/>
      <c r="VAZ33" s="236"/>
      <c r="VBA33" s="236"/>
      <c r="VBB33" s="235"/>
      <c r="VBC33" s="236"/>
      <c r="VBD33" s="236"/>
      <c r="VBE33" s="235"/>
      <c r="VBF33" s="236"/>
      <c r="VBG33" s="236"/>
      <c r="VBH33" s="235"/>
      <c r="VBI33" s="236"/>
      <c r="VBJ33" s="236"/>
      <c r="VBK33" s="235"/>
      <c r="VBL33" s="236"/>
      <c r="VBM33" s="236"/>
      <c r="VBN33" s="235"/>
      <c r="VBO33" s="236"/>
      <c r="VBP33" s="236"/>
      <c r="VBQ33" s="235"/>
      <c r="VBR33" s="236"/>
      <c r="VBS33" s="236"/>
      <c r="VBT33" s="235"/>
      <c r="VBU33" s="236"/>
      <c r="VBV33" s="236"/>
      <c r="VBW33" s="235"/>
      <c r="VBX33" s="236"/>
      <c r="VBY33" s="236"/>
      <c r="VBZ33" s="235"/>
      <c r="VCA33" s="236"/>
      <c r="VCB33" s="236"/>
      <c r="VCC33" s="235"/>
      <c r="VCD33" s="236"/>
      <c r="VCE33" s="236"/>
      <c r="VCF33" s="235"/>
      <c r="VCG33" s="236"/>
      <c r="VCH33" s="236"/>
      <c r="VCI33" s="235"/>
      <c r="VCJ33" s="236"/>
      <c r="VCK33" s="236"/>
      <c r="VCL33" s="235"/>
      <c r="VCM33" s="236"/>
      <c r="VCN33" s="236"/>
      <c r="VCO33" s="235"/>
      <c r="VCP33" s="236"/>
      <c r="VCQ33" s="236"/>
      <c r="VCR33" s="235"/>
      <c r="VCS33" s="236"/>
      <c r="VCT33" s="236"/>
      <c r="VCU33" s="235"/>
      <c r="VCV33" s="236"/>
      <c r="VCW33" s="236"/>
      <c r="VCX33" s="235"/>
      <c r="VCY33" s="236"/>
      <c r="VCZ33" s="236"/>
      <c r="VDA33" s="235"/>
      <c r="VDB33" s="236"/>
      <c r="VDC33" s="236"/>
      <c r="VDD33" s="235"/>
      <c r="VDE33" s="236"/>
      <c r="VDF33" s="236"/>
      <c r="VDG33" s="235"/>
      <c r="VDH33" s="236"/>
      <c r="VDI33" s="236"/>
      <c r="VDJ33" s="235"/>
      <c r="VDK33" s="236"/>
      <c r="VDL33" s="236"/>
      <c r="VDM33" s="235"/>
      <c r="VDN33" s="236"/>
      <c r="VDO33" s="236"/>
      <c r="VDP33" s="235"/>
      <c r="VDQ33" s="236"/>
      <c r="VDR33" s="236"/>
      <c r="VDS33" s="235"/>
      <c r="VDT33" s="236"/>
      <c r="VDU33" s="236"/>
      <c r="VDV33" s="235"/>
      <c r="VDW33" s="236"/>
      <c r="VDX33" s="236"/>
      <c r="VDY33" s="235"/>
      <c r="VDZ33" s="236"/>
      <c r="VEA33" s="236"/>
      <c r="VEB33" s="235"/>
      <c r="VEC33" s="236"/>
      <c r="VED33" s="236"/>
      <c r="VEE33" s="235"/>
      <c r="VEF33" s="236"/>
      <c r="VEG33" s="236"/>
      <c r="VEH33" s="235"/>
      <c r="VEI33" s="236"/>
      <c r="VEJ33" s="236"/>
      <c r="VEK33" s="235"/>
      <c r="VEL33" s="236"/>
      <c r="VEM33" s="236"/>
      <c r="VEN33" s="235"/>
      <c r="VEO33" s="236"/>
      <c r="VEP33" s="236"/>
      <c r="VEQ33" s="235"/>
      <c r="VER33" s="236"/>
      <c r="VES33" s="236"/>
      <c r="VET33" s="235"/>
      <c r="VEU33" s="236"/>
      <c r="VEV33" s="236"/>
      <c r="VEW33" s="235"/>
      <c r="VEX33" s="236"/>
      <c r="VEY33" s="236"/>
      <c r="VEZ33" s="235"/>
      <c r="VFA33" s="236"/>
      <c r="VFB33" s="236"/>
      <c r="VFC33" s="235"/>
      <c r="VFD33" s="236"/>
      <c r="VFE33" s="236"/>
      <c r="VFF33" s="235"/>
      <c r="VFG33" s="236"/>
      <c r="VFH33" s="236"/>
      <c r="VFI33" s="235"/>
      <c r="VFJ33" s="236"/>
      <c r="VFK33" s="236"/>
      <c r="VFL33" s="235"/>
      <c r="VFM33" s="236"/>
      <c r="VFN33" s="236"/>
      <c r="VFO33" s="235"/>
      <c r="VFP33" s="236"/>
      <c r="VFQ33" s="236"/>
      <c r="VFR33" s="235"/>
      <c r="VFS33" s="236"/>
      <c r="VFT33" s="236"/>
      <c r="VFU33" s="235"/>
      <c r="VFV33" s="236"/>
      <c r="VFW33" s="236"/>
      <c r="VFX33" s="235"/>
      <c r="VFY33" s="236"/>
      <c r="VFZ33" s="236"/>
      <c r="VGA33" s="235"/>
      <c r="VGB33" s="236"/>
      <c r="VGC33" s="236"/>
      <c r="VGD33" s="235"/>
      <c r="VGE33" s="236"/>
      <c r="VGF33" s="236"/>
      <c r="VGG33" s="235"/>
      <c r="VGH33" s="236"/>
      <c r="VGI33" s="236"/>
      <c r="VGJ33" s="235"/>
      <c r="VGK33" s="236"/>
      <c r="VGL33" s="236"/>
      <c r="VGM33" s="235"/>
      <c r="VGN33" s="236"/>
      <c r="VGO33" s="236"/>
      <c r="VGP33" s="235"/>
      <c r="VGQ33" s="236"/>
      <c r="VGR33" s="236"/>
      <c r="VGS33" s="235"/>
      <c r="VGT33" s="236"/>
      <c r="VGU33" s="236"/>
      <c r="VGV33" s="235"/>
      <c r="VGW33" s="236"/>
      <c r="VGX33" s="236"/>
      <c r="VGY33" s="235"/>
      <c r="VGZ33" s="236"/>
      <c r="VHA33" s="236"/>
      <c r="VHB33" s="235"/>
      <c r="VHC33" s="236"/>
      <c r="VHD33" s="236"/>
      <c r="VHE33" s="235"/>
      <c r="VHF33" s="236"/>
      <c r="VHG33" s="236"/>
      <c r="VHH33" s="235"/>
      <c r="VHI33" s="236"/>
      <c r="VHJ33" s="236"/>
      <c r="VHK33" s="235"/>
      <c r="VHL33" s="236"/>
      <c r="VHM33" s="236"/>
      <c r="VHN33" s="235"/>
      <c r="VHO33" s="236"/>
      <c r="VHP33" s="236"/>
      <c r="VHQ33" s="235"/>
      <c r="VHR33" s="236"/>
      <c r="VHS33" s="236"/>
      <c r="VHT33" s="235"/>
      <c r="VHU33" s="236"/>
      <c r="VHV33" s="236"/>
      <c r="VHW33" s="235"/>
      <c r="VHX33" s="236"/>
      <c r="VHY33" s="236"/>
      <c r="VHZ33" s="235"/>
      <c r="VIA33" s="236"/>
      <c r="VIB33" s="236"/>
      <c r="VIC33" s="235"/>
      <c r="VID33" s="236"/>
      <c r="VIE33" s="236"/>
      <c r="VIF33" s="235"/>
      <c r="VIG33" s="236"/>
      <c r="VIH33" s="236"/>
      <c r="VII33" s="235"/>
      <c r="VIJ33" s="236"/>
      <c r="VIK33" s="236"/>
      <c r="VIL33" s="235"/>
      <c r="VIM33" s="236"/>
      <c r="VIN33" s="236"/>
      <c r="VIO33" s="235"/>
      <c r="VIP33" s="236"/>
      <c r="VIQ33" s="236"/>
      <c r="VIR33" s="235"/>
      <c r="VIS33" s="236"/>
      <c r="VIT33" s="236"/>
      <c r="VIU33" s="235"/>
      <c r="VIV33" s="236"/>
      <c r="VIW33" s="236"/>
      <c r="VIX33" s="235"/>
      <c r="VIY33" s="236"/>
      <c r="VIZ33" s="236"/>
      <c r="VJA33" s="235"/>
      <c r="VJB33" s="236"/>
      <c r="VJC33" s="236"/>
      <c r="VJD33" s="235"/>
      <c r="VJE33" s="236"/>
      <c r="VJF33" s="236"/>
      <c r="VJG33" s="235"/>
      <c r="VJH33" s="236"/>
      <c r="VJI33" s="236"/>
      <c r="VJJ33" s="235"/>
      <c r="VJK33" s="236"/>
      <c r="VJL33" s="236"/>
      <c r="VJM33" s="235"/>
      <c r="VJN33" s="236"/>
      <c r="VJO33" s="236"/>
      <c r="VJP33" s="235"/>
      <c r="VJQ33" s="236"/>
      <c r="VJR33" s="236"/>
      <c r="VJS33" s="235"/>
      <c r="VJT33" s="236"/>
      <c r="VJU33" s="236"/>
      <c r="VJV33" s="235"/>
      <c r="VJW33" s="236"/>
      <c r="VJX33" s="236"/>
      <c r="VJY33" s="235"/>
      <c r="VJZ33" s="236"/>
      <c r="VKA33" s="236"/>
      <c r="VKB33" s="235"/>
      <c r="VKC33" s="236"/>
      <c r="VKD33" s="236"/>
      <c r="VKE33" s="235"/>
      <c r="VKF33" s="236"/>
      <c r="VKG33" s="236"/>
      <c r="VKH33" s="235"/>
      <c r="VKI33" s="236"/>
      <c r="VKJ33" s="236"/>
      <c r="VKK33" s="235"/>
      <c r="VKL33" s="236"/>
      <c r="VKM33" s="236"/>
      <c r="VKN33" s="235"/>
      <c r="VKO33" s="236"/>
      <c r="VKP33" s="236"/>
      <c r="VKQ33" s="235"/>
      <c r="VKR33" s="236"/>
      <c r="VKS33" s="236"/>
      <c r="VKT33" s="235"/>
      <c r="VKU33" s="236"/>
      <c r="VKV33" s="236"/>
      <c r="VKW33" s="235"/>
      <c r="VKX33" s="236"/>
      <c r="VKY33" s="236"/>
      <c r="VKZ33" s="235"/>
      <c r="VLA33" s="236"/>
      <c r="VLB33" s="236"/>
      <c r="VLC33" s="235"/>
      <c r="VLD33" s="236"/>
      <c r="VLE33" s="236"/>
      <c r="VLF33" s="235"/>
      <c r="VLG33" s="236"/>
      <c r="VLH33" s="236"/>
      <c r="VLI33" s="235"/>
      <c r="VLJ33" s="236"/>
      <c r="VLK33" s="236"/>
      <c r="VLL33" s="235"/>
      <c r="VLM33" s="236"/>
      <c r="VLN33" s="236"/>
      <c r="VLO33" s="235"/>
      <c r="VLP33" s="236"/>
      <c r="VLQ33" s="236"/>
      <c r="VLR33" s="235"/>
      <c r="VLS33" s="236"/>
      <c r="VLT33" s="236"/>
      <c r="VLU33" s="235"/>
      <c r="VLV33" s="236"/>
      <c r="VLW33" s="236"/>
      <c r="VLX33" s="235"/>
      <c r="VLY33" s="236"/>
      <c r="VLZ33" s="236"/>
      <c r="VMA33" s="235"/>
      <c r="VMB33" s="236"/>
      <c r="VMC33" s="236"/>
      <c r="VMD33" s="235"/>
      <c r="VME33" s="236"/>
      <c r="VMF33" s="236"/>
      <c r="VMG33" s="235"/>
      <c r="VMH33" s="236"/>
      <c r="VMI33" s="236"/>
      <c r="VMJ33" s="235"/>
      <c r="VMK33" s="236"/>
      <c r="VML33" s="236"/>
      <c r="VMM33" s="235"/>
      <c r="VMN33" s="236"/>
      <c r="VMO33" s="236"/>
      <c r="VMP33" s="235"/>
      <c r="VMQ33" s="236"/>
      <c r="VMR33" s="236"/>
      <c r="VMS33" s="235"/>
      <c r="VMT33" s="236"/>
      <c r="VMU33" s="236"/>
      <c r="VMV33" s="235"/>
      <c r="VMW33" s="236"/>
      <c r="VMX33" s="236"/>
      <c r="VMY33" s="235"/>
      <c r="VMZ33" s="236"/>
      <c r="VNA33" s="236"/>
      <c r="VNB33" s="235"/>
      <c r="VNC33" s="236"/>
      <c r="VND33" s="236"/>
      <c r="VNE33" s="235"/>
      <c r="VNF33" s="236"/>
      <c r="VNG33" s="236"/>
      <c r="VNH33" s="235"/>
      <c r="VNI33" s="236"/>
      <c r="VNJ33" s="236"/>
      <c r="VNK33" s="235"/>
      <c r="VNL33" s="236"/>
      <c r="VNM33" s="236"/>
      <c r="VNN33" s="235"/>
      <c r="VNO33" s="236"/>
      <c r="VNP33" s="236"/>
      <c r="VNQ33" s="235"/>
      <c r="VNR33" s="236"/>
      <c r="VNS33" s="236"/>
      <c r="VNT33" s="235"/>
      <c r="VNU33" s="236"/>
      <c r="VNV33" s="236"/>
      <c r="VNW33" s="235"/>
      <c r="VNX33" s="236"/>
      <c r="VNY33" s="236"/>
      <c r="VNZ33" s="235"/>
      <c r="VOA33" s="236"/>
      <c r="VOB33" s="236"/>
      <c r="VOC33" s="235"/>
      <c r="VOD33" s="236"/>
      <c r="VOE33" s="236"/>
      <c r="VOF33" s="235"/>
      <c r="VOG33" s="236"/>
      <c r="VOH33" s="236"/>
      <c r="VOI33" s="235"/>
      <c r="VOJ33" s="236"/>
      <c r="VOK33" s="236"/>
      <c r="VOL33" s="235"/>
      <c r="VOM33" s="236"/>
      <c r="VON33" s="236"/>
      <c r="VOO33" s="235"/>
      <c r="VOP33" s="236"/>
      <c r="VOQ33" s="236"/>
      <c r="VOR33" s="235"/>
      <c r="VOS33" s="236"/>
      <c r="VOT33" s="236"/>
      <c r="VOU33" s="235"/>
      <c r="VOV33" s="236"/>
      <c r="VOW33" s="236"/>
      <c r="VOX33" s="235"/>
      <c r="VOY33" s="236"/>
      <c r="VOZ33" s="236"/>
      <c r="VPA33" s="235"/>
      <c r="VPB33" s="236"/>
      <c r="VPC33" s="236"/>
      <c r="VPD33" s="235"/>
      <c r="VPE33" s="236"/>
      <c r="VPF33" s="236"/>
      <c r="VPG33" s="235"/>
      <c r="VPH33" s="236"/>
      <c r="VPI33" s="236"/>
      <c r="VPJ33" s="235"/>
      <c r="VPK33" s="236"/>
      <c r="VPL33" s="236"/>
      <c r="VPM33" s="235"/>
      <c r="VPN33" s="236"/>
      <c r="VPO33" s="236"/>
      <c r="VPP33" s="235"/>
      <c r="VPQ33" s="236"/>
      <c r="VPR33" s="236"/>
      <c r="VPS33" s="235"/>
      <c r="VPT33" s="236"/>
      <c r="VPU33" s="236"/>
      <c r="VPV33" s="235"/>
      <c r="VPW33" s="236"/>
      <c r="VPX33" s="236"/>
      <c r="VPY33" s="235"/>
      <c r="VPZ33" s="236"/>
      <c r="VQA33" s="236"/>
      <c r="VQB33" s="235"/>
      <c r="VQC33" s="236"/>
      <c r="VQD33" s="236"/>
      <c r="VQE33" s="235"/>
      <c r="VQF33" s="236"/>
      <c r="VQG33" s="236"/>
      <c r="VQH33" s="235"/>
      <c r="VQI33" s="236"/>
      <c r="VQJ33" s="236"/>
      <c r="VQK33" s="235"/>
      <c r="VQL33" s="236"/>
      <c r="VQM33" s="236"/>
      <c r="VQN33" s="235"/>
      <c r="VQO33" s="236"/>
      <c r="VQP33" s="236"/>
      <c r="VQQ33" s="235"/>
      <c r="VQR33" s="236"/>
      <c r="VQS33" s="236"/>
      <c r="VQT33" s="235"/>
      <c r="VQU33" s="236"/>
      <c r="VQV33" s="236"/>
      <c r="VQW33" s="235"/>
      <c r="VQX33" s="236"/>
      <c r="VQY33" s="236"/>
      <c r="VQZ33" s="235"/>
      <c r="VRA33" s="236"/>
      <c r="VRB33" s="236"/>
      <c r="VRC33" s="235"/>
      <c r="VRD33" s="236"/>
      <c r="VRE33" s="236"/>
      <c r="VRF33" s="235"/>
      <c r="VRG33" s="236"/>
      <c r="VRH33" s="236"/>
      <c r="VRI33" s="235"/>
      <c r="VRJ33" s="236"/>
      <c r="VRK33" s="236"/>
      <c r="VRL33" s="235"/>
      <c r="VRM33" s="236"/>
      <c r="VRN33" s="236"/>
      <c r="VRO33" s="235"/>
      <c r="VRP33" s="236"/>
      <c r="VRQ33" s="236"/>
      <c r="VRR33" s="235"/>
      <c r="VRS33" s="236"/>
      <c r="VRT33" s="236"/>
      <c r="VRU33" s="235"/>
      <c r="VRV33" s="236"/>
      <c r="VRW33" s="236"/>
      <c r="VRX33" s="235"/>
      <c r="VRY33" s="236"/>
      <c r="VRZ33" s="236"/>
      <c r="VSA33" s="235"/>
      <c r="VSB33" s="236"/>
      <c r="VSC33" s="236"/>
      <c r="VSD33" s="235"/>
      <c r="VSE33" s="236"/>
      <c r="VSF33" s="236"/>
      <c r="VSG33" s="235"/>
      <c r="VSH33" s="236"/>
      <c r="VSI33" s="236"/>
      <c r="VSJ33" s="235"/>
      <c r="VSK33" s="236"/>
      <c r="VSL33" s="236"/>
      <c r="VSM33" s="235"/>
      <c r="VSN33" s="236"/>
      <c r="VSO33" s="236"/>
      <c r="VSP33" s="235"/>
      <c r="VSQ33" s="236"/>
      <c r="VSR33" s="236"/>
      <c r="VSS33" s="235"/>
      <c r="VST33" s="236"/>
      <c r="VSU33" s="236"/>
      <c r="VSV33" s="235"/>
      <c r="VSW33" s="236"/>
      <c r="VSX33" s="236"/>
      <c r="VSY33" s="235"/>
      <c r="VSZ33" s="236"/>
      <c r="VTA33" s="236"/>
      <c r="VTB33" s="235"/>
      <c r="VTC33" s="236"/>
      <c r="VTD33" s="236"/>
      <c r="VTE33" s="235"/>
      <c r="VTF33" s="236"/>
      <c r="VTG33" s="236"/>
      <c r="VTH33" s="235"/>
      <c r="VTI33" s="236"/>
      <c r="VTJ33" s="236"/>
      <c r="VTK33" s="235"/>
      <c r="VTL33" s="236"/>
      <c r="VTM33" s="236"/>
      <c r="VTN33" s="235"/>
      <c r="VTO33" s="236"/>
      <c r="VTP33" s="236"/>
      <c r="VTQ33" s="235"/>
      <c r="VTR33" s="236"/>
      <c r="VTS33" s="236"/>
      <c r="VTT33" s="235"/>
      <c r="VTU33" s="236"/>
      <c r="VTV33" s="236"/>
      <c r="VTW33" s="235"/>
      <c r="VTX33" s="236"/>
      <c r="VTY33" s="236"/>
      <c r="VTZ33" s="235"/>
      <c r="VUA33" s="236"/>
      <c r="VUB33" s="236"/>
      <c r="VUC33" s="235"/>
      <c r="VUD33" s="236"/>
      <c r="VUE33" s="236"/>
      <c r="VUF33" s="235"/>
      <c r="VUG33" s="236"/>
      <c r="VUH33" s="236"/>
      <c r="VUI33" s="235"/>
      <c r="VUJ33" s="236"/>
      <c r="VUK33" s="236"/>
      <c r="VUL33" s="235"/>
      <c r="VUM33" s="236"/>
      <c r="VUN33" s="236"/>
      <c r="VUO33" s="235"/>
      <c r="VUP33" s="236"/>
      <c r="VUQ33" s="236"/>
      <c r="VUR33" s="235"/>
      <c r="VUS33" s="236"/>
      <c r="VUT33" s="236"/>
      <c r="VUU33" s="235"/>
      <c r="VUV33" s="236"/>
      <c r="VUW33" s="236"/>
      <c r="VUX33" s="235"/>
      <c r="VUY33" s="236"/>
      <c r="VUZ33" s="236"/>
      <c r="VVA33" s="235"/>
      <c r="VVB33" s="236"/>
      <c r="VVC33" s="236"/>
      <c r="VVD33" s="235"/>
      <c r="VVE33" s="236"/>
      <c r="VVF33" s="236"/>
      <c r="VVG33" s="235"/>
      <c r="VVH33" s="236"/>
      <c r="VVI33" s="236"/>
      <c r="VVJ33" s="235"/>
      <c r="VVK33" s="236"/>
      <c r="VVL33" s="236"/>
      <c r="VVM33" s="235"/>
      <c r="VVN33" s="236"/>
      <c r="VVO33" s="236"/>
      <c r="VVP33" s="235"/>
      <c r="VVQ33" s="236"/>
      <c r="VVR33" s="236"/>
      <c r="VVS33" s="235"/>
      <c r="VVT33" s="236"/>
      <c r="VVU33" s="236"/>
      <c r="VVV33" s="235"/>
      <c r="VVW33" s="236"/>
      <c r="VVX33" s="236"/>
      <c r="VVY33" s="235"/>
      <c r="VVZ33" s="236"/>
      <c r="VWA33" s="236"/>
      <c r="VWB33" s="235"/>
      <c r="VWC33" s="236"/>
      <c r="VWD33" s="236"/>
      <c r="VWE33" s="235"/>
      <c r="VWF33" s="236"/>
      <c r="VWG33" s="236"/>
      <c r="VWH33" s="235"/>
      <c r="VWI33" s="236"/>
      <c r="VWJ33" s="236"/>
      <c r="VWK33" s="235"/>
      <c r="VWL33" s="236"/>
      <c r="VWM33" s="236"/>
      <c r="VWN33" s="235"/>
      <c r="VWO33" s="236"/>
      <c r="VWP33" s="236"/>
      <c r="VWQ33" s="235"/>
      <c r="VWR33" s="236"/>
      <c r="VWS33" s="236"/>
      <c r="VWT33" s="235"/>
      <c r="VWU33" s="236"/>
      <c r="VWV33" s="236"/>
      <c r="VWW33" s="235"/>
      <c r="VWX33" s="236"/>
      <c r="VWY33" s="236"/>
      <c r="VWZ33" s="235"/>
      <c r="VXA33" s="236"/>
      <c r="VXB33" s="236"/>
      <c r="VXC33" s="235"/>
      <c r="VXD33" s="236"/>
      <c r="VXE33" s="236"/>
      <c r="VXF33" s="235"/>
      <c r="VXG33" s="236"/>
      <c r="VXH33" s="236"/>
      <c r="VXI33" s="235"/>
      <c r="VXJ33" s="236"/>
      <c r="VXK33" s="236"/>
      <c r="VXL33" s="235"/>
      <c r="VXM33" s="236"/>
      <c r="VXN33" s="236"/>
      <c r="VXO33" s="235"/>
      <c r="VXP33" s="236"/>
      <c r="VXQ33" s="236"/>
      <c r="VXR33" s="235"/>
      <c r="VXS33" s="236"/>
      <c r="VXT33" s="236"/>
      <c r="VXU33" s="235"/>
      <c r="VXV33" s="236"/>
      <c r="VXW33" s="236"/>
      <c r="VXX33" s="235"/>
      <c r="VXY33" s="236"/>
      <c r="VXZ33" s="236"/>
      <c r="VYA33" s="235"/>
      <c r="VYB33" s="236"/>
      <c r="VYC33" s="236"/>
      <c r="VYD33" s="235"/>
      <c r="VYE33" s="236"/>
      <c r="VYF33" s="236"/>
      <c r="VYG33" s="235"/>
      <c r="VYH33" s="236"/>
      <c r="VYI33" s="236"/>
      <c r="VYJ33" s="235"/>
      <c r="VYK33" s="236"/>
      <c r="VYL33" s="236"/>
      <c r="VYM33" s="235"/>
      <c r="VYN33" s="236"/>
      <c r="VYO33" s="236"/>
      <c r="VYP33" s="235"/>
      <c r="VYQ33" s="236"/>
      <c r="VYR33" s="236"/>
      <c r="VYS33" s="235"/>
      <c r="VYT33" s="236"/>
      <c r="VYU33" s="236"/>
      <c r="VYV33" s="235"/>
      <c r="VYW33" s="236"/>
      <c r="VYX33" s="236"/>
      <c r="VYY33" s="235"/>
      <c r="VYZ33" s="236"/>
      <c r="VZA33" s="236"/>
      <c r="VZB33" s="235"/>
      <c r="VZC33" s="236"/>
      <c r="VZD33" s="236"/>
      <c r="VZE33" s="235"/>
      <c r="VZF33" s="236"/>
      <c r="VZG33" s="236"/>
      <c r="VZH33" s="235"/>
      <c r="VZI33" s="236"/>
      <c r="VZJ33" s="236"/>
      <c r="VZK33" s="235"/>
      <c r="VZL33" s="236"/>
      <c r="VZM33" s="236"/>
      <c r="VZN33" s="235"/>
      <c r="VZO33" s="236"/>
      <c r="VZP33" s="236"/>
      <c r="VZQ33" s="235"/>
      <c r="VZR33" s="236"/>
      <c r="VZS33" s="236"/>
      <c r="VZT33" s="235"/>
      <c r="VZU33" s="236"/>
      <c r="VZV33" s="236"/>
      <c r="VZW33" s="235"/>
      <c r="VZX33" s="236"/>
      <c r="VZY33" s="236"/>
      <c r="VZZ33" s="235"/>
      <c r="WAA33" s="236"/>
      <c r="WAB33" s="236"/>
      <c r="WAC33" s="235"/>
      <c r="WAD33" s="236"/>
      <c r="WAE33" s="236"/>
      <c r="WAF33" s="235"/>
      <c r="WAG33" s="236"/>
      <c r="WAH33" s="236"/>
      <c r="WAI33" s="235"/>
      <c r="WAJ33" s="236"/>
      <c r="WAK33" s="236"/>
      <c r="WAL33" s="235"/>
      <c r="WAM33" s="236"/>
      <c r="WAN33" s="236"/>
      <c r="WAO33" s="235"/>
      <c r="WAP33" s="236"/>
      <c r="WAQ33" s="236"/>
      <c r="WAR33" s="235"/>
      <c r="WAS33" s="236"/>
      <c r="WAT33" s="236"/>
      <c r="WAU33" s="235"/>
      <c r="WAV33" s="236"/>
      <c r="WAW33" s="236"/>
      <c r="WAX33" s="235"/>
      <c r="WAY33" s="236"/>
      <c r="WAZ33" s="236"/>
      <c r="WBA33" s="235"/>
      <c r="WBB33" s="236"/>
      <c r="WBC33" s="236"/>
      <c r="WBD33" s="235"/>
      <c r="WBE33" s="236"/>
      <c r="WBF33" s="236"/>
      <c r="WBG33" s="235"/>
      <c r="WBH33" s="236"/>
      <c r="WBI33" s="236"/>
      <c r="WBJ33" s="235"/>
      <c r="WBK33" s="236"/>
      <c r="WBL33" s="236"/>
      <c r="WBM33" s="235"/>
      <c r="WBN33" s="236"/>
      <c r="WBO33" s="236"/>
      <c r="WBP33" s="235"/>
      <c r="WBQ33" s="236"/>
      <c r="WBR33" s="236"/>
      <c r="WBS33" s="235"/>
      <c r="WBT33" s="236"/>
      <c r="WBU33" s="236"/>
      <c r="WBV33" s="235"/>
      <c r="WBW33" s="236"/>
      <c r="WBX33" s="236"/>
      <c r="WBY33" s="235"/>
      <c r="WBZ33" s="236"/>
      <c r="WCA33" s="236"/>
      <c r="WCB33" s="235"/>
      <c r="WCC33" s="236"/>
      <c r="WCD33" s="236"/>
      <c r="WCE33" s="235"/>
      <c r="WCF33" s="236"/>
      <c r="WCG33" s="236"/>
      <c r="WCH33" s="235"/>
      <c r="WCI33" s="236"/>
      <c r="WCJ33" s="236"/>
      <c r="WCK33" s="235"/>
      <c r="WCL33" s="236"/>
      <c r="WCM33" s="236"/>
      <c r="WCN33" s="235"/>
      <c r="WCO33" s="236"/>
      <c r="WCP33" s="236"/>
      <c r="WCQ33" s="235"/>
      <c r="WCR33" s="236"/>
      <c r="WCS33" s="236"/>
      <c r="WCT33" s="235"/>
      <c r="WCU33" s="236"/>
      <c r="WCV33" s="236"/>
      <c r="WCW33" s="235"/>
      <c r="WCX33" s="236"/>
      <c r="WCY33" s="236"/>
      <c r="WCZ33" s="235"/>
      <c r="WDA33" s="236"/>
      <c r="WDB33" s="236"/>
      <c r="WDC33" s="235"/>
      <c r="WDD33" s="236"/>
      <c r="WDE33" s="236"/>
      <c r="WDF33" s="235"/>
      <c r="WDG33" s="236"/>
      <c r="WDH33" s="236"/>
      <c r="WDI33" s="235"/>
      <c r="WDJ33" s="236"/>
      <c r="WDK33" s="236"/>
      <c r="WDL33" s="235"/>
      <c r="WDM33" s="236"/>
      <c r="WDN33" s="236"/>
      <c r="WDO33" s="235"/>
      <c r="WDP33" s="236"/>
      <c r="WDQ33" s="236"/>
      <c r="WDR33" s="235"/>
      <c r="WDS33" s="236"/>
      <c r="WDT33" s="236"/>
      <c r="WDU33" s="235"/>
      <c r="WDV33" s="236"/>
      <c r="WDW33" s="236"/>
      <c r="WDX33" s="235"/>
      <c r="WDY33" s="236"/>
      <c r="WDZ33" s="236"/>
      <c r="WEA33" s="235"/>
      <c r="WEB33" s="236"/>
      <c r="WEC33" s="236"/>
      <c r="WED33" s="235"/>
      <c r="WEE33" s="236"/>
      <c r="WEF33" s="236"/>
      <c r="WEG33" s="235"/>
      <c r="WEH33" s="236"/>
      <c r="WEI33" s="236"/>
      <c r="WEJ33" s="235"/>
      <c r="WEK33" s="236"/>
      <c r="WEL33" s="236"/>
      <c r="WEM33" s="235"/>
      <c r="WEN33" s="236"/>
      <c r="WEO33" s="236"/>
      <c r="WEP33" s="235"/>
      <c r="WEQ33" s="236"/>
      <c r="WER33" s="236"/>
      <c r="WES33" s="235"/>
      <c r="WET33" s="236"/>
      <c r="WEU33" s="236"/>
      <c r="WEV33" s="235"/>
      <c r="WEW33" s="236"/>
      <c r="WEX33" s="236"/>
      <c r="WEY33" s="235"/>
      <c r="WEZ33" s="236"/>
      <c r="WFA33" s="236"/>
      <c r="WFB33" s="235"/>
      <c r="WFC33" s="236"/>
      <c r="WFD33" s="236"/>
      <c r="WFE33" s="235"/>
      <c r="WFF33" s="236"/>
      <c r="WFG33" s="236"/>
      <c r="WFH33" s="235"/>
      <c r="WFI33" s="236"/>
      <c r="WFJ33" s="236"/>
      <c r="WFK33" s="235"/>
      <c r="WFL33" s="236"/>
      <c r="WFM33" s="236"/>
      <c r="WFN33" s="235"/>
      <c r="WFO33" s="236"/>
      <c r="WFP33" s="236"/>
      <c r="WFQ33" s="235"/>
      <c r="WFR33" s="236"/>
      <c r="WFS33" s="236"/>
      <c r="WFT33" s="235"/>
      <c r="WFU33" s="236"/>
      <c r="WFV33" s="236"/>
      <c r="WFW33" s="235"/>
      <c r="WFX33" s="236"/>
      <c r="WFY33" s="236"/>
      <c r="WFZ33" s="235"/>
      <c r="WGA33" s="236"/>
      <c r="WGB33" s="236"/>
      <c r="WGC33" s="235"/>
      <c r="WGD33" s="236"/>
      <c r="WGE33" s="236"/>
      <c r="WGF33" s="235"/>
      <c r="WGG33" s="236"/>
      <c r="WGH33" s="236"/>
      <c r="WGI33" s="235"/>
      <c r="WGJ33" s="236"/>
      <c r="WGK33" s="236"/>
      <c r="WGL33" s="235"/>
      <c r="WGM33" s="236"/>
      <c r="WGN33" s="236"/>
      <c r="WGO33" s="235"/>
      <c r="WGP33" s="236"/>
      <c r="WGQ33" s="236"/>
      <c r="WGR33" s="235"/>
      <c r="WGS33" s="236"/>
      <c r="WGT33" s="236"/>
      <c r="WGU33" s="235"/>
      <c r="WGV33" s="236"/>
      <c r="WGW33" s="236"/>
      <c r="WGX33" s="235"/>
      <c r="WGY33" s="236"/>
      <c r="WGZ33" s="236"/>
      <c r="WHA33" s="235"/>
      <c r="WHB33" s="236"/>
      <c r="WHC33" s="236"/>
      <c r="WHD33" s="235"/>
      <c r="WHE33" s="236"/>
      <c r="WHF33" s="236"/>
      <c r="WHG33" s="235"/>
      <c r="WHH33" s="236"/>
      <c r="WHI33" s="236"/>
      <c r="WHJ33" s="235"/>
      <c r="WHK33" s="236"/>
      <c r="WHL33" s="236"/>
      <c r="WHM33" s="235"/>
      <c r="WHN33" s="236"/>
      <c r="WHO33" s="236"/>
      <c r="WHP33" s="235"/>
      <c r="WHQ33" s="236"/>
      <c r="WHR33" s="236"/>
      <c r="WHS33" s="235"/>
      <c r="WHT33" s="236"/>
      <c r="WHU33" s="236"/>
      <c r="WHV33" s="235"/>
      <c r="WHW33" s="236"/>
      <c r="WHX33" s="236"/>
      <c r="WHY33" s="235"/>
      <c r="WHZ33" s="236"/>
      <c r="WIA33" s="236"/>
      <c r="WIB33" s="235"/>
      <c r="WIC33" s="236"/>
      <c r="WID33" s="236"/>
      <c r="WIE33" s="235"/>
      <c r="WIF33" s="236"/>
      <c r="WIG33" s="236"/>
      <c r="WIH33" s="235"/>
      <c r="WII33" s="236"/>
      <c r="WIJ33" s="236"/>
      <c r="WIK33" s="235"/>
      <c r="WIL33" s="236"/>
      <c r="WIM33" s="236"/>
      <c r="WIN33" s="235"/>
      <c r="WIO33" s="236"/>
      <c r="WIP33" s="236"/>
      <c r="WIQ33" s="235"/>
      <c r="WIR33" s="236"/>
      <c r="WIS33" s="236"/>
      <c r="WIT33" s="235"/>
      <c r="WIU33" s="236"/>
      <c r="WIV33" s="236"/>
      <c r="WIW33" s="235"/>
      <c r="WIX33" s="236"/>
      <c r="WIY33" s="236"/>
      <c r="WIZ33" s="235"/>
      <c r="WJA33" s="236"/>
      <c r="WJB33" s="236"/>
      <c r="WJC33" s="235"/>
      <c r="WJD33" s="236"/>
      <c r="WJE33" s="236"/>
      <c r="WJF33" s="235"/>
      <c r="WJG33" s="236"/>
      <c r="WJH33" s="236"/>
      <c r="WJI33" s="235"/>
      <c r="WJJ33" s="236"/>
      <c r="WJK33" s="236"/>
      <c r="WJL33" s="235"/>
      <c r="WJM33" s="236"/>
      <c r="WJN33" s="236"/>
      <c r="WJO33" s="235"/>
      <c r="WJP33" s="236"/>
      <c r="WJQ33" s="236"/>
      <c r="WJR33" s="235"/>
      <c r="WJS33" s="236"/>
      <c r="WJT33" s="236"/>
      <c r="WJU33" s="235"/>
      <c r="WJV33" s="236"/>
      <c r="WJW33" s="236"/>
      <c r="WJX33" s="235"/>
      <c r="WJY33" s="236"/>
      <c r="WJZ33" s="236"/>
      <c r="WKA33" s="235"/>
      <c r="WKB33" s="236"/>
      <c r="WKC33" s="236"/>
      <c r="WKD33" s="235"/>
      <c r="WKE33" s="236"/>
      <c r="WKF33" s="236"/>
      <c r="WKG33" s="235"/>
      <c r="WKH33" s="236"/>
      <c r="WKI33" s="236"/>
      <c r="WKJ33" s="235"/>
      <c r="WKK33" s="236"/>
      <c r="WKL33" s="236"/>
      <c r="WKM33" s="235"/>
      <c r="WKN33" s="236"/>
      <c r="WKO33" s="236"/>
      <c r="WKP33" s="235"/>
      <c r="WKQ33" s="236"/>
      <c r="WKR33" s="236"/>
      <c r="WKS33" s="235"/>
      <c r="WKT33" s="236"/>
      <c r="WKU33" s="236"/>
      <c r="WKV33" s="235"/>
      <c r="WKW33" s="236"/>
      <c r="WKX33" s="236"/>
      <c r="WKY33" s="235"/>
      <c r="WKZ33" s="236"/>
      <c r="WLA33" s="236"/>
      <c r="WLB33" s="235"/>
      <c r="WLC33" s="236"/>
      <c r="WLD33" s="236"/>
      <c r="WLE33" s="235"/>
      <c r="WLF33" s="236"/>
      <c r="WLG33" s="236"/>
      <c r="WLH33" s="235"/>
      <c r="WLI33" s="236"/>
      <c r="WLJ33" s="236"/>
      <c r="WLK33" s="235"/>
      <c r="WLL33" s="236"/>
      <c r="WLM33" s="236"/>
      <c r="WLN33" s="235"/>
      <c r="WLO33" s="236"/>
      <c r="WLP33" s="236"/>
      <c r="WLQ33" s="235"/>
      <c r="WLR33" s="236"/>
      <c r="WLS33" s="236"/>
      <c r="WLT33" s="235"/>
      <c r="WLU33" s="236"/>
      <c r="WLV33" s="236"/>
      <c r="WLW33" s="235"/>
      <c r="WLX33" s="236"/>
      <c r="WLY33" s="236"/>
      <c r="WLZ33" s="235"/>
      <c r="WMA33" s="236"/>
      <c r="WMB33" s="236"/>
      <c r="WMC33" s="235"/>
      <c r="WMD33" s="236"/>
      <c r="WME33" s="236"/>
      <c r="WMF33" s="235"/>
      <c r="WMG33" s="236"/>
      <c r="WMH33" s="236"/>
      <c r="WMI33" s="235"/>
      <c r="WMJ33" s="236"/>
      <c r="WMK33" s="236"/>
      <c r="WML33" s="235"/>
      <c r="WMM33" s="236"/>
      <c r="WMN33" s="236"/>
      <c r="WMO33" s="235"/>
      <c r="WMP33" s="236"/>
      <c r="WMQ33" s="236"/>
      <c r="WMR33" s="235"/>
      <c r="WMS33" s="236"/>
      <c r="WMT33" s="236"/>
      <c r="WMU33" s="235"/>
      <c r="WMV33" s="236"/>
      <c r="WMW33" s="236"/>
      <c r="WMX33" s="235"/>
      <c r="WMY33" s="236"/>
      <c r="WMZ33" s="236"/>
      <c r="WNA33" s="235"/>
      <c r="WNB33" s="236"/>
      <c r="WNC33" s="236"/>
      <c r="WND33" s="235"/>
      <c r="WNE33" s="236"/>
      <c r="WNF33" s="236"/>
      <c r="WNG33" s="235"/>
      <c r="WNH33" s="236"/>
      <c r="WNI33" s="236"/>
      <c r="WNJ33" s="235"/>
      <c r="WNK33" s="236"/>
      <c r="WNL33" s="236"/>
      <c r="WNM33" s="235"/>
      <c r="WNN33" s="236"/>
      <c r="WNO33" s="236"/>
      <c r="WNP33" s="235"/>
      <c r="WNQ33" s="236"/>
      <c r="WNR33" s="236"/>
      <c r="WNS33" s="235"/>
      <c r="WNT33" s="236"/>
      <c r="WNU33" s="236"/>
      <c r="WNV33" s="235"/>
      <c r="WNW33" s="236"/>
      <c r="WNX33" s="236"/>
      <c r="WNY33" s="235"/>
      <c r="WNZ33" s="236"/>
      <c r="WOA33" s="236"/>
      <c r="WOB33" s="235"/>
      <c r="WOC33" s="236"/>
      <c r="WOD33" s="236"/>
      <c r="WOE33" s="235"/>
      <c r="WOF33" s="236"/>
      <c r="WOG33" s="236"/>
      <c r="WOH33" s="235"/>
      <c r="WOI33" s="236"/>
      <c r="WOJ33" s="236"/>
      <c r="WOK33" s="235"/>
      <c r="WOL33" s="236"/>
      <c r="WOM33" s="236"/>
      <c r="WON33" s="235"/>
      <c r="WOO33" s="236"/>
      <c r="WOP33" s="236"/>
      <c r="WOQ33" s="235"/>
      <c r="WOR33" s="236"/>
      <c r="WOS33" s="236"/>
      <c r="WOT33" s="235"/>
      <c r="WOU33" s="236"/>
      <c r="WOV33" s="236"/>
      <c r="WOW33" s="235"/>
      <c r="WOX33" s="236"/>
      <c r="WOY33" s="236"/>
      <c r="WOZ33" s="235"/>
      <c r="WPA33" s="236"/>
      <c r="WPB33" s="236"/>
      <c r="WPC33" s="235"/>
      <c r="WPD33" s="236"/>
      <c r="WPE33" s="236"/>
      <c r="WPF33" s="235"/>
      <c r="WPG33" s="236"/>
      <c r="WPH33" s="236"/>
      <c r="WPI33" s="235"/>
      <c r="WPJ33" s="236"/>
      <c r="WPK33" s="236"/>
      <c r="WPL33" s="235"/>
      <c r="WPM33" s="236"/>
      <c r="WPN33" s="236"/>
      <c r="WPO33" s="235"/>
      <c r="WPP33" s="236"/>
      <c r="WPQ33" s="236"/>
      <c r="WPR33" s="235"/>
      <c r="WPS33" s="236"/>
      <c r="WPT33" s="236"/>
      <c r="WPU33" s="235"/>
      <c r="WPV33" s="236"/>
      <c r="WPW33" s="236"/>
      <c r="WPX33" s="235"/>
      <c r="WPY33" s="236"/>
      <c r="WPZ33" s="236"/>
      <c r="WQA33" s="235"/>
      <c r="WQB33" s="236"/>
      <c r="WQC33" s="236"/>
      <c r="WQD33" s="235"/>
      <c r="WQE33" s="236"/>
      <c r="WQF33" s="236"/>
      <c r="WQG33" s="235"/>
      <c r="WQH33" s="236"/>
      <c r="WQI33" s="236"/>
      <c r="WQJ33" s="235"/>
      <c r="WQK33" s="236"/>
      <c r="WQL33" s="236"/>
      <c r="WQM33" s="235"/>
      <c r="WQN33" s="236"/>
      <c r="WQO33" s="236"/>
      <c r="WQP33" s="235"/>
      <c r="WQQ33" s="236"/>
      <c r="WQR33" s="236"/>
      <c r="WQS33" s="235"/>
      <c r="WQT33" s="236"/>
      <c r="WQU33" s="236"/>
      <c r="WQV33" s="235"/>
      <c r="WQW33" s="236"/>
      <c r="WQX33" s="236"/>
      <c r="WQY33" s="235"/>
      <c r="WQZ33" s="236"/>
      <c r="WRA33" s="236"/>
      <c r="WRB33" s="235"/>
      <c r="WRC33" s="236"/>
      <c r="WRD33" s="236"/>
      <c r="WRE33" s="235"/>
      <c r="WRF33" s="236"/>
      <c r="WRG33" s="236"/>
      <c r="WRH33" s="235"/>
      <c r="WRI33" s="236"/>
      <c r="WRJ33" s="236"/>
      <c r="WRK33" s="235"/>
      <c r="WRL33" s="236"/>
      <c r="WRM33" s="236"/>
      <c r="WRN33" s="235"/>
      <c r="WRO33" s="236"/>
      <c r="WRP33" s="236"/>
      <c r="WRQ33" s="235"/>
      <c r="WRR33" s="236"/>
      <c r="WRS33" s="236"/>
      <c r="WRT33" s="235"/>
      <c r="WRU33" s="236"/>
      <c r="WRV33" s="236"/>
      <c r="WRW33" s="235"/>
      <c r="WRX33" s="236"/>
      <c r="WRY33" s="236"/>
      <c r="WRZ33" s="235"/>
      <c r="WSA33" s="236"/>
      <c r="WSB33" s="236"/>
      <c r="WSC33" s="235"/>
      <c r="WSD33" s="236"/>
      <c r="WSE33" s="236"/>
      <c r="WSF33" s="235"/>
      <c r="WSG33" s="236"/>
      <c r="WSH33" s="236"/>
      <c r="WSI33" s="235"/>
      <c r="WSJ33" s="236"/>
      <c r="WSK33" s="236"/>
      <c r="WSL33" s="235"/>
      <c r="WSM33" s="236"/>
      <c r="WSN33" s="236"/>
      <c r="WSO33" s="235"/>
      <c r="WSP33" s="236"/>
      <c r="WSQ33" s="236"/>
      <c r="WSR33" s="235"/>
      <c r="WSS33" s="236"/>
      <c r="WST33" s="236"/>
      <c r="WSU33" s="235"/>
      <c r="WSV33" s="236"/>
      <c r="WSW33" s="236"/>
      <c r="WSX33" s="235"/>
      <c r="WSY33" s="236"/>
      <c r="WSZ33" s="236"/>
      <c r="WTA33" s="235"/>
      <c r="WTB33" s="236"/>
      <c r="WTC33" s="236"/>
      <c r="WTD33" s="235"/>
      <c r="WTE33" s="236"/>
      <c r="WTF33" s="236"/>
      <c r="WTG33" s="235"/>
      <c r="WTH33" s="236"/>
      <c r="WTI33" s="236"/>
      <c r="WTJ33" s="235"/>
      <c r="WTK33" s="236"/>
      <c r="WTL33" s="236"/>
      <c r="WTM33" s="235"/>
      <c r="WTN33" s="236"/>
      <c r="WTO33" s="236"/>
      <c r="WTP33" s="235"/>
      <c r="WTQ33" s="236"/>
      <c r="WTR33" s="236"/>
      <c r="WTS33" s="235"/>
      <c r="WTT33" s="236"/>
      <c r="WTU33" s="236"/>
      <c r="WTV33" s="235"/>
      <c r="WTW33" s="236"/>
      <c r="WTX33" s="236"/>
      <c r="WTY33" s="235"/>
      <c r="WTZ33" s="236"/>
      <c r="WUA33" s="236"/>
      <c r="WUB33" s="235"/>
      <c r="WUC33" s="236"/>
      <c r="WUD33" s="236"/>
      <c r="WUE33" s="235"/>
      <c r="WUF33" s="236"/>
      <c r="WUG33" s="236"/>
      <c r="WUH33" s="235"/>
      <c r="WUI33" s="236"/>
      <c r="WUJ33" s="236"/>
      <c r="WUK33" s="235"/>
      <c r="WUL33" s="236"/>
      <c r="WUM33" s="236"/>
      <c r="WUN33" s="235"/>
      <c r="WUO33" s="236"/>
      <c r="WUP33" s="236"/>
      <c r="WUQ33" s="235"/>
      <c r="WUR33" s="236"/>
      <c r="WUS33" s="236"/>
      <c r="WUT33" s="235"/>
      <c r="WUU33" s="236"/>
      <c r="WUV33" s="236"/>
      <c r="WUW33" s="235"/>
      <c r="WUX33" s="236"/>
      <c r="WUY33" s="236"/>
      <c r="WUZ33" s="235"/>
      <c r="WVA33" s="236"/>
      <c r="WVB33" s="236"/>
      <c r="WVC33" s="235"/>
      <c r="WVD33" s="236"/>
      <c r="WVE33" s="236"/>
      <c r="WVF33" s="235"/>
      <c r="WVG33" s="236"/>
      <c r="WVH33" s="236"/>
      <c r="WVI33" s="235"/>
      <c r="WVJ33" s="236"/>
      <c r="WVK33" s="236"/>
      <c r="WVL33" s="235"/>
      <c r="WVM33" s="236"/>
      <c r="WVN33" s="236"/>
      <c r="WVO33" s="235"/>
      <c r="WVP33" s="236"/>
      <c r="WVQ33" s="236"/>
      <c r="WVR33" s="235"/>
      <c r="WVS33" s="236"/>
      <c r="WVT33" s="236"/>
      <c r="WVU33" s="235"/>
      <c r="WVV33" s="236"/>
      <c r="WVW33" s="236"/>
      <c r="WVX33" s="235"/>
      <c r="WVY33" s="236"/>
      <c r="WVZ33" s="236"/>
      <c r="WWA33" s="235"/>
      <c r="WWB33" s="236"/>
      <c r="WWC33" s="236"/>
      <c r="WWD33" s="235"/>
      <c r="WWE33" s="236"/>
      <c r="WWF33" s="236"/>
      <c r="WWG33" s="235"/>
      <c r="WWH33" s="236"/>
      <c r="WWI33" s="236"/>
      <c r="WWJ33" s="235"/>
      <c r="WWK33" s="236"/>
      <c r="WWL33" s="236"/>
      <c r="WWM33" s="235"/>
      <c r="WWN33" s="236"/>
      <c r="WWO33" s="236"/>
      <c r="WWP33" s="235"/>
      <c r="WWQ33" s="236"/>
      <c r="WWR33" s="236"/>
      <c r="WWS33" s="235"/>
      <c r="WWT33" s="236"/>
      <c r="WWU33" s="236"/>
      <c r="WWV33" s="235"/>
      <c r="WWW33" s="236"/>
      <c r="WWX33" s="236"/>
      <c r="WWY33" s="235"/>
      <c r="WWZ33" s="236"/>
      <c r="WXA33" s="236"/>
      <c r="WXB33" s="235"/>
      <c r="WXC33" s="236"/>
      <c r="WXD33" s="236"/>
      <c r="WXE33" s="235"/>
      <c r="WXF33" s="236"/>
      <c r="WXG33" s="236"/>
      <c r="WXH33" s="235"/>
      <c r="WXI33" s="236"/>
      <c r="WXJ33" s="236"/>
      <c r="WXK33" s="235"/>
      <c r="WXL33" s="236"/>
      <c r="WXM33" s="236"/>
      <c r="WXN33" s="235"/>
      <c r="WXO33" s="236"/>
      <c r="WXP33" s="236"/>
      <c r="WXQ33" s="235"/>
      <c r="WXR33" s="236"/>
      <c r="WXS33" s="236"/>
      <c r="WXT33" s="235"/>
      <c r="WXU33" s="236"/>
      <c r="WXV33" s="236"/>
      <c r="WXW33" s="235"/>
      <c r="WXX33" s="236"/>
      <c r="WXY33" s="236"/>
      <c r="WXZ33" s="235"/>
      <c r="WYA33" s="236"/>
      <c r="WYB33" s="236"/>
      <c r="WYC33" s="235"/>
      <c r="WYD33" s="236"/>
      <c r="WYE33" s="236"/>
      <c r="WYF33" s="235"/>
      <c r="WYG33" s="236"/>
      <c r="WYH33" s="236"/>
      <c r="WYI33" s="235"/>
      <c r="WYJ33" s="236"/>
      <c r="WYK33" s="236"/>
      <c r="WYL33" s="235"/>
      <c r="WYM33" s="236"/>
      <c r="WYN33" s="236"/>
      <c r="WYO33" s="235"/>
      <c r="WYP33" s="236"/>
      <c r="WYQ33" s="236"/>
      <c r="WYR33" s="235"/>
      <c r="WYS33" s="236"/>
      <c r="WYT33" s="236"/>
      <c r="WYU33" s="235"/>
      <c r="WYV33" s="236"/>
      <c r="WYW33" s="236"/>
      <c r="WYX33" s="235"/>
      <c r="WYY33" s="236"/>
      <c r="WYZ33" s="236"/>
      <c r="WZA33" s="235"/>
      <c r="WZB33" s="236"/>
      <c r="WZC33" s="236"/>
      <c r="WZD33" s="235"/>
      <c r="WZE33" s="236"/>
      <c r="WZF33" s="236"/>
      <c r="WZG33" s="235"/>
      <c r="WZH33" s="236"/>
      <c r="WZI33" s="236"/>
      <c r="WZJ33" s="235"/>
      <c r="WZK33" s="236"/>
      <c r="WZL33" s="236"/>
      <c r="WZM33" s="235"/>
      <c r="WZN33" s="236"/>
      <c r="WZO33" s="236"/>
      <c r="WZP33" s="235"/>
      <c r="WZQ33" s="236"/>
      <c r="WZR33" s="236"/>
      <c r="WZS33" s="235"/>
      <c r="WZT33" s="236"/>
      <c r="WZU33" s="236"/>
      <c r="WZV33" s="235"/>
      <c r="WZW33" s="236"/>
      <c r="WZX33" s="236"/>
      <c r="WZY33" s="235"/>
      <c r="WZZ33" s="236"/>
      <c r="XAA33" s="236"/>
      <c r="XAB33" s="235"/>
      <c r="XAC33" s="236"/>
      <c r="XAD33" s="236"/>
      <c r="XAE33" s="235"/>
      <c r="XAF33" s="236"/>
      <c r="XAG33" s="236"/>
      <c r="XAH33" s="235"/>
      <c r="XAI33" s="236"/>
      <c r="XAJ33" s="236"/>
      <c r="XAK33" s="235"/>
      <c r="XAL33" s="236"/>
      <c r="XAM33" s="236"/>
      <c r="XAN33" s="235"/>
      <c r="XAO33" s="236"/>
      <c r="XAP33" s="236"/>
      <c r="XAQ33" s="235"/>
      <c r="XAR33" s="236"/>
      <c r="XAS33" s="236"/>
      <c r="XAT33" s="235"/>
      <c r="XAU33" s="236"/>
      <c r="XAV33" s="236"/>
      <c r="XAW33" s="235"/>
      <c r="XAX33" s="236"/>
      <c r="XAY33" s="236"/>
      <c r="XAZ33" s="235"/>
      <c r="XBA33" s="236"/>
      <c r="XBB33" s="236"/>
      <c r="XBC33" s="235"/>
      <c r="XBD33" s="236"/>
      <c r="XBE33" s="236"/>
      <c r="XBF33" s="235"/>
      <c r="XBG33" s="236"/>
      <c r="XBH33" s="236"/>
      <c r="XBI33" s="235"/>
      <c r="XBJ33" s="236"/>
      <c r="XBK33" s="236"/>
      <c r="XBL33" s="235"/>
      <c r="XBM33" s="236"/>
      <c r="XBN33" s="236"/>
      <c r="XBO33" s="235"/>
      <c r="XBP33" s="236"/>
      <c r="XBQ33" s="236"/>
      <c r="XBR33" s="235"/>
      <c r="XBS33" s="236"/>
      <c r="XBT33" s="236"/>
      <c r="XBU33" s="235"/>
      <c r="XBV33" s="236"/>
      <c r="XBW33" s="236"/>
      <c r="XBX33" s="235"/>
      <c r="XBY33" s="236"/>
      <c r="XBZ33" s="236"/>
      <c r="XCA33" s="235"/>
      <c r="XCB33" s="236"/>
      <c r="XCC33" s="236"/>
      <c r="XCD33" s="235"/>
      <c r="XCE33" s="236"/>
      <c r="XCF33" s="236"/>
      <c r="XCG33" s="235"/>
      <c r="XCH33" s="236"/>
      <c r="XCI33" s="236"/>
      <c r="XCJ33" s="235"/>
      <c r="XCK33" s="236"/>
      <c r="XCL33" s="236"/>
      <c r="XCM33" s="235"/>
      <c r="XCN33" s="236"/>
      <c r="XCO33" s="236"/>
      <c r="XCP33" s="235"/>
      <c r="XCQ33" s="236"/>
      <c r="XCR33" s="236"/>
      <c r="XCS33" s="235"/>
      <c r="XCT33" s="236"/>
      <c r="XCU33" s="236"/>
      <c r="XCV33" s="235"/>
      <c r="XCW33" s="236"/>
      <c r="XCX33" s="236"/>
      <c r="XCY33" s="235"/>
      <c r="XCZ33" s="236"/>
      <c r="XDA33" s="236"/>
      <c r="XDB33" s="235"/>
      <c r="XDC33" s="236"/>
      <c r="XDD33" s="236"/>
      <c r="XDE33" s="235"/>
      <c r="XDF33" s="236"/>
      <c r="XDG33" s="236"/>
      <c r="XDH33" s="235"/>
      <c r="XDI33" s="236"/>
      <c r="XDJ33" s="236"/>
      <c r="XDK33" s="235"/>
      <c r="XDL33" s="236"/>
      <c r="XDM33" s="236"/>
      <c r="XDN33" s="235"/>
      <c r="XDO33" s="236"/>
      <c r="XDP33" s="236"/>
      <c r="XDQ33" s="235"/>
      <c r="XDR33" s="236"/>
      <c r="XDS33" s="236"/>
      <c r="XDT33" s="235"/>
      <c r="XDU33" s="236"/>
      <c r="XDV33" s="236"/>
      <c r="XDW33" s="235"/>
      <c r="XDX33" s="236"/>
      <c r="XDY33" s="236"/>
      <c r="XDZ33" s="235"/>
      <c r="XEA33" s="236"/>
      <c r="XEB33" s="236"/>
      <c r="XEC33" s="235"/>
      <c r="XED33" s="236"/>
      <c r="XEE33" s="236"/>
      <c r="XEF33" s="235"/>
      <c r="XEG33" s="236"/>
      <c r="XEH33" s="236"/>
      <c r="XEI33" s="235"/>
      <c r="XEJ33" s="236"/>
      <c r="XEK33" s="236"/>
      <c r="XEL33" s="235"/>
      <c r="XEM33" s="236"/>
      <c r="XEN33" s="236"/>
      <c r="XEO33" s="235"/>
      <c r="XEP33" s="236"/>
      <c r="XEQ33" s="236"/>
      <c r="XER33" s="235"/>
      <c r="XES33" s="236"/>
      <c r="XET33" s="236"/>
      <c r="XEU33" s="235"/>
      <c r="XEV33" s="236"/>
      <c r="XEW33" s="236"/>
      <c r="XEX33" s="235"/>
      <c r="XEY33" s="236"/>
      <c r="XEZ33" s="236"/>
      <c r="XFA33" s="235"/>
      <c r="XFB33" s="236"/>
      <c r="XFC33" s="236"/>
      <c r="XFD33" s="83"/>
    </row>
    <row r="34" spans="1:16384" s="13" customFormat="1" ht="115.5" customHeight="1">
      <c r="A34" s="243" t="s">
        <v>127</v>
      </c>
      <c r="B34" s="273"/>
      <c r="C34" s="273"/>
      <c r="D34" s="156"/>
      <c r="E34" s="157"/>
      <c r="F34" s="157"/>
      <c r="G34" s="156"/>
      <c r="H34" s="157"/>
      <c r="I34" s="157"/>
      <c r="J34" s="156"/>
      <c r="K34" s="157"/>
      <c r="L34" s="157"/>
      <c r="M34" s="156"/>
      <c r="N34" s="157"/>
      <c r="O34" s="157"/>
      <c r="P34" s="156"/>
      <c r="Q34" s="157"/>
      <c r="R34" s="157"/>
      <c r="S34" s="156"/>
      <c r="T34" s="157"/>
      <c r="U34" s="157"/>
      <c r="V34" s="156"/>
      <c r="W34" s="157"/>
      <c r="X34" s="157"/>
      <c r="Y34" s="156"/>
      <c r="Z34" s="157"/>
      <c r="AA34" s="157"/>
      <c r="AB34" s="156"/>
      <c r="AC34" s="157"/>
      <c r="AD34" s="157"/>
      <c r="AE34" s="156"/>
      <c r="AF34" s="157"/>
      <c r="AG34" s="157"/>
      <c r="AH34" s="156"/>
      <c r="AI34" s="157"/>
      <c r="AJ34" s="157"/>
      <c r="AK34" s="156"/>
      <c r="AL34" s="157"/>
      <c r="AM34" s="157"/>
      <c r="AN34" s="156"/>
      <c r="AO34" s="157"/>
      <c r="AP34" s="157"/>
      <c r="AQ34" s="156"/>
      <c r="AR34" s="157"/>
      <c r="AS34" s="157"/>
      <c r="AT34" s="156"/>
      <c r="AU34" s="157"/>
      <c r="AV34" s="157"/>
      <c r="AW34" s="156"/>
      <c r="AX34" s="157"/>
      <c r="AY34" s="157"/>
      <c r="AZ34" s="156"/>
      <c r="BA34" s="157"/>
      <c r="BB34" s="157"/>
      <c r="BC34" s="156"/>
      <c r="BD34" s="157"/>
      <c r="BE34" s="157"/>
      <c r="BF34" s="156"/>
      <c r="BG34" s="157"/>
      <c r="BH34" s="157"/>
      <c r="BI34" s="156"/>
      <c r="BJ34" s="157"/>
      <c r="BK34" s="157"/>
      <c r="BL34" s="156"/>
      <c r="BM34" s="157"/>
      <c r="BN34" s="157"/>
      <c r="BO34" s="156"/>
      <c r="BP34" s="157"/>
      <c r="BQ34" s="157"/>
      <c r="BR34" s="156"/>
      <c r="BS34" s="157"/>
      <c r="BT34" s="157"/>
      <c r="BU34" s="156"/>
      <c r="BV34" s="157"/>
      <c r="BW34" s="157"/>
      <c r="BX34" s="156"/>
      <c r="BY34" s="157"/>
      <c r="BZ34" s="157"/>
      <c r="CA34" s="156"/>
      <c r="CB34" s="157"/>
      <c r="CC34" s="157"/>
      <c r="CD34" s="156"/>
      <c r="CE34" s="157"/>
      <c r="CF34" s="157"/>
      <c r="CG34" s="156"/>
      <c r="CH34" s="157"/>
      <c r="CI34" s="157"/>
      <c r="CJ34" s="156"/>
      <c r="CK34" s="157"/>
      <c r="CL34" s="157"/>
      <c r="CM34" s="156"/>
      <c r="CN34" s="157"/>
      <c r="CO34" s="157"/>
      <c r="CP34" s="156"/>
      <c r="CQ34" s="157"/>
      <c r="CR34" s="157"/>
      <c r="CS34" s="156"/>
      <c r="CT34" s="157"/>
      <c r="CU34" s="157"/>
      <c r="CV34" s="156"/>
      <c r="CW34" s="157"/>
      <c r="CX34" s="157"/>
      <c r="CY34" s="156"/>
      <c r="CZ34" s="157"/>
      <c r="DA34" s="157"/>
      <c r="DB34" s="156"/>
      <c r="DC34" s="157"/>
      <c r="DD34" s="157"/>
      <c r="DE34" s="156"/>
      <c r="DF34" s="157"/>
      <c r="DG34" s="157"/>
      <c r="DH34" s="156"/>
      <c r="DI34" s="157"/>
      <c r="DJ34" s="157"/>
      <c r="DK34" s="156"/>
      <c r="DL34" s="157"/>
      <c r="DM34" s="157"/>
      <c r="DN34" s="156"/>
      <c r="DO34" s="157"/>
      <c r="DP34" s="157"/>
      <c r="DQ34" s="156"/>
      <c r="DR34" s="157"/>
      <c r="DS34" s="157"/>
      <c r="DT34" s="156"/>
      <c r="DU34" s="157"/>
      <c r="DV34" s="157"/>
      <c r="DW34" s="156"/>
      <c r="DX34" s="157"/>
      <c r="DY34" s="157"/>
      <c r="DZ34" s="156"/>
      <c r="EA34" s="157"/>
      <c r="EB34" s="157"/>
      <c r="EC34" s="156"/>
      <c r="ED34" s="157"/>
      <c r="EE34" s="157"/>
      <c r="EF34" s="156"/>
      <c r="EG34" s="157"/>
      <c r="EH34" s="157"/>
      <c r="EI34" s="156"/>
      <c r="EJ34" s="157"/>
      <c r="EK34" s="157"/>
      <c r="EL34" s="156"/>
      <c r="EM34" s="157"/>
      <c r="EN34" s="157"/>
      <c r="EO34" s="156"/>
      <c r="EP34" s="157"/>
      <c r="EQ34" s="157"/>
      <c r="ER34" s="156"/>
      <c r="ES34" s="157"/>
      <c r="ET34" s="157"/>
      <c r="EU34" s="156"/>
      <c r="EV34" s="157"/>
      <c r="EW34" s="157"/>
      <c r="EX34" s="156"/>
      <c r="EY34" s="157"/>
      <c r="EZ34" s="157"/>
      <c r="FA34" s="156"/>
      <c r="FB34" s="157"/>
      <c r="FC34" s="157"/>
      <c r="FD34" s="156"/>
      <c r="FE34" s="157"/>
      <c r="FF34" s="157"/>
      <c r="FG34" s="156"/>
      <c r="FH34" s="157"/>
      <c r="FI34" s="157"/>
      <c r="FJ34" s="156"/>
      <c r="FK34" s="157"/>
      <c r="FL34" s="157"/>
      <c r="FM34" s="156"/>
      <c r="FN34" s="157"/>
      <c r="FO34" s="157"/>
      <c r="FP34" s="156"/>
      <c r="FQ34" s="157"/>
      <c r="FR34" s="157"/>
      <c r="FS34" s="156"/>
      <c r="FT34" s="157"/>
      <c r="FU34" s="157"/>
      <c r="FV34" s="156"/>
      <c r="FW34" s="157"/>
      <c r="FX34" s="157"/>
      <c r="FY34" s="156"/>
      <c r="FZ34" s="157"/>
      <c r="GA34" s="157"/>
      <c r="GB34" s="156"/>
      <c r="GC34" s="157"/>
      <c r="GD34" s="157"/>
      <c r="GE34" s="156"/>
      <c r="GF34" s="157"/>
      <c r="GG34" s="157"/>
      <c r="GH34" s="156"/>
      <c r="GI34" s="157"/>
      <c r="GJ34" s="157"/>
      <c r="GK34" s="156"/>
      <c r="GL34" s="157"/>
      <c r="GM34" s="157"/>
      <c r="GN34" s="156"/>
      <c r="GO34" s="157"/>
      <c r="GP34" s="157"/>
      <c r="GQ34" s="156"/>
      <c r="GR34" s="157"/>
      <c r="GS34" s="157"/>
      <c r="GT34" s="156"/>
      <c r="GU34" s="157"/>
      <c r="GV34" s="157"/>
      <c r="GW34" s="156"/>
      <c r="GX34" s="157"/>
      <c r="GY34" s="157"/>
      <c r="GZ34" s="156"/>
      <c r="HA34" s="157"/>
      <c r="HB34" s="157"/>
      <c r="HC34" s="156"/>
      <c r="HD34" s="157"/>
      <c r="HE34" s="157"/>
      <c r="HF34" s="156"/>
      <c r="HG34" s="157"/>
      <c r="HH34" s="157"/>
      <c r="HI34" s="156"/>
      <c r="HJ34" s="157"/>
      <c r="HK34" s="157"/>
      <c r="HL34" s="156"/>
      <c r="HM34" s="157"/>
      <c r="HN34" s="157"/>
      <c r="HO34" s="156"/>
      <c r="HP34" s="157"/>
      <c r="HQ34" s="157"/>
      <c r="HR34" s="156"/>
      <c r="HS34" s="157"/>
      <c r="HT34" s="157"/>
      <c r="HU34" s="156"/>
      <c r="HV34" s="157"/>
      <c r="HW34" s="157"/>
      <c r="HX34" s="156"/>
      <c r="HY34" s="157"/>
      <c r="HZ34" s="157"/>
      <c r="IA34" s="156"/>
      <c r="IB34" s="157"/>
      <c r="IC34" s="157"/>
      <c r="ID34" s="156"/>
      <c r="IE34" s="157"/>
      <c r="IF34" s="157"/>
      <c r="IG34" s="156"/>
      <c r="IH34" s="157"/>
      <c r="II34" s="157"/>
      <c r="IJ34" s="156"/>
      <c r="IK34" s="157"/>
      <c r="IL34" s="157"/>
      <c r="IM34" s="156"/>
      <c r="IN34" s="157"/>
      <c r="IO34" s="157"/>
      <c r="IP34" s="156"/>
      <c r="IQ34" s="157"/>
      <c r="IR34" s="157"/>
      <c r="IS34" s="156"/>
      <c r="IT34" s="157"/>
      <c r="IU34" s="157"/>
      <c r="IV34" s="156"/>
      <c r="IW34" s="157"/>
      <c r="IX34" s="157"/>
      <c r="IY34" s="156"/>
      <c r="IZ34" s="157"/>
      <c r="JA34" s="157"/>
      <c r="JB34" s="156"/>
      <c r="JC34" s="157"/>
      <c r="JD34" s="157"/>
      <c r="JE34" s="156"/>
      <c r="JF34" s="157"/>
      <c r="JG34" s="157"/>
      <c r="JH34" s="156"/>
      <c r="JI34" s="157"/>
      <c r="JJ34" s="157"/>
      <c r="JK34" s="156"/>
      <c r="JL34" s="157"/>
      <c r="JM34" s="157"/>
      <c r="JN34" s="156"/>
      <c r="JO34" s="157"/>
      <c r="JP34" s="157"/>
      <c r="JQ34" s="156"/>
      <c r="JR34" s="157"/>
      <c r="JS34" s="157"/>
      <c r="JT34" s="156"/>
      <c r="JU34" s="157"/>
      <c r="JV34" s="157"/>
      <c r="JW34" s="156"/>
      <c r="JX34" s="157"/>
      <c r="JY34" s="157"/>
      <c r="JZ34" s="156"/>
      <c r="KA34" s="157"/>
      <c r="KB34" s="157"/>
      <c r="KC34" s="156"/>
      <c r="KD34" s="157"/>
      <c r="KE34" s="157"/>
      <c r="KF34" s="156"/>
      <c r="KG34" s="157"/>
      <c r="KH34" s="157"/>
      <c r="KI34" s="156"/>
      <c r="KJ34" s="157"/>
      <c r="KK34" s="157"/>
      <c r="KL34" s="156"/>
      <c r="KM34" s="157"/>
      <c r="KN34" s="157"/>
      <c r="KO34" s="156"/>
      <c r="KP34" s="157"/>
      <c r="KQ34" s="157"/>
      <c r="KR34" s="156"/>
      <c r="KS34" s="157"/>
      <c r="KT34" s="157"/>
      <c r="KU34" s="156"/>
      <c r="KV34" s="157"/>
      <c r="KW34" s="157"/>
      <c r="KX34" s="156"/>
      <c r="KY34" s="157"/>
      <c r="KZ34" s="157"/>
      <c r="LA34" s="156"/>
      <c r="LB34" s="157"/>
      <c r="LC34" s="157"/>
      <c r="LD34" s="156"/>
      <c r="LE34" s="157"/>
      <c r="LF34" s="157"/>
      <c r="LG34" s="156"/>
      <c r="LH34" s="157"/>
      <c r="LI34" s="157"/>
      <c r="LJ34" s="156"/>
      <c r="LK34" s="157"/>
      <c r="LL34" s="157"/>
      <c r="LM34" s="156"/>
      <c r="LN34" s="157"/>
      <c r="LO34" s="157"/>
      <c r="LP34" s="156"/>
      <c r="LQ34" s="157"/>
      <c r="LR34" s="157"/>
      <c r="LS34" s="156"/>
      <c r="LT34" s="157"/>
      <c r="LU34" s="157"/>
      <c r="LV34" s="156"/>
      <c r="LW34" s="157"/>
      <c r="LX34" s="157"/>
      <c r="LY34" s="156"/>
      <c r="LZ34" s="157"/>
      <c r="MA34" s="157"/>
      <c r="MB34" s="156"/>
      <c r="MC34" s="157"/>
      <c r="MD34" s="157"/>
      <c r="ME34" s="156"/>
      <c r="MF34" s="157"/>
      <c r="MG34" s="157"/>
      <c r="MH34" s="156"/>
      <c r="MI34" s="157"/>
      <c r="MJ34" s="157"/>
      <c r="MK34" s="156"/>
      <c r="ML34" s="157"/>
      <c r="MM34" s="157"/>
      <c r="MN34" s="156"/>
      <c r="MO34" s="157"/>
      <c r="MP34" s="157"/>
      <c r="MQ34" s="156"/>
      <c r="MR34" s="157"/>
      <c r="MS34" s="157"/>
      <c r="MT34" s="156"/>
      <c r="MU34" s="157"/>
      <c r="MV34" s="157"/>
      <c r="MW34" s="156"/>
      <c r="MX34" s="157"/>
      <c r="MY34" s="157"/>
      <c r="MZ34" s="156"/>
      <c r="NA34" s="157"/>
      <c r="NB34" s="157"/>
      <c r="NC34" s="156"/>
      <c r="ND34" s="157"/>
      <c r="NE34" s="157"/>
      <c r="NF34" s="156"/>
      <c r="NG34" s="157"/>
      <c r="NH34" s="157"/>
      <c r="NI34" s="156"/>
      <c r="NJ34" s="157"/>
      <c r="NK34" s="157"/>
      <c r="NL34" s="156"/>
      <c r="NM34" s="157"/>
      <c r="NN34" s="157"/>
      <c r="NO34" s="156"/>
      <c r="NP34" s="157"/>
      <c r="NQ34" s="157"/>
      <c r="NR34" s="156"/>
      <c r="NS34" s="157"/>
      <c r="NT34" s="157"/>
      <c r="NU34" s="156"/>
      <c r="NV34" s="157"/>
      <c r="NW34" s="157"/>
      <c r="NX34" s="156"/>
      <c r="NY34" s="157"/>
      <c r="NZ34" s="157"/>
      <c r="OA34" s="156"/>
      <c r="OB34" s="157"/>
      <c r="OC34" s="157"/>
      <c r="OD34" s="156"/>
      <c r="OE34" s="157"/>
      <c r="OF34" s="157"/>
      <c r="OG34" s="156"/>
      <c r="OH34" s="157"/>
      <c r="OI34" s="157"/>
      <c r="OJ34" s="156"/>
      <c r="OK34" s="157"/>
      <c r="OL34" s="157"/>
      <c r="OM34" s="156"/>
      <c r="ON34" s="157"/>
      <c r="OO34" s="157"/>
      <c r="OP34" s="156"/>
      <c r="OQ34" s="157"/>
      <c r="OR34" s="157"/>
      <c r="OS34" s="156"/>
      <c r="OT34" s="157"/>
      <c r="OU34" s="157"/>
      <c r="OV34" s="156"/>
      <c r="OW34" s="157"/>
      <c r="OX34" s="157"/>
      <c r="OY34" s="156"/>
      <c r="OZ34" s="157"/>
      <c r="PA34" s="157"/>
      <c r="PB34" s="156"/>
      <c r="PC34" s="157"/>
      <c r="PD34" s="157"/>
      <c r="PE34" s="156"/>
      <c r="PF34" s="157"/>
      <c r="PG34" s="157"/>
      <c r="PH34" s="156"/>
      <c r="PI34" s="157"/>
      <c r="PJ34" s="157"/>
      <c r="PK34" s="156"/>
      <c r="PL34" s="157"/>
      <c r="PM34" s="157"/>
      <c r="PN34" s="156"/>
      <c r="PO34" s="157"/>
      <c r="PP34" s="157"/>
      <c r="PQ34" s="156"/>
      <c r="PR34" s="157"/>
      <c r="PS34" s="157"/>
      <c r="PT34" s="156"/>
      <c r="PU34" s="157"/>
      <c r="PV34" s="157"/>
      <c r="PW34" s="156"/>
      <c r="PX34" s="157"/>
      <c r="PY34" s="157"/>
      <c r="PZ34" s="156"/>
      <c r="QA34" s="157"/>
      <c r="QB34" s="157"/>
      <c r="QC34" s="156"/>
      <c r="QD34" s="157"/>
      <c r="QE34" s="157"/>
      <c r="QF34" s="156"/>
      <c r="QG34" s="157"/>
      <c r="QH34" s="157"/>
      <c r="QI34" s="156"/>
      <c r="QJ34" s="157"/>
      <c r="QK34" s="157"/>
      <c r="QL34" s="156"/>
      <c r="QM34" s="157"/>
      <c r="QN34" s="157"/>
      <c r="QO34" s="156"/>
      <c r="QP34" s="157"/>
      <c r="QQ34" s="157"/>
      <c r="QR34" s="156"/>
      <c r="QS34" s="157"/>
      <c r="QT34" s="157"/>
      <c r="QU34" s="156"/>
      <c r="QV34" s="157"/>
      <c r="QW34" s="157"/>
      <c r="QX34" s="156"/>
      <c r="QY34" s="157"/>
      <c r="QZ34" s="157"/>
      <c r="RA34" s="156"/>
      <c r="RB34" s="157"/>
      <c r="RC34" s="157"/>
      <c r="RD34" s="156"/>
      <c r="RE34" s="157"/>
      <c r="RF34" s="157"/>
      <c r="RG34" s="156"/>
      <c r="RH34" s="157"/>
      <c r="RI34" s="157"/>
      <c r="RJ34" s="156"/>
      <c r="RK34" s="157"/>
      <c r="RL34" s="157"/>
      <c r="RM34" s="156"/>
      <c r="RN34" s="157"/>
      <c r="RO34" s="157"/>
      <c r="RP34" s="156"/>
      <c r="RQ34" s="157"/>
      <c r="RR34" s="157"/>
      <c r="RS34" s="156"/>
      <c r="RT34" s="157"/>
      <c r="RU34" s="157"/>
      <c r="RV34" s="156"/>
      <c r="RW34" s="157"/>
      <c r="RX34" s="157"/>
      <c r="RY34" s="156"/>
      <c r="RZ34" s="157"/>
      <c r="SA34" s="157"/>
      <c r="SB34" s="156"/>
      <c r="SC34" s="157"/>
      <c r="SD34" s="157"/>
      <c r="SE34" s="156"/>
      <c r="SF34" s="157"/>
      <c r="SG34" s="157"/>
      <c r="SH34" s="156"/>
      <c r="SI34" s="157"/>
      <c r="SJ34" s="157"/>
      <c r="SK34" s="156"/>
      <c r="SL34" s="157"/>
      <c r="SM34" s="157"/>
      <c r="SN34" s="156"/>
      <c r="SO34" s="157"/>
      <c r="SP34" s="157"/>
      <c r="SQ34" s="156"/>
      <c r="SR34" s="157"/>
      <c r="SS34" s="157"/>
      <c r="ST34" s="156"/>
      <c r="SU34" s="157"/>
      <c r="SV34" s="157"/>
      <c r="SW34" s="156"/>
      <c r="SX34" s="157"/>
      <c r="SY34" s="157"/>
      <c r="SZ34" s="156"/>
      <c r="TA34" s="157"/>
      <c r="TB34" s="157"/>
      <c r="TC34" s="156"/>
      <c r="TD34" s="157"/>
      <c r="TE34" s="157"/>
      <c r="TF34" s="156"/>
      <c r="TG34" s="157"/>
      <c r="TH34" s="157"/>
      <c r="TI34" s="156"/>
      <c r="TJ34" s="157"/>
      <c r="TK34" s="157"/>
      <c r="TL34" s="156"/>
      <c r="TM34" s="157"/>
      <c r="TN34" s="157"/>
      <c r="TO34" s="156"/>
      <c r="TP34" s="157"/>
      <c r="TQ34" s="157"/>
      <c r="TR34" s="156"/>
      <c r="TS34" s="157"/>
      <c r="TT34" s="157"/>
      <c r="TU34" s="156"/>
      <c r="TV34" s="157"/>
      <c r="TW34" s="157"/>
      <c r="TX34" s="156"/>
      <c r="TY34" s="157"/>
      <c r="TZ34" s="157"/>
      <c r="UA34" s="156"/>
      <c r="UB34" s="157"/>
      <c r="UC34" s="157"/>
      <c r="UD34" s="156"/>
      <c r="UE34" s="157"/>
      <c r="UF34" s="157"/>
      <c r="UG34" s="156"/>
      <c r="UH34" s="157"/>
      <c r="UI34" s="157"/>
      <c r="UJ34" s="156"/>
      <c r="UK34" s="157"/>
      <c r="UL34" s="157"/>
      <c r="UM34" s="156"/>
      <c r="UN34" s="157"/>
      <c r="UO34" s="157"/>
      <c r="UP34" s="156"/>
      <c r="UQ34" s="157"/>
      <c r="UR34" s="157"/>
      <c r="US34" s="156"/>
      <c r="UT34" s="157"/>
      <c r="UU34" s="157"/>
      <c r="UV34" s="156"/>
      <c r="UW34" s="157"/>
      <c r="UX34" s="157"/>
      <c r="UY34" s="156"/>
      <c r="UZ34" s="157"/>
      <c r="VA34" s="157"/>
      <c r="VB34" s="156"/>
      <c r="VC34" s="157"/>
      <c r="VD34" s="157"/>
      <c r="VE34" s="156"/>
      <c r="VF34" s="157"/>
      <c r="VG34" s="157"/>
      <c r="VH34" s="156"/>
      <c r="VI34" s="157"/>
      <c r="VJ34" s="157"/>
      <c r="VK34" s="156"/>
      <c r="VL34" s="157"/>
      <c r="VM34" s="157"/>
      <c r="VN34" s="156"/>
      <c r="VO34" s="157"/>
      <c r="VP34" s="157"/>
      <c r="VQ34" s="156"/>
      <c r="VR34" s="157"/>
      <c r="VS34" s="157"/>
      <c r="VT34" s="156"/>
      <c r="VU34" s="157"/>
      <c r="VV34" s="157"/>
      <c r="VW34" s="156"/>
      <c r="VX34" s="157"/>
      <c r="VY34" s="157"/>
      <c r="VZ34" s="156"/>
      <c r="WA34" s="157"/>
      <c r="WB34" s="157"/>
      <c r="WC34" s="156"/>
      <c r="WD34" s="157"/>
      <c r="WE34" s="157"/>
      <c r="WF34" s="156"/>
      <c r="WG34" s="157"/>
      <c r="WH34" s="157"/>
      <c r="WI34" s="156"/>
      <c r="WJ34" s="157"/>
      <c r="WK34" s="157"/>
      <c r="WL34" s="156"/>
      <c r="WM34" s="157"/>
      <c r="WN34" s="157"/>
      <c r="WO34" s="156"/>
      <c r="WP34" s="157"/>
      <c r="WQ34" s="157"/>
      <c r="WR34" s="156"/>
      <c r="WS34" s="157"/>
      <c r="WT34" s="157"/>
      <c r="WU34" s="156"/>
      <c r="WV34" s="157"/>
      <c r="WW34" s="157"/>
      <c r="WX34" s="156"/>
      <c r="WY34" s="157"/>
      <c r="WZ34" s="157"/>
      <c r="XA34" s="156"/>
      <c r="XB34" s="157"/>
      <c r="XC34" s="157"/>
      <c r="XD34" s="156"/>
      <c r="XE34" s="157"/>
      <c r="XF34" s="157"/>
      <c r="XG34" s="156"/>
      <c r="XH34" s="157"/>
      <c r="XI34" s="157"/>
      <c r="XJ34" s="156"/>
      <c r="XK34" s="157"/>
      <c r="XL34" s="157"/>
      <c r="XM34" s="156"/>
      <c r="XN34" s="157"/>
      <c r="XO34" s="157"/>
      <c r="XP34" s="156"/>
      <c r="XQ34" s="157"/>
      <c r="XR34" s="157"/>
      <c r="XS34" s="156"/>
      <c r="XT34" s="157"/>
      <c r="XU34" s="157"/>
      <c r="XV34" s="156"/>
      <c r="XW34" s="157"/>
      <c r="XX34" s="157"/>
      <c r="XY34" s="156"/>
      <c r="XZ34" s="157"/>
      <c r="YA34" s="157"/>
      <c r="YB34" s="156"/>
      <c r="YC34" s="157"/>
      <c r="YD34" s="157"/>
      <c r="YE34" s="156"/>
      <c r="YF34" s="157"/>
      <c r="YG34" s="157"/>
      <c r="YH34" s="156"/>
      <c r="YI34" s="157"/>
      <c r="YJ34" s="157"/>
      <c r="YK34" s="156"/>
      <c r="YL34" s="157"/>
      <c r="YM34" s="157"/>
      <c r="YN34" s="156"/>
      <c r="YO34" s="157"/>
      <c r="YP34" s="157"/>
      <c r="YQ34" s="156"/>
      <c r="YR34" s="157"/>
      <c r="YS34" s="157"/>
      <c r="YT34" s="156"/>
      <c r="YU34" s="157"/>
      <c r="YV34" s="157"/>
      <c r="YW34" s="156"/>
      <c r="YX34" s="157"/>
      <c r="YY34" s="157"/>
      <c r="YZ34" s="156"/>
      <c r="ZA34" s="157"/>
      <c r="ZB34" s="157"/>
      <c r="ZC34" s="156"/>
      <c r="ZD34" s="157"/>
      <c r="ZE34" s="157"/>
      <c r="ZF34" s="156"/>
      <c r="ZG34" s="157"/>
      <c r="ZH34" s="157"/>
      <c r="ZI34" s="156"/>
      <c r="ZJ34" s="157"/>
      <c r="ZK34" s="157"/>
      <c r="ZL34" s="156"/>
      <c r="ZM34" s="157"/>
      <c r="ZN34" s="157"/>
      <c r="ZO34" s="156"/>
      <c r="ZP34" s="157"/>
      <c r="ZQ34" s="157"/>
      <c r="ZR34" s="156"/>
      <c r="ZS34" s="157"/>
      <c r="ZT34" s="157"/>
      <c r="ZU34" s="156"/>
      <c r="ZV34" s="157"/>
      <c r="ZW34" s="157"/>
      <c r="ZX34" s="156"/>
      <c r="ZY34" s="157"/>
      <c r="ZZ34" s="157"/>
      <c r="AAA34" s="156"/>
      <c r="AAB34" s="157"/>
      <c r="AAC34" s="157"/>
      <c r="AAD34" s="156"/>
      <c r="AAE34" s="157"/>
      <c r="AAF34" s="157"/>
      <c r="AAG34" s="156"/>
      <c r="AAH34" s="157"/>
      <c r="AAI34" s="157"/>
      <c r="AAJ34" s="156"/>
      <c r="AAK34" s="157"/>
      <c r="AAL34" s="157"/>
      <c r="AAM34" s="156"/>
      <c r="AAN34" s="157"/>
      <c r="AAO34" s="157"/>
      <c r="AAP34" s="156"/>
      <c r="AAQ34" s="157"/>
      <c r="AAR34" s="157"/>
      <c r="AAS34" s="156"/>
      <c r="AAT34" s="157"/>
      <c r="AAU34" s="157"/>
      <c r="AAV34" s="156"/>
      <c r="AAW34" s="157"/>
      <c r="AAX34" s="157"/>
      <c r="AAY34" s="156"/>
      <c r="AAZ34" s="157"/>
      <c r="ABA34" s="157"/>
      <c r="ABB34" s="156"/>
      <c r="ABC34" s="157"/>
      <c r="ABD34" s="157"/>
      <c r="ABE34" s="156"/>
      <c r="ABF34" s="157"/>
      <c r="ABG34" s="157"/>
      <c r="ABH34" s="156"/>
      <c r="ABI34" s="157"/>
      <c r="ABJ34" s="157"/>
      <c r="ABK34" s="156"/>
      <c r="ABL34" s="157"/>
      <c r="ABM34" s="157"/>
      <c r="ABN34" s="156"/>
      <c r="ABO34" s="157"/>
      <c r="ABP34" s="157"/>
      <c r="ABQ34" s="156"/>
      <c r="ABR34" s="157"/>
      <c r="ABS34" s="157"/>
      <c r="ABT34" s="156"/>
      <c r="ABU34" s="157"/>
      <c r="ABV34" s="157"/>
      <c r="ABW34" s="156"/>
      <c r="ABX34" s="157"/>
      <c r="ABY34" s="157"/>
      <c r="ABZ34" s="156"/>
      <c r="ACA34" s="157"/>
      <c r="ACB34" s="157"/>
      <c r="ACC34" s="156"/>
      <c r="ACD34" s="157"/>
      <c r="ACE34" s="157"/>
      <c r="ACF34" s="156"/>
      <c r="ACG34" s="157"/>
      <c r="ACH34" s="157"/>
      <c r="ACI34" s="156"/>
      <c r="ACJ34" s="157"/>
      <c r="ACK34" s="157"/>
      <c r="ACL34" s="156"/>
      <c r="ACM34" s="157"/>
      <c r="ACN34" s="157"/>
      <c r="ACO34" s="156"/>
      <c r="ACP34" s="157"/>
      <c r="ACQ34" s="157"/>
      <c r="ACR34" s="156"/>
      <c r="ACS34" s="157"/>
      <c r="ACT34" s="157"/>
      <c r="ACU34" s="156"/>
      <c r="ACV34" s="157"/>
      <c r="ACW34" s="157"/>
      <c r="ACX34" s="156"/>
      <c r="ACY34" s="157"/>
      <c r="ACZ34" s="157"/>
      <c r="ADA34" s="156"/>
      <c r="ADB34" s="157"/>
      <c r="ADC34" s="157"/>
      <c r="ADD34" s="156"/>
      <c r="ADE34" s="157"/>
      <c r="ADF34" s="157"/>
      <c r="ADG34" s="156"/>
      <c r="ADH34" s="157"/>
      <c r="ADI34" s="157"/>
      <c r="ADJ34" s="156"/>
      <c r="ADK34" s="157"/>
      <c r="ADL34" s="157"/>
      <c r="ADM34" s="156"/>
      <c r="ADN34" s="157"/>
      <c r="ADO34" s="157"/>
      <c r="ADP34" s="156"/>
      <c r="ADQ34" s="157"/>
      <c r="ADR34" s="157"/>
      <c r="ADS34" s="156"/>
      <c r="ADT34" s="157"/>
      <c r="ADU34" s="157"/>
      <c r="ADV34" s="156"/>
      <c r="ADW34" s="157"/>
      <c r="ADX34" s="157"/>
      <c r="ADY34" s="156"/>
      <c r="ADZ34" s="157"/>
      <c r="AEA34" s="157"/>
      <c r="AEB34" s="156"/>
      <c r="AEC34" s="157"/>
      <c r="AED34" s="157"/>
      <c r="AEE34" s="156"/>
      <c r="AEF34" s="157"/>
      <c r="AEG34" s="157"/>
      <c r="AEH34" s="156"/>
      <c r="AEI34" s="157"/>
      <c r="AEJ34" s="157"/>
      <c r="AEK34" s="156"/>
      <c r="AEL34" s="157"/>
      <c r="AEM34" s="157"/>
      <c r="AEN34" s="156"/>
      <c r="AEO34" s="157"/>
      <c r="AEP34" s="157"/>
      <c r="AEQ34" s="156"/>
      <c r="AER34" s="157"/>
      <c r="AES34" s="157"/>
      <c r="AET34" s="156"/>
      <c r="AEU34" s="157"/>
      <c r="AEV34" s="157"/>
      <c r="AEW34" s="156"/>
      <c r="AEX34" s="157"/>
      <c r="AEY34" s="157"/>
      <c r="AEZ34" s="156"/>
      <c r="AFA34" s="157"/>
      <c r="AFB34" s="157"/>
      <c r="AFC34" s="156"/>
      <c r="AFD34" s="157"/>
      <c r="AFE34" s="157"/>
      <c r="AFF34" s="156"/>
      <c r="AFG34" s="157"/>
      <c r="AFH34" s="157"/>
      <c r="AFI34" s="156"/>
      <c r="AFJ34" s="157"/>
      <c r="AFK34" s="157"/>
      <c r="AFL34" s="156"/>
      <c r="AFM34" s="157"/>
      <c r="AFN34" s="157"/>
      <c r="AFO34" s="156"/>
      <c r="AFP34" s="157"/>
      <c r="AFQ34" s="157"/>
      <c r="AFR34" s="156"/>
      <c r="AFS34" s="157"/>
      <c r="AFT34" s="157"/>
      <c r="AFU34" s="156"/>
      <c r="AFV34" s="157"/>
      <c r="AFW34" s="157"/>
      <c r="AFX34" s="156"/>
      <c r="AFY34" s="157"/>
      <c r="AFZ34" s="157"/>
      <c r="AGA34" s="156"/>
      <c r="AGB34" s="157"/>
      <c r="AGC34" s="157"/>
      <c r="AGD34" s="156"/>
      <c r="AGE34" s="157"/>
      <c r="AGF34" s="157"/>
      <c r="AGG34" s="156"/>
      <c r="AGH34" s="157"/>
      <c r="AGI34" s="157"/>
      <c r="AGJ34" s="156"/>
      <c r="AGK34" s="157"/>
      <c r="AGL34" s="157"/>
      <c r="AGM34" s="156"/>
      <c r="AGN34" s="157"/>
      <c r="AGO34" s="157"/>
      <c r="AGP34" s="156"/>
      <c r="AGQ34" s="157"/>
      <c r="AGR34" s="157"/>
      <c r="AGS34" s="156"/>
      <c r="AGT34" s="157"/>
      <c r="AGU34" s="157"/>
      <c r="AGV34" s="156"/>
      <c r="AGW34" s="157"/>
      <c r="AGX34" s="157"/>
      <c r="AGY34" s="156"/>
      <c r="AGZ34" s="157"/>
      <c r="AHA34" s="157"/>
      <c r="AHB34" s="156"/>
      <c r="AHC34" s="157"/>
      <c r="AHD34" s="157"/>
      <c r="AHE34" s="156"/>
      <c r="AHF34" s="157"/>
      <c r="AHG34" s="157"/>
      <c r="AHH34" s="156"/>
      <c r="AHI34" s="157"/>
      <c r="AHJ34" s="157"/>
      <c r="AHK34" s="156"/>
      <c r="AHL34" s="157"/>
      <c r="AHM34" s="157"/>
      <c r="AHN34" s="156"/>
      <c r="AHO34" s="157"/>
      <c r="AHP34" s="157"/>
      <c r="AHQ34" s="156"/>
      <c r="AHR34" s="157"/>
      <c r="AHS34" s="157"/>
      <c r="AHT34" s="156"/>
      <c r="AHU34" s="157"/>
      <c r="AHV34" s="157"/>
      <c r="AHW34" s="156"/>
      <c r="AHX34" s="157"/>
      <c r="AHY34" s="157"/>
      <c r="AHZ34" s="156"/>
      <c r="AIA34" s="157"/>
      <c r="AIB34" s="157"/>
      <c r="AIC34" s="156"/>
      <c r="AID34" s="157"/>
      <c r="AIE34" s="157"/>
      <c r="AIF34" s="156"/>
      <c r="AIG34" s="157"/>
      <c r="AIH34" s="157"/>
      <c r="AII34" s="156"/>
      <c r="AIJ34" s="157"/>
      <c r="AIK34" s="157"/>
      <c r="AIL34" s="156"/>
      <c r="AIM34" s="157"/>
      <c r="AIN34" s="157"/>
      <c r="AIO34" s="156"/>
      <c r="AIP34" s="157"/>
      <c r="AIQ34" s="157"/>
      <c r="AIR34" s="156"/>
      <c r="AIS34" s="157"/>
      <c r="AIT34" s="157"/>
      <c r="AIU34" s="156"/>
      <c r="AIV34" s="157"/>
      <c r="AIW34" s="157"/>
      <c r="AIX34" s="156"/>
      <c r="AIY34" s="157"/>
      <c r="AIZ34" s="157"/>
      <c r="AJA34" s="156"/>
      <c r="AJB34" s="157"/>
      <c r="AJC34" s="157"/>
      <c r="AJD34" s="156"/>
      <c r="AJE34" s="157"/>
      <c r="AJF34" s="157"/>
      <c r="AJG34" s="156"/>
      <c r="AJH34" s="157"/>
      <c r="AJI34" s="157"/>
      <c r="AJJ34" s="156"/>
      <c r="AJK34" s="157"/>
      <c r="AJL34" s="157"/>
      <c r="AJM34" s="156"/>
      <c r="AJN34" s="157"/>
      <c r="AJO34" s="157"/>
      <c r="AJP34" s="156"/>
      <c r="AJQ34" s="157"/>
      <c r="AJR34" s="157"/>
      <c r="AJS34" s="156"/>
      <c r="AJT34" s="157"/>
      <c r="AJU34" s="157"/>
      <c r="AJV34" s="156"/>
      <c r="AJW34" s="157"/>
      <c r="AJX34" s="157"/>
      <c r="AJY34" s="156"/>
      <c r="AJZ34" s="157"/>
      <c r="AKA34" s="157"/>
      <c r="AKB34" s="156"/>
      <c r="AKC34" s="157"/>
      <c r="AKD34" s="157"/>
      <c r="AKE34" s="156"/>
      <c r="AKF34" s="157"/>
      <c r="AKG34" s="157"/>
      <c r="AKH34" s="156"/>
      <c r="AKI34" s="157"/>
      <c r="AKJ34" s="157"/>
      <c r="AKK34" s="156"/>
      <c r="AKL34" s="157"/>
      <c r="AKM34" s="157"/>
      <c r="AKN34" s="156"/>
      <c r="AKO34" s="157"/>
      <c r="AKP34" s="157"/>
      <c r="AKQ34" s="156"/>
      <c r="AKR34" s="157"/>
      <c r="AKS34" s="157"/>
      <c r="AKT34" s="156"/>
      <c r="AKU34" s="157"/>
      <c r="AKV34" s="157"/>
      <c r="AKW34" s="156"/>
      <c r="AKX34" s="157"/>
      <c r="AKY34" s="157"/>
      <c r="AKZ34" s="156"/>
      <c r="ALA34" s="157"/>
      <c r="ALB34" s="157"/>
      <c r="ALC34" s="156"/>
      <c r="ALD34" s="157"/>
      <c r="ALE34" s="157"/>
      <c r="ALF34" s="156"/>
      <c r="ALG34" s="157"/>
      <c r="ALH34" s="157"/>
      <c r="ALI34" s="156"/>
      <c r="ALJ34" s="157"/>
      <c r="ALK34" s="157"/>
      <c r="ALL34" s="156"/>
      <c r="ALM34" s="157"/>
      <c r="ALN34" s="157"/>
      <c r="ALO34" s="156"/>
      <c r="ALP34" s="157"/>
      <c r="ALQ34" s="157"/>
      <c r="ALR34" s="156"/>
      <c r="ALS34" s="157"/>
      <c r="ALT34" s="157"/>
      <c r="ALU34" s="156"/>
      <c r="ALV34" s="157"/>
      <c r="ALW34" s="157"/>
      <c r="ALX34" s="156"/>
      <c r="ALY34" s="157"/>
      <c r="ALZ34" s="157"/>
      <c r="AMA34" s="156"/>
      <c r="AMB34" s="157"/>
      <c r="AMC34" s="157"/>
      <c r="AMD34" s="156"/>
      <c r="AME34" s="157"/>
      <c r="AMF34" s="157"/>
      <c r="AMG34" s="156"/>
      <c r="AMH34" s="157"/>
      <c r="AMI34" s="157"/>
      <c r="AMJ34" s="156"/>
      <c r="AMK34" s="157"/>
      <c r="AML34" s="157"/>
      <c r="AMM34" s="156"/>
      <c r="AMN34" s="157"/>
      <c r="AMO34" s="157"/>
      <c r="AMP34" s="156"/>
      <c r="AMQ34" s="157"/>
      <c r="AMR34" s="157"/>
      <c r="AMS34" s="156"/>
      <c r="AMT34" s="157"/>
      <c r="AMU34" s="157"/>
      <c r="AMV34" s="156"/>
      <c r="AMW34" s="157"/>
      <c r="AMX34" s="157"/>
      <c r="AMY34" s="156"/>
      <c r="AMZ34" s="157"/>
      <c r="ANA34" s="157"/>
      <c r="ANB34" s="156"/>
      <c r="ANC34" s="157"/>
      <c r="AND34" s="157"/>
      <c r="ANE34" s="156"/>
      <c r="ANF34" s="157"/>
      <c r="ANG34" s="157"/>
      <c r="ANH34" s="156"/>
      <c r="ANI34" s="157"/>
      <c r="ANJ34" s="157"/>
      <c r="ANK34" s="156"/>
      <c r="ANL34" s="157"/>
      <c r="ANM34" s="157"/>
      <c r="ANN34" s="156"/>
      <c r="ANO34" s="157"/>
      <c r="ANP34" s="157"/>
      <c r="ANQ34" s="156"/>
      <c r="ANR34" s="157"/>
      <c r="ANS34" s="157"/>
      <c r="ANT34" s="156"/>
      <c r="ANU34" s="157"/>
      <c r="ANV34" s="157"/>
      <c r="ANW34" s="156"/>
      <c r="ANX34" s="157"/>
      <c r="ANY34" s="157"/>
      <c r="ANZ34" s="156"/>
      <c r="AOA34" s="157"/>
      <c r="AOB34" s="157"/>
      <c r="AOC34" s="156"/>
      <c r="AOD34" s="157"/>
      <c r="AOE34" s="157"/>
      <c r="AOF34" s="156"/>
      <c r="AOG34" s="157"/>
      <c r="AOH34" s="157"/>
      <c r="AOI34" s="156"/>
      <c r="AOJ34" s="157"/>
      <c r="AOK34" s="157"/>
      <c r="AOL34" s="156"/>
      <c r="AOM34" s="157"/>
      <c r="AON34" s="157"/>
      <c r="AOO34" s="156"/>
      <c r="AOP34" s="157"/>
      <c r="AOQ34" s="157"/>
      <c r="AOR34" s="156"/>
      <c r="AOS34" s="157"/>
      <c r="AOT34" s="157"/>
      <c r="AOU34" s="156"/>
      <c r="AOV34" s="157"/>
      <c r="AOW34" s="157"/>
      <c r="AOX34" s="156"/>
      <c r="AOY34" s="157"/>
      <c r="AOZ34" s="157"/>
      <c r="APA34" s="156"/>
      <c r="APB34" s="157"/>
      <c r="APC34" s="157"/>
      <c r="APD34" s="156"/>
      <c r="APE34" s="157"/>
      <c r="APF34" s="157"/>
      <c r="APG34" s="156"/>
      <c r="APH34" s="157"/>
      <c r="API34" s="157"/>
      <c r="APJ34" s="156"/>
      <c r="APK34" s="157"/>
      <c r="APL34" s="157"/>
      <c r="APM34" s="156"/>
      <c r="APN34" s="157"/>
      <c r="APO34" s="157"/>
      <c r="APP34" s="156"/>
      <c r="APQ34" s="157"/>
      <c r="APR34" s="157"/>
      <c r="APS34" s="156"/>
      <c r="APT34" s="157"/>
      <c r="APU34" s="157"/>
      <c r="APV34" s="156"/>
      <c r="APW34" s="157"/>
      <c r="APX34" s="157"/>
      <c r="APY34" s="156"/>
      <c r="APZ34" s="157"/>
      <c r="AQA34" s="157"/>
      <c r="AQB34" s="156"/>
      <c r="AQC34" s="157"/>
      <c r="AQD34" s="157"/>
      <c r="AQE34" s="156"/>
      <c r="AQF34" s="157"/>
      <c r="AQG34" s="157"/>
      <c r="AQH34" s="156"/>
      <c r="AQI34" s="157"/>
      <c r="AQJ34" s="157"/>
      <c r="AQK34" s="156"/>
      <c r="AQL34" s="157"/>
      <c r="AQM34" s="157"/>
      <c r="AQN34" s="156"/>
      <c r="AQO34" s="157"/>
      <c r="AQP34" s="157"/>
      <c r="AQQ34" s="156"/>
      <c r="AQR34" s="157"/>
      <c r="AQS34" s="157"/>
      <c r="AQT34" s="156"/>
      <c r="AQU34" s="157"/>
      <c r="AQV34" s="157"/>
      <c r="AQW34" s="156"/>
      <c r="AQX34" s="157"/>
      <c r="AQY34" s="157"/>
      <c r="AQZ34" s="156"/>
      <c r="ARA34" s="157"/>
      <c r="ARB34" s="157"/>
      <c r="ARC34" s="156"/>
      <c r="ARD34" s="157"/>
      <c r="ARE34" s="157"/>
      <c r="ARF34" s="156"/>
      <c r="ARG34" s="157"/>
      <c r="ARH34" s="157"/>
      <c r="ARI34" s="156"/>
      <c r="ARJ34" s="157"/>
      <c r="ARK34" s="157"/>
      <c r="ARL34" s="156"/>
      <c r="ARM34" s="157"/>
      <c r="ARN34" s="157"/>
      <c r="ARO34" s="156"/>
      <c r="ARP34" s="157"/>
      <c r="ARQ34" s="157"/>
      <c r="ARR34" s="156"/>
      <c r="ARS34" s="157"/>
      <c r="ART34" s="157"/>
      <c r="ARU34" s="156"/>
      <c r="ARV34" s="157"/>
      <c r="ARW34" s="157"/>
      <c r="ARX34" s="156"/>
      <c r="ARY34" s="157"/>
      <c r="ARZ34" s="157"/>
      <c r="ASA34" s="156"/>
      <c r="ASB34" s="157"/>
      <c r="ASC34" s="157"/>
      <c r="ASD34" s="156"/>
      <c r="ASE34" s="157"/>
      <c r="ASF34" s="157"/>
      <c r="ASG34" s="156"/>
      <c r="ASH34" s="157"/>
      <c r="ASI34" s="157"/>
      <c r="ASJ34" s="156"/>
      <c r="ASK34" s="157"/>
      <c r="ASL34" s="157"/>
      <c r="ASM34" s="156"/>
      <c r="ASN34" s="157"/>
      <c r="ASO34" s="157"/>
      <c r="ASP34" s="156"/>
      <c r="ASQ34" s="157"/>
      <c r="ASR34" s="157"/>
      <c r="ASS34" s="156"/>
      <c r="AST34" s="157"/>
      <c r="ASU34" s="157"/>
      <c r="ASV34" s="156"/>
      <c r="ASW34" s="157"/>
      <c r="ASX34" s="157"/>
      <c r="ASY34" s="156"/>
      <c r="ASZ34" s="157"/>
      <c r="ATA34" s="157"/>
      <c r="ATB34" s="156"/>
      <c r="ATC34" s="157"/>
      <c r="ATD34" s="157"/>
      <c r="ATE34" s="156"/>
      <c r="ATF34" s="157"/>
      <c r="ATG34" s="157"/>
      <c r="ATH34" s="156"/>
      <c r="ATI34" s="157"/>
      <c r="ATJ34" s="157"/>
      <c r="ATK34" s="156"/>
      <c r="ATL34" s="157"/>
      <c r="ATM34" s="157"/>
      <c r="ATN34" s="156"/>
      <c r="ATO34" s="157"/>
      <c r="ATP34" s="157"/>
      <c r="ATQ34" s="156"/>
      <c r="ATR34" s="157"/>
      <c r="ATS34" s="157"/>
      <c r="ATT34" s="156"/>
      <c r="ATU34" s="157"/>
      <c r="ATV34" s="157"/>
      <c r="ATW34" s="156"/>
      <c r="ATX34" s="157"/>
      <c r="ATY34" s="157"/>
      <c r="ATZ34" s="156"/>
      <c r="AUA34" s="157"/>
      <c r="AUB34" s="157"/>
      <c r="AUC34" s="156"/>
      <c r="AUD34" s="157"/>
      <c r="AUE34" s="157"/>
      <c r="AUF34" s="156"/>
      <c r="AUG34" s="157"/>
      <c r="AUH34" s="157"/>
      <c r="AUI34" s="156"/>
      <c r="AUJ34" s="157"/>
      <c r="AUK34" s="157"/>
      <c r="AUL34" s="156"/>
      <c r="AUM34" s="157"/>
      <c r="AUN34" s="157"/>
      <c r="AUO34" s="156"/>
      <c r="AUP34" s="157"/>
      <c r="AUQ34" s="157"/>
      <c r="AUR34" s="156"/>
      <c r="AUS34" s="157"/>
      <c r="AUT34" s="157"/>
      <c r="AUU34" s="156"/>
      <c r="AUV34" s="157"/>
      <c r="AUW34" s="157"/>
      <c r="AUX34" s="156"/>
      <c r="AUY34" s="157"/>
      <c r="AUZ34" s="157"/>
      <c r="AVA34" s="156"/>
      <c r="AVB34" s="157"/>
      <c r="AVC34" s="157"/>
      <c r="AVD34" s="156"/>
      <c r="AVE34" s="157"/>
      <c r="AVF34" s="157"/>
      <c r="AVG34" s="156"/>
      <c r="AVH34" s="157"/>
      <c r="AVI34" s="157"/>
      <c r="AVJ34" s="156"/>
      <c r="AVK34" s="157"/>
      <c r="AVL34" s="157"/>
      <c r="AVM34" s="156"/>
      <c r="AVN34" s="157"/>
      <c r="AVO34" s="157"/>
      <c r="AVP34" s="156"/>
      <c r="AVQ34" s="157"/>
      <c r="AVR34" s="157"/>
      <c r="AVS34" s="156"/>
      <c r="AVT34" s="157"/>
      <c r="AVU34" s="157"/>
      <c r="AVV34" s="156"/>
      <c r="AVW34" s="157"/>
      <c r="AVX34" s="157"/>
      <c r="AVY34" s="156"/>
      <c r="AVZ34" s="157"/>
      <c r="AWA34" s="157"/>
      <c r="AWB34" s="156"/>
      <c r="AWC34" s="157"/>
      <c r="AWD34" s="157"/>
      <c r="AWE34" s="156"/>
      <c r="AWF34" s="157"/>
      <c r="AWG34" s="157"/>
      <c r="AWH34" s="156"/>
      <c r="AWI34" s="157"/>
      <c r="AWJ34" s="157"/>
      <c r="AWK34" s="156"/>
      <c r="AWL34" s="157"/>
      <c r="AWM34" s="157"/>
      <c r="AWN34" s="156"/>
      <c r="AWO34" s="157"/>
      <c r="AWP34" s="157"/>
      <c r="AWQ34" s="156"/>
      <c r="AWR34" s="157"/>
      <c r="AWS34" s="157"/>
      <c r="AWT34" s="156"/>
      <c r="AWU34" s="157"/>
      <c r="AWV34" s="157"/>
      <c r="AWW34" s="156"/>
      <c r="AWX34" s="157"/>
      <c r="AWY34" s="157"/>
      <c r="AWZ34" s="156"/>
      <c r="AXA34" s="157"/>
      <c r="AXB34" s="157"/>
      <c r="AXC34" s="156"/>
      <c r="AXD34" s="157"/>
      <c r="AXE34" s="157"/>
      <c r="AXF34" s="156"/>
      <c r="AXG34" s="157"/>
      <c r="AXH34" s="157"/>
      <c r="AXI34" s="156"/>
      <c r="AXJ34" s="157"/>
      <c r="AXK34" s="157"/>
      <c r="AXL34" s="156"/>
      <c r="AXM34" s="157"/>
      <c r="AXN34" s="157"/>
      <c r="AXO34" s="156"/>
      <c r="AXP34" s="157"/>
      <c r="AXQ34" s="157"/>
      <c r="AXR34" s="156"/>
      <c r="AXS34" s="157"/>
      <c r="AXT34" s="157"/>
      <c r="AXU34" s="156"/>
      <c r="AXV34" s="157"/>
      <c r="AXW34" s="157"/>
      <c r="AXX34" s="156"/>
      <c r="AXY34" s="157"/>
      <c r="AXZ34" s="157"/>
      <c r="AYA34" s="156"/>
      <c r="AYB34" s="157"/>
      <c r="AYC34" s="157"/>
      <c r="AYD34" s="156"/>
      <c r="AYE34" s="157"/>
      <c r="AYF34" s="157"/>
      <c r="AYG34" s="156"/>
      <c r="AYH34" s="157"/>
      <c r="AYI34" s="157"/>
      <c r="AYJ34" s="156"/>
      <c r="AYK34" s="157"/>
      <c r="AYL34" s="157"/>
      <c r="AYM34" s="156"/>
      <c r="AYN34" s="157"/>
      <c r="AYO34" s="157"/>
      <c r="AYP34" s="156"/>
      <c r="AYQ34" s="157"/>
      <c r="AYR34" s="157"/>
      <c r="AYS34" s="156"/>
      <c r="AYT34" s="157"/>
      <c r="AYU34" s="157"/>
      <c r="AYV34" s="156"/>
      <c r="AYW34" s="157"/>
      <c r="AYX34" s="157"/>
      <c r="AYY34" s="156"/>
      <c r="AYZ34" s="157"/>
      <c r="AZA34" s="157"/>
      <c r="AZB34" s="156"/>
      <c r="AZC34" s="157"/>
      <c r="AZD34" s="157"/>
      <c r="AZE34" s="156"/>
      <c r="AZF34" s="157"/>
      <c r="AZG34" s="157"/>
      <c r="AZH34" s="156"/>
      <c r="AZI34" s="157"/>
      <c r="AZJ34" s="157"/>
      <c r="AZK34" s="156"/>
      <c r="AZL34" s="157"/>
      <c r="AZM34" s="157"/>
      <c r="AZN34" s="156"/>
      <c r="AZO34" s="157"/>
      <c r="AZP34" s="157"/>
      <c r="AZQ34" s="156"/>
      <c r="AZR34" s="157"/>
      <c r="AZS34" s="157"/>
      <c r="AZT34" s="156"/>
      <c r="AZU34" s="157"/>
      <c r="AZV34" s="157"/>
      <c r="AZW34" s="156"/>
      <c r="AZX34" s="157"/>
      <c r="AZY34" s="157"/>
      <c r="AZZ34" s="156"/>
      <c r="BAA34" s="157"/>
      <c r="BAB34" s="157"/>
      <c r="BAC34" s="156"/>
      <c r="BAD34" s="157"/>
      <c r="BAE34" s="157"/>
      <c r="BAF34" s="156"/>
      <c r="BAG34" s="157"/>
      <c r="BAH34" s="157"/>
      <c r="BAI34" s="156"/>
      <c r="BAJ34" s="157"/>
      <c r="BAK34" s="157"/>
      <c r="BAL34" s="156"/>
      <c r="BAM34" s="157"/>
      <c r="BAN34" s="157"/>
      <c r="BAO34" s="156"/>
      <c r="BAP34" s="157"/>
      <c r="BAQ34" s="157"/>
      <c r="BAR34" s="156"/>
      <c r="BAS34" s="157"/>
      <c r="BAT34" s="157"/>
      <c r="BAU34" s="156"/>
      <c r="BAV34" s="157"/>
      <c r="BAW34" s="157"/>
      <c r="BAX34" s="156"/>
      <c r="BAY34" s="157"/>
      <c r="BAZ34" s="157"/>
      <c r="BBA34" s="156"/>
      <c r="BBB34" s="157"/>
      <c r="BBC34" s="157"/>
      <c r="BBD34" s="156"/>
      <c r="BBE34" s="157"/>
      <c r="BBF34" s="157"/>
      <c r="BBG34" s="156"/>
      <c r="BBH34" s="157"/>
      <c r="BBI34" s="157"/>
      <c r="BBJ34" s="156"/>
      <c r="BBK34" s="157"/>
      <c r="BBL34" s="157"/>
      <c r="BBM34" s="156"/>
      <c r="BBN34" s="157"/>
      <c r="BBO34" s="157"/>
      <c r="BBP34" s="156"/>
      <c r="BBQ34" s="157"/>
      <c r="BBR34" s="157"/>
      <c r="BBS34" s="156"/>
      <c r="BBT34" s="157"/>
      <c r="BBU34" s="157"/>
      <c r="BBV34" s="156"/>
      <c r="BBW34" s="157"/>
      <c r="BBX34" s="157"/>
      <c r="BBY34" s="156"/>
      <c r="BBZ34" s="157"/>
      <c r="BCA34" s="157"/>
      <c r="BCB34" s="156"/>
      <c r="BCC34" s="157"/>
      <c r="BCD34" s="157"/>
      <c r="BCE34" s="156"/>
      <c r="BCF34" s="157"/>
      <c r="BCG34" s="157"/>
      <c r="BCH34" s="156"/>
      <c r="BCI34" s="157"/>
      <c r="BCJ34" s="157"/>
      <c r="BCK34" s="156"/>
      <c r="BCL34" s="157"/>
      <c r="BCM34" s="157"/>
      <c r="BCN34" s="156"/>
      <c r="BCO34" s="157"/>
      <c r="BCP34" s="157"/>
      <c r="BCQ34" s="156"/>
      <c r="BCR34" s="157"/>
      <c r="BCS34" s="157"/>
      <c r="BCT34" s="156"/>
      <c r="BCU34" s="157"/>
      <c r="BCV34" s="157"/>
      <c r="BCW34" s="156"/>
      <c r="BCX34" s="157"/>
      <c r="BCY34" s="157"/>
      <c r="BCZ34" s="156"/>
      <c r="BDA34" s="157"/>
      <c r="BDB34" s="157"/>
      <c r="BDC34" s="156"/>
      <c r="BDD34" s="157"/>
      <c r="BDE34" s="157"/>
      <c r="BDF34" s="156"/>
      <c r="BDG34" s="157"/>
      <c r="BDH34" s="157"/>
      <c r="BDI34" s="156"/>
      <c r="BDJ34" s="157"/>
      <c r="BDK34" s="157"/>
      <c r="BDL34" s="156"/>
      <c r="BDM34" s="157"/>
      <c r="BDN34" s="157"/>
      <c r="BDO34" s="156"/>
      <c r="BDP34" s="157"/>
      <c r="BDQ34" s="157"/>
      <c r="BDR34" s="156"/>
      <c r="BDS34" s="157"/>
      <c r="BDT34" s="157"/>
      <c r="BDU34" s="156"/>
      <c r="BDV34" s="157"/>
      <c r="BDW34" s="157"/>
      <c r="BDX34" s="156"/>
      <c r="BDY34" s="157"/>
      <c r="BDZ34" s="157"/>
      <c r="BEA34" s="156"/>
      <c r="BEB34" s="157"/>
      <c r="BEC34" s="157"/>
      <c r="BED34" s="156"/>
      <c r="BEE34" s="157"/>
      <c r="BEF34" s="157"/>
      <c r="BEG34" s="156"/>
      <c r="BEH34" s="157"/>
      <c r="BEI34" s="157"/>
      <c r="BEJ34" s="156"/>
      <c r="BEK34" s="157"/>
      <c r="BEL34" s="157"/>
      <c r="BEM34" s="156"/>
      <c r="BEN34" s="157"/>
      <c r="BEO34" s="157"/>
      <c r="BEP34" s="156"/>
      <c r="BEQ34" s="157"/>
      <c r="BER34" s="157"/>
      <c r="BES34" s="156"/>
      <c r="BET34" s="157"/>
      <c r="BEU34" s="157"/>
      <c r="BEV34" s="156"/>
      <c r="BEW34" s="157"/>
      <c r="BEX34" s="157"/>
      <c r="BEY34" s="156"/>
      <c r="BEZ34" s="157"/>
      <c r="BFA34" s="157"/>
      <c r="BFB34" s="156"/>
      <c r="BFC34" s="157"/>
      <c r="BFD34" s="157"/>
      <c r="BFE34" s="156"/>
      <c r="BFF34" s="157"/>
      <c r="BFG34" s="157"/>
      <c r="BFH34" s="156"/>
      <c r="BFI34" s="157"/>
      <c r="BFJ34" s="157"/>
      <c r="BFK34" s="156"/>
      <c r="BFL34" s="157"/>
      <c r="BFM34" s="157"/>
      <c r="BFN34" s="156"/>
      <c r="BFO34" s="157"/>
      <c r="BFP34" s="157"/>
      <c r="BFQ34" s="156"/>
      <c r="BFR34" s="157"/>
      <c r="BFS34" s="157"/>
      <c r="BFT34" s="156"/>
      <c r="BFU34" s="157"/>
      <c r="BFV34" s="157"/>
      <c r="BFW34" s="156"/>
      <c r="BFX34" s="157"/>
      <c r="BFY34" s="157"/>
      <c r="BFZ34" s="156"/>
      <c r="BGA34" s="157"/>
      <c r="BGB34" s="157"/>
      <c r="BGC34" s="156"/>
      <c r="BGD34" s="157"/>
      <c r="BGE34" s="157"/>
      <c r="BGF34" s="156"/>
      <c r="BGG34" s="157"/>
      <c r="BGH34" s="157"/>
      <c r="BGI34" s="156"/>
      <c r="BGJ34" s="157"/>
      <c r="BGK34" s="157"/>
      <c r="BGL34" s="156"/>
      <c r="BGM34" s="157"/>
      <c r="BGN34" s="157"/>
      <c r="BGO34" s="156"/>
      <c r="BGP34" s="157"/>
      <c r="BGQ34" s="157"/>
      <c r="BGR34" s="156"/>
      <c r="BGS34" s="157"/>
      <c r="BGT34" s="157"/>
      <c r="BGU34" s="156"/>
      <c r="BGV34" s="157"/>
      <c r="BGW34" s="157"/>
      <c r="BGX34" s="156"/>
      <c r="BGY34" s="157"/>
      <c r="BGZ34" s="157"/>
      <c r="BHA34" s="156"/>
      <c r="BHB34" s="157"/>
      <c r="BHC34" s="157"/>
      <c r="BHD34" s="156"/>
      <c r="BHE34" s="157"/>
      <c r="BHF34" s="157"/>
      <c r="BHG34" s="156"/>
      <c r="BHH34" s="157"/>
      <c r="BHI34" s="157"/>
      <c r="BHJ34" s="156"/>
      <c r="BHK34" s="157"/>
      <c r="BHL34" s="157"/>
      <c r="BHM34" s="156"/>
      <c r="BHN34" s="157"/>
      <c r="BHO34" s="157"/>
      <c r="BHP34" s="156"/>
      <c r="BHQ34" s="157"/>
      <c r="BHR34" s="157"/>
      <c r="BHS34" s="156"/>
      <c r="BHT34" s="157"/>
      <c r="BHU34" s="157"/>
      <c r="BHV34" s="156"/>
      <c r="BHW34" s="157"/>
      <c r="BHX34" s="157"/>
      <c r="BHY34" s="156"/>
      <c r="BHZ34" s="157"/>
      <c r="BIA34" s="157"/>
      <c r="BIB34" s="156"/>
      <c r="BIC34" s="157"/>
      <c r="BID34" s="157"/>
      <c r="BIE34" s="156"/>
      <c r="BIF34" s="157"/>
      <c r="BIG34" s="157"/>
      <c r="BIH34" s="156"/>
      <c r="BII34" s="157"/>
      <c r="BIJ34" s="157"/>
      <c r="BIK34" s="156"/>
      <c r="BIL34" s="157"/>
      <c r="BIM34" s="157"/>
      <c r="BIN34" s="156"/>
      <c r="BIO34" s="157"/>
      <c r="BIP34" s="157"/>
      <c r="BIQ34" s="156"/>
      <c r="BIR34" s="157"/>
      <c r="BIS34" s="157"/>
      <c r="BIT34" s="156"/>
      <c r="BIU34" s="157"/>
      <c r="BIV34" s="157"/>
      <c r="BIW34" s="156"/>
      <c r="BIX34" s="157"/>
      <c r="BIY34" s="157"/>
      <c r="BIZ34" s="156"/>
      <c r="BJA34" s="157"/>
      <c r="BJB34" s="157"/>
      <c r="BJC34" s="156"/>
      <c r="BJD34" s="157"/>
      <c r="BJE34" s="157"/>
      <c r="BJF34" s="156"/>
      <c r="BJG34" s="157"/>
      <c r="BJH34" s="157"/>
      <c r="BJI34" s="156"/>
      <c r="BJJ34" s="157"/>
      <c r="BJK34" s="157"/>
      <c r="BJL34" s="156"/>
      <c r="BJM34" s="157"/>
      <c r="BJN34" s="157"/>
      <c r="BJO34" s="156"/>
      <c r="BJP34" s="157"/>
      <c r="BJQ34" s="157"/>
      <c r="BJR34" s="156"/>
      <c r="BJS34" s="157"/>
      <c r="BJT34" s="157"/>
      <c r="BJU34" s="156"/>
      <c r="BJV34" s="157"/>
      <c r="BJW34" s="157"/>
      <c r="BJX34" s="156"/>
      <c r="BJY34" s="157"/>
      <c r="BJZ34" s="157"/>
      <c r="BKA34" s="156"/>
      <c r="BKB34" s="157"/>
      <c r="BKC34" s="157"/>
      <c r="BKD34" s="156"/>
      <c r="BKE34" s="157"/>
      <c r="BKF34" s="157"/>
      <c r="BKG34" s="156"/>
      <c r="BKH34" s="157"/>
      <c r="BKI34" s="157"/>
      <c r="BKJ34" s="156"/>
      <c r="BKK34" s="157"/>
      <c r="BKL34" s="157"/>
      <c r="BKM34" s="156"/>
      <c r="BKN34" s="157"/>
      <c r="BKO34" s="157"/>
      <c r="BKP34" s="156"/>
      <c r="BKQ34" s="157"/>
      <c r="BKR34" s="157"/>
      <c r="BKS34" s="156"/>
      <c r="BKT34" s="157"/>
      <c r="BKU34" s="157"/>
      <c r="BKV34" s="156"/>
      <c r="BKW34" s="157"/>
      <c r="BKX34" s="157"/>
      <c r="BKY34" s="156"/>
      <c r="BKZ34" s="157"/>
      <c r="BLA34" s="157"/>
      <c r="BLB34" s="156"/>
      <c r="BLC34" s="157"/>
      <c r="BLD34" s="157"/>
      <c r="BLE34" s="156"/>
      <c r="BLF34" s="157"/>
      <c r="BLG34" s="157"/>
      <c r="BLH34" s="156"/>
      <c r="BLI34" s="157"/>
      <c r="BLJ34" s="157"/>
      <c r="BLK34" s="156"/>
      <c r="BLL34" s="157"/>
      <c r="BLM34" s="157"/>
      <c r="BLN34" s="156"/>
      <c r="BLO34" s="157"/>
      <c r="BLP34" s="157"/>
      <c r="BLQ34" s="156"/>
      <c r="BLR34" s="157"/>
      <c r="BLS34" s="157"/>
      <c r="BLT34" s="156"/>
      <c r="BLU34" s="157"/>
      <c r="BLV34" s="157"/>
      <c r="BLW34" s="156"/>
      <c r="BLX34" s="157"/>
      <c r="BLY34" s="157"/>
      <c r="BLZ34" s="156"/>
      <c r="BMA34" s="157"/>
      <c r="BMB34" s="157"/>
      <c r="BMC34" s="156"/>
      <c r="BMD34" s="157"/>
      <c r="BME34" s="157"/>
      <c r="BMF34" s="156"/>
      <c r="BMG34" s="157"/>
      <c r="BMH34" s="157"/>
      <c r="BMI34" s="156"/>
      <c r="BMJ34" s="157"/>
      <c r="BMK34" s="157"/>
      <c r="BML34" s="156"/>
      <c r="BMM34" s="157"/>
      <c r="BMN34" s="157"/>
      <c r="BMO34" s="156"/>
      <c r="BMP34" s="157"/>
      <c r="BMQ34" s="157"/>
      <c r="BMR34" s="156"/>
      <c r="BMS34" s="157"/>
      <c r="BMT34" s="157"/>
      <c r="BMU34" s="156"/>
      <c r="BMV34" s="157"/>
      <c r="BMW34" s="157"/>
      <c r="BMX34" s="156"/>
      <c r="BMY34" s="157"/>
      <c r="BMZ34" s="157"/>
      <c r="BNA34" s="156"/>
      <c r="BNB34" s="157"/>
      <c r="BNC34" s="157"/>
      <c r="BND34" s="156"/>
      <c r="BNE34" s="157"/>
      <c r="BNF34" s="157"/>
      <c r="BNG34" s="156"/>
      <c r="BNH34" s="157"/>
      <c r="BNI34" s="157"/>
      <c r="BNJ34" s="156"/>
      <c r="BNK34" s="157"/>
      <c r="BNL34" s="157"/>
      <c r="BNM34" s="156"/>
      <c r="BNN34" s="157"/>
      <c r="BNO34" s="157"/>
      <c r="BNP34" s="156"/>
      <c r="BNQ34" s="157"/>
      <c r="BNR34" s="157"/>
      <c r="BNS34" s="156"/>
      <c r="BNT34" s="157"/>
      <c r="BNU34" s="157"/>
      <c r="BNV34" s="156"/>
      <c r="BNW34" s="157"/>
      <c r="BNX34" s="157"/>
      <c r="BNY34" s="156"/>
      <c r="BNZ34" s="157"/>
      <c r="BOA34" s="157"/>
      <c r="BOB34" s="156"/>
      <c r="BOC34" s="157"/>
      <c r="BOD34" s="157"/>
      <c r="BOE34" s="156"/>
      <c r="BOF34" s="157"/>
      <c r="BOG34" s="157"/>
      <c r="BOH34" s="156"/>
      <c r="BOI34" s="157"/>
      <c r="BOJ34" s="157"/>
      <c r="BOK34" s="156"/>
      <c r="BOL34" s="157"/>
      <c r="BOM34" s="157"/>
      <c r="BON34" s="156"/>
      <c r="BOO34" s="157"/>
      <c r="BOP34" s="157"/>
      <c r="BOQ34" s="156"/>
      <c r="BOR34" s="157"/>
      <c r="BOS34" s="157"/>
      <c r="BOT34" s="156"/>
      <c r="BOU34" s="157"/>
      <c r="BOV34" s="157"/>
      <c r="BOW34" s="156"/>
      <c r="BOX34" s="157"/>
      <c r="BOY34" s="157"/>
      <c r="BOZ34" s="156"/>
      <c r="BPA34" s="157"/>
      <c r="BPB34" s="157"/>
      <c r="BPC34" s="156"/>
      <c r="BPD34" s="157"/>
      <c r="BPE34" s="157"/>
      <c r="BPF34" s="156"/>
      <c r="BPG34" s="157"/>
      <c r="BPH34" s="157"/>
      <c r="BPI34" s="156"/>
      <c r="BPJ34" s="157"/>
      <c r="BPK34" s="157"/>
      <c r="BPL34" s="156"/>
      <c r="BPM34" s="157"/>
      <c r="BPN34" s="157"/>
      <c r="BPO34" s="156"/>
      <c r="BPP34" s="157"/>
      <c r="BPQ34" s="157"/>
      <c r="BPR34" s="156"/>
      <c r="BPS34" s="157"/>
      <c r="BPT34" s="157"/>
      <c r="BPU34" s="156"/>
      <c r="BPV34" s="157"/>
      <c r="BPW34" s="157"/>
      <c r="BPX34" s="156"/>
      <c r="BPY34" s="157"/>
      <c r="BPZ34" s="157"/>
      <c r="BQA34" s="156"/>
      <c r="BQB34" s="157"/>
      <c r="BQC34" s="157"/>
      <c r="BQD34" s="156"/>
      <c r="BQE34" s="157"/>
      <c r="BQF34" s="157"/>
      <c r="BQG34" s="156"/>
      <c r="BQH34" s="157"/>
      <c r="BQI34" s="157"/>
      <c r="BQJ34" s="156"/>
      <c r="BQK34" s="157"/>
      <c r="BQL34" s="157"/>
      <c r="BQM34" s="156"/>
      <c r="BQN34" s="157"/>
      <c r="BQO34" s="157"/>
      <c r="BQP34" s="156"/>
      <c r="BQQ34" s="157"/>
      <c r="BQR34" s="157"/>
      <c r="BQS34" s="156"/>
      <c r="BQT34" s="157"/>
      <c r="BQU34" s="157"/>
      <c r="BQV34" s="156"/>
      <c r="BQW34" s="157"/>
      <c r="BQX34" s="157"/>
      <c r="BQY34" s="156"/>
      <c r="BQZ34" s="157"/>
      <c r="BRA34" s="157"/>
      <c r="BRB34" s="156"/>
      <c r="BRC34" s="157"/>
      <c r="BRD34" s="157"/>
      <c r="BRE34" s="156"/>
      <c r="BRF34" s="157"/>
      <c r="BRG34" s="157"/>
      <c r="BRH34" s="156"/>
      <c r="BRI34" s="157"/>
      <c r="BRJ34" s="157"/>
      <c r="BRK34" s="156"/>
      <c r="BRL34" s="157"/>
      <c r="BRM34" s="157"/>
      <c r="BRN34" s="156"/>
      <c r="BRO34" s="157"/>
      <c r="BRP34" s="157"/>
      <c r="BRQ34" s="156"/>
      <c r="BRR34" s="157"/>
      <c r="BRS34" s="157"/>
      <c r="BRT34" s="156"/>
      <c r="BRU34" s="157"/>
      <c r="BRV34" s="157"/>
      <c r="BRW34" s="156"/>
      <c r="BRX34" s="157"/>
      <c r="BRY34" s="157"/>
      <c r="BRZ34" s="156"/>
      <c r="BSA34" s="157"/>
      <c r="BSB34" s="157"/>
      <c r="BSC34" s="156"/>
      <c r="BSD34" s="157"/>
      <c r="BSE34" s="157"/>
      <c r="BSF34" s="156"/>
      <c r="BSG34" s="157"/>
      <c r="BSH34" s="157"/>
      <c r="BSI34" s="156"/>
      <c r="BSJ34" s="157"/>
      <c r="BSK34" s="157"/>
      <c r="BSL34" s="156"/>
      <c r="BSM34" s="157"/>
      <c r="BSN34" s="157"/>
      <c r="BSO34" s="156"/>
      <c r="BSP34" s="157"/>
      <c r="BSQ34" s="157"/>
      <c r="BSR34" s="156"/>
      <c r="BSS34" s="157"/>
      <c r="BST34" s="157"/>
      <c r="BSU34" s="156"/>
      <c r="BSV34" s="157"/>
      <c r="BSW34" s="157"/>
      <c r="BSX34" s="156"/>
      <c r="BSY34" s="157"/>
      <c r="BSZ34" s="157"/>
      <c r="BTA34" s="156"/>
      <c r="BTB34" s="157"/>
      <c r="BTC34" s="157"/>
      <c r="BTD34" s="156"/>
      <c r="BTE34" s="157"/>
      <c r="BTF34" s="157"/>
      <c r="BTG34" s="156"/>
      <c r="BTH34" s="157"/>
      <c r="BTI34" s="157"/>
      <c r="BTJ34" s="156"/>
      <c r="BTK34" s="157"/>
      <c r="BTL34" s="157"/>
      <c r="BTM34" s="156"/>
      <c r="BTN34" s="157"/>
      <c r="BTO34" s="157"/>
      <c r="BTP34" s="156"/>
      <c r="BTQ34" s="157"/>
      <c r="BTR34" s="157"/>
      <c r="BTS34" s="156"/>
      <c r="BTT34" s="157"/>
      <c r="BTU34" s="157"/>
      <c r="BTV34" s="156"/>
      <c r="BTW34" s="157"/>
      <c r="BTX34" s="157"/>
      <c r="BTY34" s="156"/>
      <c r="BTZ34" s="157"/>
      <c r="BUA34" s="157"/>
      <c r="BUB34" s="156"/>
      <c r="BUC34" s="157"/>
      <c r="BUD34" s="157"/>
      <c r="BUE34" s="156"/>
      <c r="BUF34" s="157"/>
      <c r="BUG34" s="157"/>
      <c r="BUH34" s="156"/>
      <c r="BUI34" s="157"/>
      <c r="BUJ34" s="157"/>
      <c r="BUK34" s="156"/>
      <c r="BUL34" s="157"/>
      <c r="BUM34" s="157"/>
      <c r="BUN34" s="156"/>
      <c r="BUO34" s="157"/>
      <c r="BUP34" s="157"/>
      <c r="BUQ34" s="156"/>
      <c r="BUR34" s="157"/>
      <c r="BUS34" s="157"/>
      <c r="BUT34" s="156"/>
      <c r="BUU34" s="157"/>
      <c r="BUV34" s="157"/>
      <c r="BUW34" s="156"/>
      <c r="BUX34" s="157"/>
      <c r="BUY34" s="157"/>
      <c r="BUZ34" s="156"/>
      <c r="BVA34" s="157"/>
      <c r="BVB34" s="157"/>
      <c r="BVC34" s="156"/>
      <c r="BVD34" s="157"/>
      <c r="BVE34" s="157"/>
      <c r="BVF34" s="156"/>
      <c r="BVG34" s="157"/>
      <c r="BVH34" s="157"/>
      <c r="BVI34" s="156"/>
      <c r="BVJ34" s="157"/>
      <c r="BVK34" s="157"/>
      <c r="BVL34" s="156"/>
      <c r="BVM34" s="157"/>
      <c r="BVN34" s="157"/>
      <c r="BVO34" s="156"/>
      <c r="BVP34" s="157"/>
      <c r="BVQ34" s="157"/>
      <c r="BVR34" s="156"/>
      <c r="BVS34" s="157"/>
      <c r="BVT34" s="157"/>
      <c r="BVU34" s="156"/>
      <c r="BVV34" s="157"/>
      <c r="BVW34" s="157"/>
      <c r="BVX34" s="156"/>
      <c r="BVY34" s="157"/>
      <c r="BVZ34" s="157"/>
      <c r="BWA34" s="156"/>
      <c r="BWB34" s="157"/>
      <c r="BWC34" s="157"/>
      <c r="BWD34" s="156"/>
      <c r="BWE34" s="157"/>
      <c r="BWF34" s="157"/>
      <c r="BWG34" s="156"/>
      <c r="BWH34" s="157"/>
      <c r="BWI34" s="157"/>
      <c r="BWJ34" s="156"/>
      <c r="BWK34" s="157"/>
      <c r="BWL34" s="157"/>
      <c r="BWM34" s="156"/>
      <c r="BWN34" s="157"/>
      <c r="BWO34" s="157"/>
      <c r="BWP34" s="156"/>
      <c r="BWQ34" s="157"/>
      <c r="BWR34" s="157"/>
      <c r="BWS34" s="156"/>
      <c r="BWT34" s="157"/>
      <c r="BWU34" s="157"/>
      <c r="BWV34" s="156"/>
      <c r="BWW34" s="157"/>
      <c r="BWX34" s="157"/>
      <c r="BWY34" s="156"/>
      <c r="BWZ34" s="157"/>
      <c r="BXA34" s="157"/>
      <c r="BXB34" s="156"/>
      <c r="BXC34" s="157"/>
      <c r="BXD34" s="157"/>
      <c r="BXE34" s="156"/>
      <c r="BXF34" s="157"/>
      <c r="BXG34" s="157"/>
      <c r="BXH34" s="156"/>
      <c r="BXI34" s="157"/>
      <c r="BXJ34" s="157"/>
      <c r="BXK34" s="156"/>
      <c r="BXL34" s="157"/>
      <c r="BXM34" s="157"/>
      <c r="BXN34" s="156"/>
      <c r="BXO34" s="157"/>
      <c r="BXP34" s="157"/>
      <c r="BXQ34" s="156"/>
      <c r="BXR34" s="157"/>
      <c r="BXS34" s="157"/>
      <c r="BXT34" s="156"/>
      <c r="BXU34" s="157"/>
      <c r="BXV34" s="157"/>
      <c r="BXW34" s="156"/>
      <c r="BXX34" s="157"/>
      <c r="BXY34" s="157"/>
      <c r="BXZ34" s="156"/>
      <c r="BYA34" s="157"/>
      <c r="BYB34" s="157"/>
      <c r="BYC34" s="156"/>
      <c r="BYD34" s="157"/>
      <c r="BYE34" s="157"/>
      <c r="BYF34" s="156"/>
      <c r="BYG34" s="157"/>
      <c r="BYH34" s="157"/>
      <c r="BYI34" s="156"/>
      <c r="BYJ34" s="157"/>
      <c r="BYK34" s="157"/>
      <c r="BYL34" s="156"/>
      <c r="BYM34" s="157"/>
      <c r="BYN34" s="157"/>
      <c r="BYO34" s="156"/>
      <c r="BYP34" s="157"/>
      <c r="BYQ34" s="157"/>
      <c r="BYR34" s="156"/>
      <c r="BYS34" s="157"/>
      <c r="BYT34" s="157"/>
      <c r="BYU34" s="156"/>
      <c r="BYV34" s="157"/>
      <c r="BYW34" s="157"/>
      <c r="BYX34" s="156"/>
      <c r="BYY34" s="157"/>
      <c r="BYZ34" s="157"/>
      <c r="BZA34" s="156"/>
      <c r="BZB34" s="157"/>
      <c r="BZC34" s="157"/>
      <c r="BZD34" s="156"/>
      <c r="BZE34" s="157"/>
      <c r="BZF34" s="157"/>
      <c r="BZG34" s="156"/>
      <c r="BZH34" s="157"/>
      <c r="BZI34" s="157"/>
      <c r="BZJ34" s="156"/>
      <c r="BZK34" s="157"/>
      <c r="BZL34" s="157"/>
      <c r="BZM34" s="156"/>
      <c r="BZN34" s="157"/>
      <c r="BZO34" s="157"/>
      <c r="BZP34" s="156"/>
      <c r="BZQ34" s="157"/>
      <c r="BZR34" s="157"/>
      <c r="BZS34" s="156"/>
      <c r="BZT34" s="157"/>
      <c r="BZU34" s="157"/>
      <c r="BZV34" s="156"/>
      <c r="BZW34" s="157"/>
      <c r="BZX34" s="157"/>
      <c r="BZY34" s="156"/>
      <c r="BZZ34" s="157"/>
      <c r="CAA34" s="157"/>
      <c r="CAB34" s="156"/>
      <c r="CAC34" s="157"/>
      <c r="CAD34" s="157"/>
      <c r="CAE34" s="156"/>
      <c r="CAF34" s="157"/>
      <c r="CAG34" s="157"/>
      <c r="CAH34" s="156"/>
      <c r="CAI34" s="157"/>
      <c r="CAJ34" s="157"/>
      <c r="CAK34" s="156"/>
      <c r="CAL34" s="157"/>
      <c r="CAM34" s="157"/>
      <c r="CAN34" s="156"/>
      <c r="CAO34" s="157"/>
      <c r="CAP34" s="157"/>
      <c r="CAQ34" s="156"/>
      <c r="CAR34" s="157"/>
      <c r="CAS34" s="157"/>
      <c r="CAT34" s="156"/>
      <c r="CAU34" s="157"/>
      <c r="CAV34" s="157"/>
      <c r="CAW34" s="156"/>
      <c r="CAX34" s="157"/>
      <c r="CAY34" s="157"/>
      <c r="CAZ34" s="156"/>
      <c r="CBA34" s="157"/>
      <c r="CBB34" s="157"/>
      <c r="CBC34" s="156"/>
      <c r="CBD34" s="157"/>
      <c r="CBE34" s="157"/>
      <c r="CBF34" s="156"/>
      <c r="CBG34" s="157"/>
      <c r="CBH34" s="157"/>
      <c r="CBI34" s="156"/>
      <c r="CBJ34" s="157"/>
      <c r="CBK34" s="157"/>
      <c r="CBL34" s="156"/>
      <c r="CBM34" s="157"/>
      <c r="CBN34" s="157"/>
      <c r="CBO34" s="156"/>
      <c r="CBP34" s="157"/>
      <c r="CBQ34" s="157"/>
      <c r="CBR34" s="156"/>
      <c r="CBS34" s="157"/>
      <c r="CBT34" s="157"/>
      <c r="CBU34" s="156"/>
      <c r="CBV34" s="157"/>
      <c r="CBW34" s="157"/>
      <c r="CBX34" s="156"/>
      <c r="CBY34" s="157"/>
      <c r="CBZ34" s="157"/>
      <c r="CCA34" s="156"/>
      <c r="CCB34" s="157"/>
      <c r="CCC34" s="157"/>
      <c r="CCD34" s="156"/>
      <c r="CCE34" s="157"/>
      <c r="CCF34" s="157"/>
      <c r="CCG34" s="156"/>
      <c r="CCH34" s="157"/>
      <c r="CCI34" s="157"/>
      <c r="CCJ34" s="156"/>
      <c r="CCK34" s="157"/>
      <c r="CCL34" s="157"/>
      <c r="CCM34" s="156"/>
      <c r="CCN34" s="157"/>
      <c r="CCO34" s="157"/>
      <c r="CCP34" s="156"/>
      <c r="CCQ34" s="157"/>
      <c r="CCR34" s="157"/>
      <c r="CCS34" s="156"/>
      <c r="CCT34" s="157"/>
      <c r="CCU34" s="157"/>
      <c r="CCV34" s="156"/>
      <c r="CCW34" s="157"/>
      <c r="CCX34" s="157"/>
      <c r="CCY34" s="156"/>
      <c r="CCZ34" s="157"/>
      <c r="CDA34" s="157"/>
      <c r="CDB34" s="156"/>
      <c r="CDC34" s="157"/>
      <c r="CDD34" s="157"/>
      <c r="CDE34" s="156"/>
      <c r="CDF34" s="157"/>
      <c r="CDG34" s="157"/>
      <c r="CDH34" s="156"/>
      <c r="CDI34" s="157"/>
      <c r="CDJ34" s="157"/>
      <c r="CDK34" s="156"/>
      <c r="CDL34" s="157"/>
      <c r="CDM34" s="157"/>
      <c r="CDN34" s="156"/>
      <c r="CDO34" s="157"/>
      <c r="CDP34" s="157"/>
      <c r="CDQ34" s="156"/>
      <c r="CDR34" s="157"/>
      <c r="CDS34" s="157"/>
      <c r="CDT34" s="156"/>
      <c r="CDU34" s="157"/>
      <c r="CDV34" s="157"/>
      <c r="CDW34" s="156"/>
      <c r="CDX34" s="157"/>
      <c r="CDY34" s="157"/>
      <c r="CDZ34" s="156"/>
      <c r="CEA34" s="157"/>
      <c r="CEB34" s="157"/>
      <c r="CEC34" s="156"/>
      <c r="CED34" s="157"/>
      <c r="CEE34" s="157"/>
      <c r="CEF34" s="156"/>
      <c r="CEG34" s="157"/>
      <c r="CEH34" s="157"/>
      <c r="CEI34" s="156"/>
      <c r="CEJ34" s="157"/>
      <c r="CEK34" s="157"/>
      <c r="CEL34" s="156"/>
      <c r="CEM34" s="157"/>
      <c r="CEN34" s="157"/>
      <c r="CEO34" s="156"/>
      <c r="CEP34" s="157"/>
      <c r="CEQ34" s="157"/>
      <c r="CER34" s="156"/>
      <c r="CES34" s="157"/>
      <c r="CET34" s="157"/>
      <c r="CEU34" s="156"/>
      <c r="CEV34" s="157"/>
      <c r="CEW34" s="157"/>
      <c r="CEX34" s="156"/>
      <c r="CEY34" s="157"/>
      <c r="CEZ34" s="157"/>
      <c r="CFA34" s="156"/>
      <c r="CFB34" s="157"/>
      <c r="CFC34" s="157"/>
      <c r="CFD34" s="156"/>
      <c r="CFE34" s="157"/>
      <c r="CFF34" s="157"/>
      <c r="CFG34" s="156"/>
      <c r="CFH34" s="157"/>
      <c r="CFI34" s="157"/>
      <c r="CFJ34" s="156"/>
      <c r="CFK34" s="157"/>
      <c r="CFL34" s="157"/>
      <c r="CFM34" s="156"/>
      <c r="CFN34" s="157"/>
      <c r="CFO34" s="157"/>
      <c r="CFP34" s="156"/>
      <c r="CFQ34" s="157"/>
      <c r="CFR34" s="157"/>
      <c r="CFS34" s="156"/>
      <c r="CFT34" s="157"/>
      <c r="CFU34" s="157"/>
      <c r="CFV34" s="156"/>
      <c r="CFW34" s="157"/>
      <c r="CFX34" s="157"/>
      <c r="CFY34" s="156"/>
      <c r="CFZ34" s="157"/>
      <c r="CGA34" s="157"/>
      <c r="CGB34" s="156"/>
      <c r="CGC34" s="157"/>
      <c r="CGD34" s="157"/>
      <c r="CGE34" s="156"/>
      <c r="CGF34" s="157"/>
      <c r="CGG34" s="157"/>
      <c r="CGH34" s="156"/>
      <c r="CGI34" s="157"/>
      <c r="CGJ34" s="157"/>
      <c r="CGK34" s="156"/>
      <c r="CGL34" s="157"/>
      <c r="CGM34" s="157"/>
      <c r="CGN34" s="156"/>
      <c r="CGO34" s="157"/>
      <c r="CGP34" s="157"/>
      <c r="CGQ34" s="156"/>
      <c r="CGR34" s="157"/>
      <c r="CGS34" s="157"/>
      <c r="CGT34" s="156"/>
      <c r="CGU34" s="157"/>
      <c r="CGV34" s="157"/>
      <c r="CGW34" s="156"/>
      <c r="CGX34" s="157"/>
      <c r="CGY34" s="157"/>
      <c r="CGZ34" s="156"/>
      <c r="CHA34" s="157"/>
      <c r="CHB34" s="157"/>
      <c r="CHC34" s="156"/>
      <c r="CHD34" s="157"/>
      <c r="CHE34" s="157"/>
      <c r="CHF34" s="156"/>
      <c r="CHG34" s="157"/>
      <c r="CHH34" s="157"/>
      <c r="CHI34" s="156"/>
      <c r="CHJ34" s="157"/>
      <c r="CHK34" s="157"/>
      <c r="CHL34" s="156"/>
      <c r="CHM34" s="157"/>
      <c r="CHN34" s="157"/>
      <c r="CHO34" s="156"/>
      <c r="CHP34" s="157"/>
      <c r="CHQ34" s="157"/>
      <c r="CHR34" s="156"/>
      <c r="CHS34" s="157"/>
      <c r="CHT34" s="157"/>
      <c r="CHU34" s="156"/>
      <c r="CHV34" s="157"/>
      <c r="CHW34" s="157"/>
      <c r="CHX34" s="156"/>
      <c r="CHY34" s="157"/>
      <c r="CHZ34" s="157"/>
      <c r="CIA34" s="156"/>
      <c r="CIB34" s="157"/>
      <c r="CIC34" s="157"/>
      <c r="CID34" s="156"/>
      <c r="CIE34" s="157"/>
      <c r="CIF34" s="157"/>
      <c r="CIG34" s="156"/>
      <c r="CIH34" s="157"/>
      <c r="CII34" s="157"/>
      <c r="CIJ34" s="156"/>
      <c r="CIK34" s="157"/>
      <c r="CIL34" s="157"/>
      <c r="CIM34" s="156"/>
      <c r="CIN34" s="157"/>
      <c r="CIO34" s="157"/>
      <c r="CIP34" s="156"/>
      <c r="CIQ34" s="157"/>
      <c r="CIR34" s="157"/>
      <c r="CIS34" s="156"/>
      <c r="CIT34" s="157"/>
      <c r="CIU34" s="157"/>
      <c r="CIV34" s="156"/>
      <c r="CIW34" s="157"/>
      <c r="CIX34" s="157"/>
      <c r="CIY34" s="156"/>
      <c r="CIZ34" s="157"/>
      <c r="CJA34" s="157"/>
      <c r="CJB34" s="156"/>
      <c r="CJC34" s="157"/>
      <c r="CJD34" s="157"/>
      <c r="CJE34" s="156"/>
      <c r="CJF34" s="157"/>
      <c r="CJG34" s="157"/>
      <c r="CJH34" s="156"/>
      <c r="CJI34" s="157"/>
      <c r="CJJ34" s="157"/>
      <c r="CJK34" s="156"/>
      <c r="CJL34" s="157"/>
      <c r="CJM34" s="157"/>
      <c r="CJN34" s="156"/>
      <c r="CJO34" s="157"/>
      <c r="CJP34" s="157"/>
      <c r="CJQ34" s="156"/>
      <c r="CJR34" s="157"/>
      <c r="CJS34" s="157"/>
      <c r="CJT34" s="156"/>
      <c r="CJU34" s="157"/>
      <c r="CJV34" s="157"/>
      <c r="CJW34" s="156"/>
      <c r="CJX34" s="157"/>
      <c r="CJY34" s="157"/>
      <c r="CJZ34" s="156"/>
      <c r="CKA34" s="157"/>
      <c r="CKB34" s="157"/>
      <c r="CKC34" s="156"/>
      <c r="CKD34" s="157"/>
      <c r="CKE34" s="157"/>
      <c r="CKF34" s="156"/>
      <c r="CKG34" s="157"/>
      <c r="CKH34" s="157"/>
      <c r="CKI34" s="156"/>
      <c r="CKJ34" s="157"/>
      <c r="CKK34" s="157"/>
      <c r="CKL34" s="156"/>
      <c r="CKM34" s="157"/>
      <c r="CKN34" s="157"/>
      <c r="CKO34" s="156"/>
      <c r="CKP34" s="157"/>
      <c r="CKQ34" s="157"/>
      <c r="CKR34" s="156"/>
      <c r="CKS34" s="157"/>
      <c r="CKT34" s="157"/>
      <c r="CKU34" s="156"/>
      <c r="CKV34" s="157"/>
      <c r="CKW34" s="157"/>
      <c r="CKX34" s="156"/>
      <c r="CKY34" s="157"/>
      <c r="CKZ34" s="157"/>
      <c r="CLA34" s="156"/>
      <c r="CLB34" s="157"/>
      <c r="CLC34" s="157"/>
      <c r="CLD34" s="156"/>
      <c r="CLE34" s="157"/>
      <c r="CLF34" s="157"/>
      <c r="CLG34" s="156"/>
      <c r="CLH34" s="157"/>
      <c r="CLI34" s="157"/>
      <c r="CLJ34" s="156"/>
      <c r="CLK34" s="157"/>
      <c r="CLL34" s="157"/>
      <c r="CLM34" s="156"/>
      <c r="CLN34" s="157"/>
      <c r="CLO34" s="157"/>
      <c r="CLP34" s="156"/>
      <c r="CLQ34" s="157"/>
      <c r="CLR34" s="157"/>
      <c r="CLS34" s="156"/>
      <c r="CLT34" s="157"/>
      <c r="CLU34" s="157"/>
      <c r="CLV34" s="156"/>
      <c r="CLW34" s="157"/>
      <c r="CLX34" s="157"/>
      <c r="CLY34" s="156"/>
      <c r="CLZ34" s="157"/>
      <c r="CMA34" s="157"/>
      <c r="CMB34" s="156"/>
      <c r="CMC34" s="157"/>
      <c r="CMD34" s="157"/>
      <c r="CME34" s="156"/>
      <c r="CMF34" s="157"/>
      <c r="CMG34" s="157"/>
      <c r="CMH34" s="156"/>
      <c r="CMI34" s="157"/>
      <c r="CMJ34" s="157"/>
      <c r="CMK34" s="156"/>
      <c r="CML34" s="157"/>
      <c r="CMM34" s="157"/>
      <c r="CMN34" s="156"/>
      <c r="CMO34" s="157"/>
      <c r="CMP34" s="157"/>
      <c r="CMQ34" s="156"/>
      <c r="CMR34" s="157"/>
      <c r="CMS34" s="157"/>
      <c r="CMT34" s="156"/>
      <c r="CMU34" s="157"/>
      <c r="CMV34" s="157"/>
      <c r="CMW34" s="156"/>
      <c r="CMX34" s="157"/>
      <c r="CMY34" s="157"/>
      <c r="CMZ34" s="156"/>
      <c r="CNA34" s="157"/>
      <c r="CNB34" s="157"/>
      <c r="CNC34" s="156"/>
      <c r="CND34" s="157"/>
      <c r="CNE34" s="157"/>
      <c r="CNF34" s="156"/>
      <c r="CNG34" s="157"/>
      <c r="CNH34" s="157"/>
      <c r="CNI34" s="156"/>
      <c r="CNJ34" s="157"/>
      <c r="CNK34" s="157"/>
      <c r="CNL34" s="156"/>
      <c r="CNM34" s="157"/>
      <c r="CNN34" s="157"/>
      <c r="CNO34" s="156"/>
      <c r="CNP34" s="157"/>
      <c r="CNQ34" s="157"/>
      <c r="CNR34" s="156"/>
      <c r="CNS34" s="157"/>
      <c r="CNT34" s="157"/>
      <c r="CNU34" s="156"/>
      <c r="CNV34" s="157"/>
      <c r="CNW34" s="157"/>
      <c r="CNX34" s="156"/>
      <c r="CNY34" s="157"/>
      <c r="CNZ34" s="157"/>
      <c r="COA34" s="156"/>
      <c r="COB34" s="157"/>
      <c r="COC34" s="157"/>
      <c r="COD34" s="156"/>
      <c r="COE34" s="157"/>
      <c r="COF34" s="157"/>
      <c r="COG34" s="156"/>
      <c r="COH34" s="157"/>
      <c r="COI34" s="157"/>
      <c r="COJ34" s="156"/>
      <c r="COK34" s="157"/>
      <c r="COL34" s="157"/>
      <c r="COM34" s="156"/>
      <c r="CON34" s="157"/>
      <c r="COO34" s="157"/>
      <c r="COP34" s="156"/>
      <c r="COQ34" s="157"/>
      <c r="COR34" s="157"/>
      <c r="COS34" s="156"/>
      <c r="COT34" s="157"/>
      <c r="COU34" s="157"/>
      <c r="COV34" s="156"/>
      <c r="COW34" s="157"/>
      <c r="COX34" s="157"/>
      <c r="COY34" s="156"/>
      <c r="COZ34" s="157"/>
      <c r="CPA34" s="157"/>
      <c r="CPB34" s="156"/>
      <c r="CPC34" s="157"/>
      <c r="CPD34" s="157"/>
      <c r="CPE34" s="156"/>
      <c r="CPF34" s="157"/>
      <c r="CPG34" s="157"/>
      <c r="CPH34" s="156"/>
      <c r="CPI34" s="157"/>
      <c r="CPJ34" s="157"/>
      <c r="CPK34" s="156"/>
      <c r="CPL34" s="157"/>
      <c r="CPM34" s="157"/>
      <c r="CPN34" s="156"/>
      <c r="CPO34" s="157"/>
      <c r="CPP34" s="157"/>
      <c r="CPQ34" s="156"/>
      <c r="CPR34" s="157"/>
      <c r="CPS34" s="157"/>
      <c r="CPT34" s="156"/>
      <c r="CPU34" s="157"/>
      <c r="CPV34" s="157"/>
      <c r="CPW34" s="156"/>
      <c r="CPX34" s="157"/>
      <c r="CPY34" s="157"/>
      <c r="CPZ34" s="156"/>
      <c r="CQA34" s="157"/>
      <c r="CQB34" s="157"/>
      <c r="CQC34" s="156"/>
      <c r="CQD34" s="157"/>
      <c r="CQE34" s="157"/>
      <c r="CQF34" s="156"/>
      <c r="CQG34" s="157"/>
      <c r="CQH34" s="157"/>
      <c r="CQI34" s="156"/>
      <c r="CQJ34" s="157"/>
      <c r="CQK34" s="157"/>
      <c r="CQL34" s="156"/>
      <c r="CQM34" s="157"/>
      <c r="CQN34" s="157"/>
      <c r="CQO34" s="156"/>
      <c r="CQP34" s="157"/>
      <c r="CQQ34" s="157"/>
      <c r="CQR34" s="156"/>
      <c r="CQS34" s="157"/>
      <c r="CQT34" s="157"/>
      <c r="CQU34" s="156"/>
      <c r="CQV34" s="157"/>
      <c r="CQW34" s="157"/>
      <c r="CQX34" s="156"/>
      <c r="CQY34" s="157"/>
      <c r="CQZ34" s="157"/>
      <c r="CRA34" s="156"/>
      <c r="CRB34" s="157"/>
      <c r="CRC34" s="157"/>
      <c r="CRD34" s="156"/>
      <c r="CRE34" s="157"/>
      <c r="CRF34" s="157"/>
      <c r="CRG34" s="156"/>
      <c r="CRH34" s="157"/>
      <c r="CRI34" s="157"/>
      <c r="CRJ34" s="156"/>
      <c r="CRK34" s="157"/>
      <c r="CRL34" s="157"/>
      <c r="CRM34" s="156"/>
      <c r="CRN34" s="157"/>
      <c r="CRO34" s="157"/>
      <c r="CRP34" s="156"/>
      <c r="CRQ34" s="157"/>
      <c r="CRR34" s="157"/>
      <c r="CRS34" s="156"/>
      <c r="CRT34" s="157"/>
      <c r="CRU34" s="157"/>
      <c r="CRV34" s="156"/>
      <c r="CRW34" s="157"/>
      <c r="CRX34" s="157"/>
      <c r="CRY34" s="156"/>
      <c r="CRZ34" s="157"/>
      <c r="CSA34" s="157"/>
      <c r="CSB34" s="156"/>
      <c r="CSC34" s="157"/>
      <c r="CSD34" s="157"/>
      <c r="CSE34" s="156"/>
      <c r="CSF34" s="157"/>
      <c r="CSG34" s="157"/>
      <c r="CSH34" s="156"/>
      <c r="CSI34" s="157"/>
      <c r="CSJ34" s="157"/>
      <c r="CSK34" s="156"/>
      <c r="CSL34" s="157"/>
      <c r="CSM34" s="157"/>
      <c r="CSN34" s="156"/>
      <c r="CSO34" s="157"/>
      <c r="CSP34" s="157"/>
      <c r="CSQ34" s="156"/>
      <c r="CSR34" s="157"/>
      <c r="CSS34" s="157"/>
      <c r="CST34" s="156"/>
      <c r="CSU34" s="157"/>
      <c r="CSV34" s="157"/>
      <c r="CSW34" s="156"/>
      <c r="CSX34" s="157"/>
      <c r="CSY34" s="157"/>
      <c r="CSZ34" s="156"/>
      <c r="CTA34" s="157"/>
      <c r="CTB34" s="157"/>
      <c r="CTC34" s="156"/>
      <c r="CTD34" s="157"/>
      <c r="CTE34" s="157"/>
      <c r="CTF34" s="156"/>
      <c r="CTG34" s="157"/>
      <c r="CTH34" s="157"/>
      <c r="CTI34" s="156"/>
      <c r="CTJ34" s="157"/>
      <c r="CTK34" s="157"/>
      <c r="CTL34" s="156"/>
      <c r="CTM34" s="157"/>
      <c r="CTN34" s="157"/>
      <c r="CTO34" s="156"/>
      <c r="CTP34" s="157"/>
      <c r="CTQ34" s="157"/>
      <c r="CTR34" s="156"/>
      <c r="CTS34" s="157"/>
      <c r="CTT34" s="157"/>
      <c r="CTU34" s="156"/>
      <c r="CTV34" s="157"/>
      <c r="CTW34" s="157"/>
      <c r="CTX34" s="156"/>
      <c r="CTY34" s="157"/>
      <c r="CTZ34" s="157"/>
      <c r="CUA34" s="156"/>
      <c r="CUB34" s="157"/>
      <c r="CUC34" s="157"/>
      <c r="CUD34" s="156"/>
      <c r="CUE34" s="157"/>
      <c r="CUF34" s="157"/>
      <c r="CUG34" s="156"/>
      <c r="CUH34" s="157"/>
      <c r="CUI34" s="157"/>
      <c r="CUJ34" s="156"/>
      <c r="CUK34" s="157"/>
      <c r="CUL34" s="157"/>
      <c r="CUM34" s="156"/>
      <c r="CUN34" s="157"/>
      <c r="CUO34" s="157"/>
      <c r="CUP34" s="156"/>
      <c r="CUQ34" s="157"/>
      <c r="CUR34" s="157"/>
      <c r="CUS34" s="156"/>
      <c r="CUT34" s="157"/>
      <c r="CUU34" s="157"/>
      <c r="CUV34" s="156"/>
      <c r="CUW34" s="157"/>
      <c r="CUX34" s="157"/>
      <c r="CUY34" s="156"/>
      <c r="CUZ34" s="157"/>
      <c r="CVA34" s="157"/>
      <c r="CVB34" s="156"/>
      <c r="CVC34" s="157"/>
      <c r="CVD34" s="157"/>
      <c r="CVE34" s="156"/>
      <c r="CVF34" s="157"/>
      <c r="CVG34" s="157"/>
      <c r="CVH34" s="156"/>
      <c r="CVI34" s="157"/>
      <c r="CVJ34" s="157"/>
      <c r="CVK34" s="156"/>
      <c r="CVL34" s="157"/>
      <c r="CVM34" s="157"/>
      <c r="CVN34" s="156"/>
      <c r="CVO34" s="157"/>
      <c r="CVP34" s="157"/>
      <c r="CVQ34" s="156"/>
      <c r="CVR34" s="157"/>
      <c r="CVS34" s="157"/>
      <c r="CVT34" s="156"/>
      <c r="CVU34" s="157"/>
      <c r="CVV34" s="157"/>
      <c r="CVW34" s="156"/>
      <c r="CVX34" s="157"/>
      <c r="CVY34" s="157"/>
      <c r="CVZ34" s="156"/>
      <c r="CWA34" s="157"/>
      <c r="CWB34" s="157"/>
      <c r="CWC34" s="156"/>
      <c r="CWD34" s="157"/>
      <c r="CWE34" s="157"/>
      <c r="CWF34" s="156"/>
      <c r="CWG34" s="157"/>
      <c r="CWH34" s="157"/>
      <c r="CWI34" s="156"/>
      <c r="CWJ34" s="157"/>
      <c r="CWK34" s="157"/>
      <c r="CWL34" s="156"/>
      <c r="CWM34" s="157"/>
      <c r="CWN34" s="157"/>
      <c r="CWO34" s="156"/>
      <c r="CWP34" s="157"/>
      <c r="CWQ34" s="157"/>
      <c r="CWR34" s="156"/>
      <c r="CWS34" s="157"/>
      <c r="CWT34" s="157"/>
      <c r="CWU34" s="156"/>
      <c r="CWV34" s="157"/>
      <c r="CWW34" s="157"/>
      <c r="CWX34" s="156"/>
      <c r="CWY34" s="157"/>
      <c r="CWZ34" s="157"/>
      <c r="CXA34" s="156"/>
      <c r="CXB34" s="157"/>
      <c r="CXC34" s="157"/>
      <c r="CXD34" s="156"/>
      <c r="CXE34" s="157"/>
      <c r="CXF34" s="157"/>
      <c r="CXG34" s="156"/>
      <c r="CXH34" s="157"/>
      <c r="CXI34" s="157"/>
      <c r="CXJ34" s="156"/>
      <c r="CXK34" s="157"/>
      <c r="CXL34" s="157"/>
      <c r="CXM34" s="156"/>
      <c r="CXN34" s="157"/>
      <c r="CXO34" s="157"/>
      <c r="CXP34" s="156"/>
      <c r="CXQ34" s="157"/>
      <c r="CXR34" s="157"/>
      <c r="CXS34" s="156"/>
      <c r="CXT34" s="157"/>
      <c r="CXU34" s="157"/>
      <c r="CXV34" s="156"/>
      <c r="CXW34" s="157"/>
      <c r="CXX34" s="157"/>
      <c r="CXY34" s="156"/>
      <c r="CXZ34" s="157"/>
      <c r="CYA34" s="157"/>
      <c r="CYB34" s="156"/>
      <c r="CYC34" s="157"/>
      <c r="CYD34" s="157"/>
      <c r="CYE34" s="156"/>
      <c r="CYF34" s="157"/>
      <c r="CYG34" s="157"/>
      <c r="CYH34" s="156"/>
      <c r="CYI34" s="157"/>
      <c r="CYJ34" s="157"/>
      <c r="CYK34" s="156"/>
      <c r="CYL34" s="157"/>
      <c r="CYM34" s="157"/>
      <c r="CYN34" s="156"/>
      <c r="CYO34" s="157"/>
      <c r="CYP34" s="157"/>
      <c r="CYQ34" s="156"/>
      <c r="CYR34" s="157"/>
      <c r="CYS34" s="157"/>
      <c r="CYT34" s="156"/>
      <c r="CYU34" s="157"/>
      <c r="CYV34" s="157"/>
      <c r="CYW34" s="156"/>
      <c r="CYX34" s="157"/>
      <c r="CYY34" s="157"/>
      <c r="CYZ34" s="156"/>
      <c r="CZA34" s="157"/>
      <c r="CZB34" s="157"/>
      <c r="CZC34" s="156"/>
      <c r="CZD34" s="157"/>
      <c r="CZE34" s="157"/>
      <c r="CZF34" s="156"/>
      <c r="CZG34" s="157"/>
      <c r="CZH34" s="157"/>
      <c r="CZI34" s="156"/>
      <c r="CZJ34" s="157"/>
      <c r="CZK34" s="157"/>
      <c r="CZL34" s="156"/>
      <c r="CZM34" s="157"/>
      <c r="CZN34" s="157"/>
      <c r="CZO34" s="156"/>
      <c r="CZP34" s="157"/>
      <c r="CZQ34" s="157"/>
      <c r="CZR34" s="156"/>
      <c r="CZS34" s="157"/>
      <c r="CZT34" s="157"/>
      <c r="CZU34" s="156"/>
      <c r="CZV34" s="157"/>
      <c r="CZW34" s="157"/>
      <c r="CZX34" s="156"/>
      <c r="CZY34" s="157"/>
      <c r="CZZ34" s="157"/>
      <c r="DAA34" s="156"/>
      <c r="DAB34" s="157"/>
      <c r="DAC34" s="157"/>
      <c r="DAD34" s="156"/>
      <c r="DAE34" s="157"/>
      <c r="DAF34" s="157"/>
      <c r="DAG34" s="156"/>
      <c r="DAH34" s="157"/>
      <c r="DAI34" s="157"/>
      <c r="DAJ34" s="156"/>
      <c r="DAK34" s="157"/>
      <c r="DAL34" s="157"/>
      <c r="DAM34" s="156"/>
      <c r="DAN34" s="157"/>
      <c r="DAO34" s="157"/>
      <c r="DAP34" s="156"/>
      <c r="DAQ34" s="157"/>
      <c r="DAR34" s="157"/>
      <c r="DAS34" s="156"/>
      <c r="DAT34" s="157"/>
      <c r="DAU34" s="157"/>
      <c r="DAV34" s="156"/>
      <c r="DAW34" s="157"/>
      <c r="DAX34" s="157"/>
      <c r="DAY34" s="156"/>
      <c r="DAZ34" s="157"/>
      <c r="DBA34" s="157"/>
      <c r="DBB34" s="156"/>
      <c r="DBC34" s="157"/>
      <c r="DBD34" s="157"/>
      <c r="DBE34" s="156"/>
      <c r="DBF34" s="157"/>
      <c r="DBG34" s="157"/>
      <c r="DBH34" s="156"/>
      <c r="DBI34" s="157"/>
      <c r="DBJ34" s="157"/>
      <c r="DBK34" s="156"/>
      <c r="DBL34" s="157"/>
      <c r="DBM34" s="157"/>
      <c r="DBN34" s="156"/>
      <c r="DBO34" s="157"/>
      <c r="DBP34" s="157"/>
      <c r="DBQ34" s="156"/>
      <c r="DBR34" s="157"/>
      <c r="DBS34" s="157"/>
      <c r="DBT34" s="156"/>
      <c r="DBU34" s="157"/>
      <c r="DBV34" s="157"/>
      <c r="DBW34" s="156"/>
      <c r="DBX34" s="157"/>
      <c r="DBY34" s="157"/>
      <c r="DBZ34" s="156"/>
      <c r="DCA34" s="157"/>
      <c r="DCB34" s="157"/>
      <c r="DCC34" s="156"/>
      <c r="DCD34" s="157"/>
      <c r="DCE34" s="157"/>
      <c r="DCF34" s="156"/>
      <c r="DCG34" s="157"/>
      <c r="DCH34" s="157"/>
      <c r="DCI34" s="156"/>
      <c r="DCJ34" s="157"/>
      <c r="DCK34" s="157"/>
      <c r="DCL34" s="156"/>
      <c r="DCM34" s="157"/>
      <c r="DCN34" s="157"/>
      <c r="DCO34" s="156"/>
      <c r="DCP34" s="157"/>
      <c r="DCQ34" s="157"/>
      <c r="DCR34" s="156"/>
      <c r="DCS34" s="157"/>
      <c r="DCT34" s="157"/>
      <c r="DCU34" s="156"/>
      <c r="DCV34" s="157"/>
      <c r="DCW34" s="157"/>
      <c r="DCX34" s="156"/>
      <c r="DCY34" s="157"/>
      <c r="DCZ34" s="157"/>
      <c r="DDA34" s="156"/>
      <c r="DDB34" s="157"/>
      <c r="DDC34" s="157"/>
      <c r="DDD34" s="156"/>
      <c r="DDE34" s="157"/>
      <c r="DDF34" s="157"/>
      <c r="DDG34" s="156"/>
      <c r="DDH34" s="157"/>
      <c r="DDI34" s="157"/>
      <c r="DDJ34" s="156"/>
      <c r="DDK34" s="157"/>
      <c r="DDL34" s="157"/>
      <c r="DDM34" s="156"/>
      <c r="DDN34" s="157"/>
      <c r="DDO34" s="157"/>
      <c r="DDP34" s="156"/>
      <c r="DDQ34" s="157"/>
      <c r="DDR34" s="157"/>
      <c r="DDS34" s="156"/>
      <c r="DDT34" s="157"/>
      <c r="DDU34" s="157"/>
      <c r="DDV34" s="156"/>
      <c r="DDW34" s="157"/>
      <c r="DDX34" s="157"/>
      <c r="DDY34" s="156"/>
      <c r="DDZ34" s="157"/>
      <c r="DEA34" s="157"/>
      <c r="DEB34" s="156"/>
      <c r="DEC34" s="157"/>
      <c r="DED34" s="157"/>
      <c r="DEE34" s="156"/>
      <c r="DEF34" s="157"/>
      <c r="DEG34" s="157"/>
      <c r="DEH34" s="156"/>
      <c r="DEI34" s="157"/>
      <c r="DEJ34" s="157"/>
      <c r="DEK34" s="156"/>
      <c r="DEL34" s="157"/>
      <c r="DEM34" s="157"/>
      <c r="DEN34" s="156"/>
      <c r="DEO34" s="157"/>
      <c r="DEP34" s="157"/>
      <c r="DEQ34" s="156"/>
      <c r="DER34" s="157"/>
      <c r="DES34" s="157"/>
      <c r="DET34" s="156"/>
      <c r="DEU34" s="157"/>
      <c r="DEV34" s="157"/>
      <c r="DEW34" s="156"/>
      <c r="DEX34" s="157"/>
      <c r="DEY34" s="157"/>
      <c r="DEZ34" s="156"/>
      <c r="DFA34" s="157"/>
      <c r="DFB34" s="157"/>
      <c r="DFC34" s="156"/>
      <c r="DFD34" s="157"/>
      <c r="DFE34" s="157"/>
      <c r="DFF34" s="156"/>
      <c r="DFG34" s="157"/>
      <c r="DFH34" s="157"/>
      <c r="DFI34" s="156"/>
      <c r="DFJ34" s="157"/>
      <c r="DFK34" s="157"/>
      <c r="DFL34" s="156"/>
      <c r="DFM34" s="157"/>
      <c r="DFN34" s="157"/>
      <c r="DFO34" s="156"/>
      <c r="DFP34" s="157"/>
      <c r="DFQ34" s="157"/>
      <c r="DFR34" s="156"/>
      <c r="DFS34" s="157"/>
      <c r="DFT34" s="157"/>
      <c r="DFU34" s="156"/>
      <c r="DFV34" s="157"/>
      <c r="DFW34" s="157"/>
      <c r="DFX34" s="156"/>
      <c r="DFY34" s="157"/>
      <c r="DFZ34" s="157"/>
      <c r="DGA34" s="156"/>
      <c r="DGB34" s="157"/>
      <c r="DGC34" s="157"/>
      <c r="DGD34" s="156"/>
      <c r="DGE34" s="157"/>
      <c r="DGF34" s="157"/>
      <c r="DGG34" s="156"/>
      <c r="DGH34" s="157"/>
      <c r="DGI34" s="157"/>
      <c r="DGJ34" s="156"/>
      <c r="DGK34" s="157"/>
      <c r="DGL34" s="157"/>
      <c r="DGM34" s="156"/>
      <c r="DGN34" s="157"/>
      <c r="DGO34" s="157"/>
      <c r="DGP34" s="156"/>
      <c r="DGQ34" s="157"/>
      <c r="DGR34" s="157"/>
      <c r="DGS34" s="156"/>
      <c r="DGT34" s="157"/>
      <c r="DGU34" s="157"/>
      <c r="DGV34" s="156"/>
      <c r="DGW34" s="157"/>
      <c r="DGX34" s="157"/>
      <c r="DGY34" s="156"/>
      <c r="DGZ34" s="157"/>
      <c r="DHA34" s="157"/>
      <c r="DHB34" s="156"/>
      <c r="DHC34" s="157"/>
      <c r="DHD34" s="157"/>
      <c r="DHE34" s="156"/>
      <c r="DHF34" s="157"/>
      <c r="DHG34" s="157"/>
      <c r="DHH34" s="156"/>
      <c r="DHI34" s="157"/>
      <c r="DHJ34" s="157"/>
      <c r="DHK34" s="156"/>
      <c r="DHL34" s="157"/>
      <c r="DHM34" s="157"/>
      <c r="DHN34" s="156"/>
      <c r="DHO34" s="157"/>
      <c r="DHP34" s="157"/>
      <c r="DHQ34" s="156"/>
      <c r="DHR34" s="157"/>
      <c r="DHS34" s="157"/>
      <c r="DHT34" s="156"/>
      <c r="DHU34" s="157"/>
      <c r="DHV34" s="157"/>
      <c r="DHW34" s="156"/>
      <c r="DHX34" s="157"/>
      <c r="DHY34" s="157"/>
      <c r="DHZ34" s="156"/>
      <c r="DIA34" s="157"/>
      <c r="DIB34" s="157"/>
      <c r="DIC34" s="156"/>
      <c r="DID34" s="157"/>
      <c r="DIE34" s="157"/>
      <c r="DIF34" s="156"/>
      <c r="DIG34" s="157"/>
      <c r="DIH34" s="157"/>
      <c r="DII34" s="156"/>
      <c r="DIJ34" s="157"/>
      <c r="DIK34" s="157"/>
      <c r="DIL34" s="156"/>
      <c r="DIM34" s="157"/>
      <c r="DIN34" s="157"/>
      <c r="DIO34" s="156"/>
      <c r="DIP34" s="157"/>
      <c r="DIQ34" s="157"/>
      <c r="DIR34" s="156"/>
      <c r="DIS34" s="157"/>
      <c r="DIT34" s="157"/>
      <c r="DIU34" s="156"/>
      <c r="DIV34" s="157"/>
      <c r="DIW34" s="157"/>
      <c r="DIX34" s="156"/>
      <c r="DIY34" s="157"/>
      <c r="DIZ34" s="157"/>
      <c r="DJA34" s="156"/>
      <c r="DJB34" s="157"/>
      <c r="DJC34" s="157"/>
      <c r="DJD34" s="156"/>
      <c r="DJE34" s="157"/>
      <c r="DJF34" s="157"/>
      <c r="DJG34" s="156"/>
      <c r="DJH34" s="157"/>
      <c r="DJI34" s="157"/>
      <c r="DJJ34" s="156"/>
      <c r="DJK34" s="157"/>
      <c r="DJL34" s="157"/>
      <c r="DJM34" s="156"/>
      <c r="DJN34" s="157"/>
      <c r="DJO34" s="157"/>
      <c r="DJP34" s="156"/>
      <c r="DJQ34" s="157"/>
      <c r="DJR34" s="157"/>
      <c r="DJS34" s="156"/>
      <c r="DJT34" s="157"/>
      <c r="DJU34" s="157"/>
      <c r="DJV34" s="156"/>
      <c r="DJW34" s="157"/>
      <c r="DJX34" s="157"/>
      <c r="DJY34" s="156"/>
      <c r="DJZ34" s="157"/>
      <c r="DKA34" s="157"/>
      <c r="DKB34" s="156"/>
      <c r="DKC34" s="157"/>
      <c r="DKD34" s="157"/>
      <c r="DKE34" s="156"/>
      <c r="DKF34" s="157"/>
      <c r="DKG34" s="157"/>
      <c r="DKH34" s="156"/>
      <c r="DKI34" s="157"/>
      <c r="DKJ34" s="157"/>
      <c r="DKK34" s="156"/>
      <c r="DKL34" s="157"/>
      <c r="DKM34" s="157"/>
      <c r="DKN34" s="156"/>
      <c r="DKO34" s="157"/>
      <c r="DKP34" s="157"/>
      <c r="DKQ34" s="156"/>
      <c r="DKR34" s="157"/>
      <c r="DKS34" s="157"/>
      <c r="DKT34" s="156"/>
      <c r="DKU34" s="157"/>
      <c r="DKV34" s="157"/>
      <c r="DKW34" s="156"/>
      <c r="DKX34" s="157"/>
      <c r="DKY34" s="157"/>
      <c r="DKZ34" s="156"/>
      <c r="DLA34" s="157"/>
      <c r="DLB34" s="157"/>
      <c r="DLC34" s="156"/>
      <c r="DLD34" s="157"/>
      <c r="DLE34" s="157"/>
      <c r="DLF34" s="156"/>
      <c r="DLG34" s="157"/>
      <c r="DLH34" s="157"/>
      <c r="DLI34" s="156"/>
      <c r="DLJ34" s="157"/>
      <c r="DLK34" s="157"/>
      <c r="DLL34" s="156"/>
      <c r="DLM34" s="157"/>
      <c r="DLN34" s="157"/>
      <c r="DLO34" s="156"/>
      <c r="DLP34" s="157"/>
      <c r="DLQ34" s="157"/>
      <c r="DLR34" s="156"/>
      <c r="DLS34" s="157"/>
      <c r="DLT34" s="157"/>
      <c r="DLU34" s="156"/>
      <c r="DLV34" s="157"/>
      <c r="DLW34" s="157"/>
      <c r="DLX34" s="156"/>
      <c r="DLY34" s="157"/>
      <c r="DLZ34" s="157"/>
      <c r="DMA34" s="156"/>
      <c r="DMB34" s="157"/>
      <c r="DMC34" s="157"/>
      <c r="DMD34" s="156"/>
      <c r="DME34" s="157"/>
      <c r="DMF34" s="157"/>
      <c r="DMG34" s="156"/>
      <c r="DMH34" s="157"/>
      <c r="DMI34" s="157"/>
      <c r="DMJ34" s="156"/>
      <c r="DMK34" s="157"/>
      <c r="DML34" s="157"/>
      <c r="DMM34" s="156"/>
      <c r="DMN34" s="157"/>
      <c r="DMO34" s="157"/>
      <c r="DMP34" s="156"/>
      <c r="DMQ34" s="157"/>
      <c r="DMR34" s="157"/>
      <c r="DMS34" s="156"/>
      <c r="DMT34" s="157"/>
      <c r="DMU34" s="157"/>
      <c r="DMV34" s="156"/>
      <c r="DMW34" s="157"/>
      <c r="DMX34" s="157"/>
      <c r="DMY34" s="156"/>
      <c r="DMZ34" s="157"/>
      <c r="DNA34" s="157"/>
      <c r="DNB34" s="156"/>
      <c r="DNC34" s="157"/>
      <c r="DND34" s="157"/>
      <c r="DNE34" s="156"/>
      <c r="DNF34" s="157"/>
      <c r="DNG34" s="157"/>
      <c r="DNH34" s="156"/>
      <c r="DNI34" s="157"/>
      <c r="DNJ34" s="157"/>
      <c r="DNK34" s="156"/>
      <c r="DNL34" s="157"/>
      <c r="DNM34" s="157"/>
      <c r="DNN34" s="156"/>
      <c r="DNO34" s="157"/>
      <c r="DNP34" s="157"/>
      <c r="DNQ34" s="156"/>
      <c r="DNR34" s="157"/>
      <c r="DNS34" s="157"/>
      <c r="DNT34" s="156"/>
      <c r="DNU34" s="157"/>
      <c r="DNV34" s="157"/>
      <c r="DNW34" s="156"/>
      <c r="DNX34" s="157"/>
      <c r="DNY34" s="157"/>
      <c r="DNZ34" s="156"/>
      <c r="DOA34" s="157"/>
      <c r="DOB34" s="157"/>
      <c r="DOC34" s="156"/>
      <c r="DOD34" s="157"/>
      <c r="DOE34" s="157"/>
      <c r="DOF34" s="156"/>
      <c r="DOG34" s="157"/>
      <c r="DOH34" s="157"/>
      <c r="DOI34" s="156"/>
      <c r="DOJ34" s="157"/>
      <c r="DOK34" s="157"/>
      <c r="DOL34" s="156"/>
      <c r="DOM34" s="157"/>
      <c r="DON34" s="157"/>
      <c r="DOO34" s="156"/>
      <c r="DOP34" s="157"/>
      <c r="DOQ34" s="157"/>
      <c r="DOR34" s="156"/>
      <c r="DOS34" s="157"/>
      <c r="DOT34" s="157"/>
      <c r="DOU34" s="156"/>
      <c r="DOV34" s="157"/>
      <c r="DOW34" s="157"/>
      <c r="DOX34" s="156"/>
      <c r="DOY34" s="157"/>
      <c r="DOZ34" s="157"/>
      <c r="DPA34" s="156"/>
      <c r="DPB34" s="157"/>
      <c r="DPC34" s="157"/>
      <c r="DPD34" s="156"/>
      <c r="DPE34" s="157"/>
      <c r="DPF34" s="157"/>
      <c r="DPG34" s="156"/>
      <c r="DPH34" s="157"/>
      <c r="DPI34" s="157"/>
      <c r="DPJ34" s="156"/>
      <c r="DPK34" s="157"/>
      <c r="DPL34" s="157"/>
      <c r="DPM34" s="156"/>
      <c r="DPN34" s="157"/>
      <c r="DPO34" s="157"/>
      <c r="DPP34" s="156"/>
      <c r="DPQ34" s="157"/>
      <c r="DPR34" s="157"/>
      <c r="DPS34" s="156"/>
      <c r="DPT34" s="157"/>
      <c r="DPU34" s="157"/>
      <c r="DPV34" s="156"/>
      <c r="DPW34" s="157"/>
      <c r="DPX34" s="157"/>
      <c r="DPY34" s="156"/>
      <c r="DPZ34" s="157"/>
      <c r="DQA34" s="157"/>
      <c r="DQB34" s="156"/>
      <c r="DQC34" s="157"/>
      <c r="DQD34" s="157"/>
      <c r="DQE34" s="156"/>
      <c r="DQF34" s="157"/>
      <c r="DQG34" s="157"/>
      <c r="DQH34" s="156"/>
      <c r="DQI34" s="157"/>
      <c r="DQJ34" s="157"/>
      <c r="DQK34" s="156"/>
      <c r="DQL34" s="157"/>
      <c r="DQM34" s="157"/>
      <c r="DQN34" s="156"/>
      <c r="DQO34" s="157"/>
      <c r="DQP34" s="157"/>
      <c r="DQQ34" s="156"/>
      <c r="DQR34" s="157"/>
      <c r="DQS34" s="157"/>
      <c r="DQT34" s="156"/>
      <c r="DQU34" s="157"/>
      <c r="DQV34" s="157"/>
      <c r="DQW34" s="156"/>
      <c r="DQX34" s="157"/>
      <c r="DQY34" s="157"/>
      <c r="DQZ34" s="156"/>
      <c r="DRA34" s="157"/>
      <c r="DRB34" s="157"/>
      <c r="DRC34" s="156"/>
      <c r="DRD34" s="157"/>
      <c r="DRE34" s="157"/>
      <c r="DRF34" s="156"/>
      <c r="DRG34" s="157"/>
      <c r="DRH34" s="157"/>
      <c r="DRI34" s="156"/>
      <c r="DRJ34" s="157"/>
      <c r="DRK34" s="157"/>
      <c r="DRL34" s="156"/>
      <c r="DRM34" s="157"/>
      <c r="DRN34" s="157"/>
      <c r="DRO34" s="156"/>
      <c r="DRP34" s="157"/>
      <c r="DRQ34" s="157"/>
      <c r="DRR34" s="156"/>
      <c r="DRS34" s="157"/>
      <c r="DRT34" s="157"/>
      <c r="DRU34" s="156"/>
      <c r="DRV34" s="157"/>
      <c r="DRW34" s="157"/>
      <c r="DRX34" s="156"/>
      <c r="DRY34" s="157"/>
      <c r="DRZ34" s="157"/>
      <c r="DSA34" s="156"/>
      <c r="DSB34" s="157"/>
      <c r="DSC34" s="157"/>
      <c r="DSD34" s="156"/>
      <c r="DSE34" s="157"/>
      <c r="DSF34" s="157"/>
      <c r="DSG34" s="156"/>
      <c r="DSH34" s="157"/>
      <c r="DSI34" s="157"/>
      <c r="DSJ34" s="156"/>
      <c r="DSK34" s="157"/>
      <c r="DSL34" s="157"/>
      <c r="DSM34" s="156"/>
      <c r="DSN34" s="157"/>
      <c r="DSO34" s="157"/>
      <c r="DSP34" s="156"/>
      <c r="DSQ34" s="157"/>
      <c r="DSR34" s="157"/>
      <c r="DSS34" s="156"/>
      <c r="DST34" s="157"/>
      <c r="DSU34" s="157"/>
      <c r="DSV34" s="156"/>
      <c r="DSW34" s="157"/>
      <c r="DSX34" s="157"/>
      <c r="DSY34" s="156"/>
      <c r="DSZ34" s="157"/>
      <c r="DTA34" s="157"/>
      <c r="DTB34" s="156"/>
      <c r="DTC34" s="157"/>
      <c r="DTD34" s="157"/>
      <c r="DTE34" s="156"/>
      <c r="DTF34" s="157"/>
      <c r="DTG34" s="157"/>
      <c r="DTH34" s="156"/>
      <c r="DTI34" s="157"/>
      <c r="DTJ34" s="157"/>
      <c r="DTK34" s="156"/>
      <c r="DTL34" s="157"/>
      <c r="DTM34" s="157"/>
      <c r="DTN34" s="156"/>
      <c r="DTO34" s="157"/>
      <c r="DTP34" s="157"/>
      <c r="DTQ34" s="156"/>
      <c r="DTR34" s="157"/>
      <c r="DTS34" s="157"/>
      <c r="DTT34" s="156"/>
      <c r="DTU34" s="157"/>
      <c r="DTV34" s="157"/>
      <c r="DTW34" s="156"/>
      <c r="DTX34" s="157"/>
      <c r="DTY34" s="157"/>
      <c r="DTZ34" s="156"/>
      <c r="DUA34" s="157"/>
      <c r="DUB34" s="157"/>
      <c r="DUC34" s="156"/>
      <c r="DUD34" s="157"/>
      <c r="DUE34" s="157"/>
      <c r="DUF34" s="156"/>
      <c r="DUG34" s="157"/>
      <c r="DUH34" s="157"/>
      <c r="DUI34" s="156"/>
      <c r="DUJ34" s="157"/>
      <c r="DUK34" s="157"/>
      <c r="DUL34" s="156"/>
      <c r="DUM34" s="157"/>
      <c r="DUN34" s="157"/>
      <c r="DUO34" s="156"/>
      <c r="DUP34" s="157"/>
      <c r="DUQ34" s="157"/>
      <c r="DUR34" s="156"/>
      <c r="DUS34" s="157"/>
      <c r="DUT34" s="157"/>
      <c r="DUU34" s="156"/>
      <c r="DUV34" s="157"/>
      <c r="DUW34" s="157"/>
      <c r="DUX34" s="156"/>
      <c r="DUY34" s="157"/>
      <c r="DUZ34" s="157"/>
      <c r="DVA34" s="156"/>
      <c r="DVB34" s="157"/>
      <c r="DVC34" s="157"/>
      <c r="DVD34" s="156"/>
      <c r="DVE34" s="157"/>
      <c r="DVF34" s="157"/>
      <c r="DVG34" s="156"/>
      <c r="DVH34" s="157"/>
      <c r="DVI34" s="157"/>
      <c r="DVJ34" s="156"/>
      <c r="DVK34" s="157"/>
      <c r="DVL34" s="157"/>
      <c r="DVM34" s="156"/>
      <c r="DVN34" s="157"/>
      <c r="DVO34" s="157"/>
      <c r="DVP34" s="156"/>
      <c r="DVQ34" s="157"/>
      <c r="DVR34" s="157"/>
      <c r="DVS34" s="156"/>
      <c r="DVT34" s="157"/>
      <c r="DVU34" s="157"/>
      <c r="DVV34" s="156"/>
      <c r="DVW34" s="157"/>
      <c r="DVX34" s="157"/>
      <c r="DVY34" s="156"/>
      <c r="DVZ34" s="157"/>
      <c r="DWA34" s="157"/>
      <c r="DWB34" s="156"/>
      <c r="DWC34" s="157"/>
      <c r="DWD34" s="157"/>
      <c r="DWE34" s="156"/>
      <c r="DWF34" s="157"/>
      <c r="DWG34" s="157"/>
      <c r="DWH34" s="156"/>
      <c r="DWI34" s="157"/>
      <c r="DWJ34" s="157"/>
      <c r="DWK34" s="156"/>
      <c r="DWL34" s="157"/>
      <c r="DWM34" s="157"/>
      <c r="DWN34" s="156"/>
      <c r="DWO34" s="157"/>
      <c r="DWP34" s="157"/>
      <c r="DWQ34" s="156"/>
      <c r="DWR34" s="157"/>
      <c r="DWS34" s="157"/>
      <c r="DWT34" s="156"/>
      <c r="DWU34" s="157"/>
      <c r="DWV34" s="157"/>
      <c r="DWW34" s="156"/>
      <c r="DWX34" s="157"/>
      <c r="DWY34" s="157"/>
      <c r="DWZ34" s="156"/>
      <c r="DXA34" s="157"/>
      <c r="DXB34" s="157"/>
      <c r="DXC34" s="156"/>
      <c r="DXD34" s="157"/>
      <c r="DXE34" s="157"/>
      <c r="DXF34" s="156"/>
      <c r="DXG34" s="157"/>
      <c r="DXH34" s="157"/>
      <c r="DXI34" s="156"/>
      <c r="DXJ34" s="157"/>
      <c r="DXK34" s="157"/>
      <c r="DXL34" s="156"/>
      <c r="DXM34" s="157"/>
      <c r="DXN34" s="157"/>
      <c r="DXO34" s="156"/>
      <c r="DXP34" s="157"/>
      <c r="DXQ34" s="157"/>
      <c r="DXR34" s="156"/>
      <c r="DXS34" s="157"/>
      <c r="DXT34" s="157"/>
      <c r="DXU34" s="156"/>
      <c r="DXV34" s="157"/>
      <c r="DXW34" s="157"/>
      <c r="DXX34" s="156"/>
      <c r="DXY34" s="157"/>
      <c r="DXZ34" s="157"/>
      <c r="DYA34" s="156"/>
      <c r="DYB34" s="157"/>
      <c r="DYC34" s="157"/>
      <c r="DYD34" s="156"/>
      <c r="DYE34" s="157"/>
      <c r="DYF34" s="157"/>
      <c r="DYG34" s="156"/>
      <c r="DYH34" s="157"/>
      <c r="DYI34" s="157"/>
      <c r="DYJ34" s="156"/>
      <c r="DYK34" s="157"/>
      <c r="DYL34" s="157"/>
      <c r="DYM34" s="156"/>
      <c r="DYN34" s="157"/>
      <c r="DYO34" s="157"/>
      <c r="DYP34" s="156"/>
      <c r="DYQ34" s="157"/>
      <c r="DYR34" s="157"/>
      <c r="DYS34" s="156"/>
      <c r="DYT34" s="157"/>
      <c r="DYU34" s="157"/>
      <c r="DYV34" s="156"/>
      <c r="DYW34" s="157"/>
      <c r="DYX34" s="157"/>
      <c r="DYY34" s="156"/>
      <c r="DYZ34" s="157"/>
      <c r="DZA34" s="157"/>
      <c r="DZB34" s="156"/>
      <c r="DZC34" s="157"/>
      <c r="DZD34" s="157"/>
      <c r="DZE34" s="156"/>
      <c r="DZF34" s="157"/>
      <c r="DZG34" s="157"/>
      <c r="DZH34" s="156"/>
      <c r="DZI34" s="157"/>
      <c r="DZJ34" s="157"/>
      <c r="DZK34" s="156"/>
      <c r="DZL34" s="157"/>
      <c r="DZM34" s="157"/>
      <c r="DZN34" s="156"/>
      <c r="DZO34" s="157"/>
      <c r="DZP34" s="157"/>
      <c r="DZQ34" s="156"/>
      <c r="DZR34" s="157"/>
      <c r="DZS34" s="157"/>
      <c r="DZT34" s="156"/>
      <c r="DZU34" s="157"/>
      <c r="DZV34" s="157"/>
      <c r="DZW34" s="156"/>
      <c r="DZX34" s="157"/>
      <c r="DZY34" s="157"/>
      <c r="DZZ34" s="156"/>
      <c r="EAA34" s="157"/>
      <c r="EAB34" s="157"/>
      <c r="EAC34" s="156"/>
      <c r="EAD34" s="157"/>
      <c r="EAE34" s="157"/>
      <c r="EAF34" s="156"/>
      <c r="EAG34" s="157"/>
      <c r="EAH34" s="157"/>
      <c r="EAI34" s="156"/>
      <c r="EAJ34" s="157"/>
      <c r="EAK34" s="157"/>
      <c r="EAL34" s="156"/>
      <c r="EAM34" s="157"/>
      <c r="EAN34" s="157"/>
      <c r="EAO34" s="156"/>
      <c r="EAP34" s="157"/>
      <c r="EAQ34" s="157"/>
      <c r="EAR34" s="156"/>
      <c r="EAS34" s="157"/>
      <c r="EAT34" s="157"/>
      <c r="EAU34" s="156"/>
      <c r="EAV34" s="157"/>
      <c r="EAW34" s="157"/>
      <c r="EAX34" s="156"/>
      <c r="EAY34" s="157"/>
      <c r="EAZ34" s="157"/>
      <c r="EBA34" s="156"/>
      <c r="EBB34" s="157"/>
      <c r="EBC34" s="157"/>
      <c r="EBD34" s="156"/>
      <c r="EBE34" s="157"/>
      <c r="EBF34" s="157"/>
      <c r="EBG34" s="156"/>
      <c r="EBH34" s="157"/>
      <c r="EBI34" s="157"/>
      <c r="EBJ34" s="156"/>
      <c r="EBK34" s="157"/>
      <c r="EBL34" s="157"/>
      <c r="EBM34" s="156"/>
      <c r="EBN34" s="157"/>
      <c r="EBO34" s="157"/>
      <c r="EBP34" s="156"/>
      <c r="EBQ34" s="157"/>
      <c r="EBR34" s="157"/>
      <c r="EBS34" s="156"/>
      <c r="EBT34" s="157"/>
      <c r="EBU34" s="157"/>
      <c r="EBV34" s="156"/>
      <c r="EBW34" s="157"/>
      <c r="EBX34" s="157"/>
      <c r="EBY34" s="156"/>
      <c r="EBZ34" s="157"/>
      <c r="ECA34" s="157"/>
      <c r="ECB34" s="156"/>
      <c r="ECC34" s="157"/>
      <c r="ECD34" s="157"/>
      <c r="ECE34" s="156"/>
      <c r="ECF34" s="157"/>
      <c r="ECG34" s="157"/>
      <c r="ECH34" s="156"/>
      <c r="ECI34" s="157"/>
      <c r="ECJ34" s="157"/>
      <c r="ECK34" s="156"/>
      <c r="ECL34" s="157"/>
      <c r="ECM34" s="157"/>
      <c r="ECN34" s="156"/>
      <c r="ECO34" s="157"/>
      <c r="ECP34" s="157"/>
      <c r="ECQ34" s="156"/>
      <c r="ECR34" s="157"/>
      <c r="ECS34" s="157"/>
      <c r="ECT34" s="156"/>
      <c r="ECU34" s="157"/>
      <c r="ECV34" s="157"/>
      <c r="ECW34" s="156"/>
      <c r="ECX34" s="157"/>
      <c r="ECY34" s="157"/>
      <c r="ECZ34" s="156"/>
      <c r="EDA34" s="157"/>
      <c r="EDB34" s="157"/>
      <c r="EDC34" s="156"/>
      <c r="EDD34" s="157"/>
      <c r="EDE34" s="157"/>
      <c r="EDF34" s="156"/>
      <c r="EDG34" s="157"/>
      <c r="EDH34" s="157"/>
      <c r="EDI34" s="156"/>
      <c r="EDJ34" s="157"/>
      <c r="EDK34" s="157"/>
      <c r="EDL34" s="156"/>
      <c r="EDM34" s="157"/>
      <c r="EDN34" s="157"/>
      <c r="EDO34" s="156"/>
      <c r="EDP34" s="157"/>
      <c r="EDQ34" s="157"/>
      <c r="EDR34" s="156"/>
      <c r="EDS34" s="157"/>
      <c r="EDT34" s="157"/>
      <c r="EDU34" s="156"/>
      <c r="EDV34" s="157"/>
      <c r="EDW34" s="157"/>
      <c r="EDX34" s="156"/>
      <c r="EDY34" s="157"/>
      <c r="EDZ34" s="157"/>
      <c r="EEA34" s="156"/>
      <c r="EEB34" s="157"/>
      <c r="EEC34" s="157"/>
      <c r="EED34" s="156"/>
      <c r="EEE34" s="157"/>
      <c r="EEF34" s="157"/>
      <c r="EEG34" s="156"/>
      <c r="EEH34" s="157"/>
      <c r="EEI34" s="157"/>
      <c r="EEJ34" s="156"/>
      <c r="EEK34" s="157"/>
      <c r="EEL34" s="157"/>
      <c r="EEM34" s="156"/>
      <c r="EEN34" s="157"/>
      <c r="EEO34" s="157"/>
      <c r="EEP34" s="156"/>
      <c r="EEQ34" s="157"/>
      <c r="EER34" s="157"/>
      <c r="EES34" s="156"/>
      <c r="EET34" s="157"/>
      <c r="EEU34" s="157"/>
      <c r="EEV34" s="156"/>
      <c r="EEW34" s="157"/>
      <c r="EEX34" s="157"/>
      <c r="EEY34" s="156"/>
      <c r="EEZ34" s="157"/>
      <c r="EFA34" s="157"/>
      <c r="EFB34" s="156"/>
      <c r="EFC34" s="157"/>
      <c r="EFD34" s="157"/>
      <c r="EFE34" s="156"/>
      <c r="EFF34" s="157"/>
      <c r="EFG34" s="157"/>
      <c r="EFH34" s="156"/>
      <c r="EFI34" s="157"/>
      <c r="EFJ34" s="157"/>
      <c r="EFK34" s="156"/>
      <c r="EFL34" s="157"/>
      <c r="EFM34" s="157"/>
      <c r="EFN34" s="156"/>
      <c r="EFO34" s="157"/>
      <c r="EFP34" s="157"/>
      <c r="EFQ34" s="156"/>
      <c r="EFR34" s="157"/>
      <c r="EFS34" s="157"/>
      <c r="EFT34" s="156"/>
      <c r="EFU34" s="157"/>
      <c r="EFV34" s="157"/>
      <c r="EFW34" s="156"/>
      <c r="EFX34" s="157"/>
      <c r="EFY34" s="157"/>
      <c r="EFZ34" s="156"/>
      <c r="EGA34" s="157"/>
      <c r="EGB34" s="157"/>
      <c r="EGC34" s="156"/>
      <c r="EGD34" s="157"/>
      <c r="EGE34" s="157"/>
      <c r="EGF34" s="156"/>
      <c r="EGG34" s="157"/>
      <c r="EGH34" s="157"/>
      <c r="EGI34" s="156"/>
      <c r="EGJ34" s="157"/>
      <c r="EGK34" s="157"/>
      <c r="EGL34" s="156"/>
      <c r="EGM34" s="157"/>
      <c r="EGN34" s="157"/>
      <c r="EGO34" s="156"/>
      <c r="EGP34" s="157"/>
      <c r="EGQ34" s="157"/>
      <c r="EGR34" s="156"/>
      <c r="EGS34" s="157"/>
      <c r="EGT34" s="157"/>
      <c r="EGU34" s="156"/>
      <c r="EGV34" s="157"/>
      <c r="EGW34" s="157"/>
      <c r="EGX34" s="156"/>
      <c r="EGY34" s="157"/>
      <c r="EGZ34" s="157"/>
      <c r="EHA34" s="156"/>
      <c r="EHB34" s="157"/>
      <c r="EHC34" s="157"/>
      <c r="EHD34" s="156"/>
      <c r="EHE34" s="157"/>
      <c r="EHF34" s="157"/>
      <c r="EHG34" s="156"/>
      <c r="EHH34" s="157"/>
      <c r="EHI34" s="157"/>
      <c r="EHJ34" s="156"/>
      <c r="EHK34" s="157"/>
      <c r="EHL34" s="157"/>
      <c r="EHM34" s="156"/>
      <c r="EHN34" s="157"/>
      <c r="EHO34" s="157"/>
      <c r="EHP34" s="156"/>
      <c r="EHQ34" s="157"/>
      <c r="EHR34" s="157"/>
      <c r="EHS34" s="156"/>
      <c r="EHT34" s="157"/>
      <c r="EHU34" s="157"/>
      <c r="EHV34" s="156"/>
      <c r="EHW34" s="157"/>
      <c r="EHX34" s="157"/>
      <c r="EHY34" s="156"/>
      <c r="EHZ34" s="157"/>
      <c r="EIA34" s="157"/>
      <c r="EIB34" s="156"/>
      <c r="EIC34" s="157"/>
      <c r="EID34" s="157"/>
      <c r="EIE34" s="156"/>
      <c r="EIF34" s="157"/>
      <c r="EIG34" s="157"/>
      <c r="EIH34" s="156"/>
      <c r="EII34" s="157"/>
      <c r="EIJ34" s="157"/>
      <c r="EIK34" s="156"/>
      <c r="EIL34" s="157"/>
      <c r="EIM34" s="157"/>
      <c r="EIN34" s="156"/>
      <c r="EIO34" s="157"/>
      <c r="EIP34" s="157"/>
      <c r="EIQ34" s="156"/>
      <c r="EIR34" s="157"/>
      <c r="EIS34" s="157"/>
      <c r="EIT34" s="156"/>
      <c r="EIU34" s="157"/>
      <c r="EIV34" s="157"/>
      <c r="EIW34" s="156"/>
      <c r="EIX34" s="157"/>
      <c r="EIY34" s="157"/>
      <c r="EIZ34" s="156"/>
      <c r="EJA34" s="157"/>
      <c r="EJB34" s="157"/>
      <c r="EJC34" s="156"/>
      <c r="EJD34" s="157"/>
      <c r="EJE34" s="157"/>
      <c r="EJF34" s="156"/>
      <c r="EJG34" s="157"/>
      <c r="EJH34" s="157"/>
      <c r="EJI34" s="156"/>
      <c r="EJJ34" s="157"/>
      <c r="EJK34" s="157"/>
      <c r="EJL34" s="156"/>
      <c r="EJM34" s="157"/>
      <c r="EJN34" s="157"/>
      <c r="EJO34" s="156"/>
      <c r="EJP34" s="157"/>
      <c r="EJQ34" s="157"/>
      <c r="EJR34" s="156"/>
      <c r="EJS34" s="157"/>
      <c r="EJT34" s="157"/>
      <c r="EJU34" s="156"/>
      <c r="EJV34" s="157"/>
      <c r="EJW34" s="157"/>
      <c r="EJX34" s="156"/>
      <c r="EJY34" s="157"/>
      <c r="EJZ34" s="157"/>
      <c r="EKA34" s="156"/>
      <c r="EKB34" s="157"/>
      <c r="EKC34" s="157"/>
      <c r="EKD34" s="156"/>
      <c r="EKE34" s="157"/>
      <c r="EKF34" s="157"/>
      <c r="EKG34" s="156"/>
      <c r="EKH34" s="157"/>
      <c r="EKI34" s="157"/>
      <c r="EKJ34" s="156"/>
      <c r="EKK34" s="157"/>
      <c r="EKL34" s="157"/>
      <c r="EKM34" s="156"/>
      <c r="EKN34" s="157"/>
      <c r="EKO34" s="157"/>
      <c r="EKP34" s="156"/>
      <c r="EKQ34" s="157"/>
      <c r="EKR34" s="157"/>
      <c r="EKS34" s="156"/>
      <c r="EKT34" s="157"/>
      <c r="EKU34" s="157"/>
      <c r="EKV34" s="156"/>
      <c r="EKW34" s="157"/>
      <c r="EKX34" s="157"/>
      <c r="EKY34" s="156"/>
      <c r="EKZ34" s="157"/>
      <c r="ELA34" s="157"/>
      <c r="ELB34" s="156"/>
      <c r="ELC34" s="157"/>
      <c r="ELD34" s="157"/>
      <c r="ELE34" s="156"/>
      <c r="ELF34" s="157"/>
      <c r="ELG34" s="157"/>
      <c r="ELH34" s="156"/>
      <c r="ELI34" s="157"/>
      <c r="ELJ34" s="157"/>
      <c r="ELK34" s="156"/>
      <c r="ELL34" s="157"/>
      <c r="ELM34" s="157"/>
      <c r="ELN34" s="156"/>
      <c r="ELO34" s="157"/>
      <c r="ELP34" s="157"/>
      <c r="ELQ34" s="156"/>
      <c r="ELR34" s="157"/>
      <c r="ELS34" s="157"/>
      <c r="ELT34" s="156"/>
      <c r="ELU34" s="157"/>
      <c r="ELV34" s="157"/>
      <c r="ELW34" s="156"/>
      <c r="ELX34" s="157"/>
      <c r="ELY34" s="157"/>
      <c r="ELZ34" s="156"/>
      <c r="EMA34" s="157"/>
      <c r="EMB34" s="157"/>
      <c r="EMC34" s="156"/>
      <c r="EMD34" s="157"/>
      <c r="EME34" s="157"/>
      <c r="EMF34" s="156"/>
      <c r="EMG34" s="157"/>
      <c r="EMH34" s="157"/>
      <c r="EMI34" s="156"/>
      <c r="EMJ34" s="157"/>
      <c r="EMK34" s="157"/>
      <c r="EML34" s="156"/>
      <c r="EMM34" s="157"/>
      <c r="EMN34" s="157"/>
      <c r="EMO34" s="156"/>
      <c r="EMP34" s="157"/>
      <c r="EMQ34" s="157"/>
      <c r="EMR34" s="156"/>
      <c r="EMS34" s="157"/>
      <c r="EMT34" s="157"/>
      <c r="EMU34" s="156"/>
      <c r="EMV34" s="157"/>
      <c r="EMW34" s="157"/>
      <c r="EMX34" s="156"/>
      <c r="EMY34" s="157"/>
      <c r="EMZ34" s="157"/>
      <c r="ENA34" s="156"/>
      <c r="ENB34" s="157"/>
      <c r="ENC34" s="157"/>
      <c r="END34" s="156"/>
      <c r="ENE34" s="157"/>
      <c r="ENF34" s="157"/>
      <c r="ENG34" s="156"/>
      <c r="ENH34" s="157"/>
      <c r="ENI34" s="157"/>
      <c r="ENJ34" s="156"/>
      <c r="ENK34" s="157"/>
      <c r="ENL34" s="157"/>
      <c r="ENM34" s="156"/>
      <c r="ENN34" s="157"/>
      <c r="ENO34" s="157"/>
      <c r="ENP34" s="156"/>
      <c r="ENQ34" s="157"/>
      <c r="ENR34" s="157"/>
      <c r="ENS34" s="156"/>
      <c r="ENT34" s="157"/>
      <c r="ENU34" s="157"/>
      <c r="ENV34" s="156"/>
      <c r="ENW34" s="157"/>
      <c r="ENX34" s="157"/>
      <c r="ENY34" s="156"/>
      <c r="ENZ34" s="157"/>
      <c r="EOA34" s="157"/>
      <c r="EOB34" s="156"/>
      <c r="EOC34" s="157"/>
      <c r="EOD34" s="157"/>
      <c r="EOE34" s="156"/>
      <c r="EOF34" s="157"/>
      <c r="EOG34" s="157"/>
      <c r="EOH34" s="156"/>
      <c r="EOI34" s="157"/>
      <c r="EOJ34" s="157"/>
      <c r="EOK34" s="156"/>
      <c r="EOL34" s="157"/>
      <c r="EOM34" s="157"/>
      <c r="EON34" s="156"/>
      <c r="EOO34" s="157"/>
      <c r="EOP34" s="157"/>
      <c r="EOQ34" s="156"/>
      <c r="EOR34" s="157"/>
      <c r="EOS34" s="157"/>
      <c r="EOT34" s="156"/>
      <c r="EOU34" s="157"/>
      <c r="EOV34" s="157"/>
      <c r="EOW34" s="156"/>
      <c r="EOX34" s="157"/>
      <c r="EOY34" s="157"/>
      <c r="EOZ34" s="156"/>
      <c r="EPA34" s="157"/>
      <c r="EPB34" s="157"/>
      <c r="EPC34" s="156"/>
      <c r="EPD34" s="157"/>
      <c r="EPE34" s="157"/>
      <c r="EPF34" s="156"/>
      <c r="EPG34" s="157"/>
      <c r="EPH34" s="157"/>
      <c r="EPI34" s="156"/>
      <c r="EPJ34" s="157"/>
      <c r="EPK34" s="157"/>
      <c r="EPL34" s="156"/>
      <c r="EPM34" s="157"/>
      <c r="EPN34" s="157"/>
      <c r="EPO34" s="156"/>
      <c r="EPP34" s="157"/>
      <c r="EPQ34" s="157"/>
      <c r="EPR34" s="156"/>
      <c r="EPS34" s="157"/>
      <c r="EPT34" s="157"/>
      <c r="EPU34" s="156"/>
      <c r="EPV34" s="157"/>
      <c r="EPW34" s="157"/>
      <c r="EPX34" s="156"/>
      <c r="EPY34" s="157"/>
      <c r="EPZ34" s="157"/>
      <c r="EQA34" s="156"/>
      <c r="EQB34" s="157"/>
      <c r="EQC34" s="157"/>
      <c r="EQD34" s="156"/>
      <c r="EQE34" s="157"/>
      <c r="EQF34" s="157"/>
      <c r="EQG34" s="156"/>
      <c r="EQH34" s="157"/>
      <c r="EQI34" s="157"/>
      <c r="EQJ34" s="156"/>
      <c r="EQK34" s="157"/>
      <c r="EQL34" s="157"/>
      <c r="EQM34" s="156"/>
      <c r="EQN34" s="157"/>
      <c r="EQO34" s="157"/>
      <c r="EQP34" s="156"/>
      <c r="EQQ34" s="157"/>
      <c r="EQR34" s="157"/>
      <c r="EQS34" s="156"/>
      <c r="EQT34" s="157"/>
      <c r="EQU34" s="157"/>
      <c r="EQV34" s="156"/>
      <c r="EQW34" s="157"/>
      <c r="EQX34" s="157"/>
      <c r="EQY34" s="156"/>
      <c r="EQZ34" s="157"/>
      <c r="ERA34" s="157"/>
      <c r="ERB34" s="156"/>
      <c r="ERC34" s="157"/>
      <c r="ERD34" s="157"/>
      <c r="ERE34" s="156"/>
      <c r="ERF34" s="157"/>
      <c r="ERG34" s="157"/>
      <c r="ERH34" s="156"/>
      <c r="ERI34" s="157"/>
      <c r="ERJ34" s="157"/>
      <c r="ERK34" s="156"/>
      <c r="ERL34" s="157"/>
      <c r="ERM34" s="157"/>
      <c r="ERN34" s="156"/>
      <c r="ERO34" s="157"/>
      <c r="ERP34" s="157"/>
      <c r="ERQ34" s="156"/>
      <c r="ERR34" s="157"/>
      <c r="ERS34" s="157"/>
      <c r="ERT34" s="156"/>
      <c r="ERU34" s="157"/>
      <c r="ERV34" s="157"/>
      <c r="ERW34" s="156"/>
      <c r="ERX34" s="157"/>
      <c r="ERY34" s="157"/>
      <c r="ERZ34" s="156"/>
      <c r="ESA34" s="157"/>
      <c r="ESB34" s="157"/>
      <c r="ESC34" s="156"/>
      <c r="ESD34" s="157"/>
      <c r="ESE34" s="157"/>
      <c r="ESF34" s="156"/>
      <c r="ESG34" s="157"/>
      <c r="ESH34" s="157"/>
      <c r="ESI34" s="156"/>
      <c r="ESJ34" s="157"/>
      <c r="ESK34" s="157"/>
      <c r="ESL34" s="156"/>
      <c r="ESM34" s="157"/>
      <c r="ESN34" s="157"/>
      <c r="ESO34" s="156"/>
      <c r="ESP34" s="157"/>
      <c r="ESQ34" s="157"/>
      <c r="ESR34" s="156"/>
      <c r="ESS34" s="157"/>
      <c r="EST34" s="157"/>
      <c r="ESU34" s="156"/>
      <c r="ESV34" s="157"/>
      <c r="ESW34" s="157"/>
      <c r="ESX34" s="156"/>
      <c r="ESY34" s="157"/>
      <c r="ESZ34" s="157"/>
      <c r="ETA34" s="156"/>
      <c r="ETB34" s="157"/>
      <c r="ETC34" s="157"/>
      <c r="ETD34" s="156"/>
      <c r="ETE34" s="157"/>
      <c r="ETF34" s="157"/>
      <c r="ETG34" s="156"/>
      <c r="ETH34" s="157"/>
      <c r="ETI34" s="157"/>
      <c r="ETJ34" s="156"/>
      <c r="ETK34" s="157"/>
      <c r="ETL34" s="157"/>
      <c r="ETM34" s="156"/>
      <c r="ETN34" s="157"/>
      <c r="ETO34" s="157"/>
      <c r="ETP34" s="156"/>
      <c r="ETQ34" s="157"/>
      <c r="ETR34" s="157"/>
      <c r="ETS34" s="156"/>
      <c r="ETT34" s="157"/>
      <c r="ETU34" s="157"/>
      <c r="ETV34" s="156"/>
      <c r="ETW34" s="157"/>
      <c r="ETX34" s="157"/>
      <c r="ETY34" s="156"/>
      <c r="ETZ34" s="157"/>
      <c r="EUA34" s="157"/>
      <c r="EUB34" s="156"/>
      <c r="EUC34" s="157"/>
      <c r="EUD34" s="157"/>
      <c r="EUE34" s="156"/>
      <c r="EUF34" s="157"/>
      <c r="EUG34" s="157"/>
      <c r="EUH34" s="156"/>
      <c r="EUI34" s="157"/>
      <c r="EUJ34" s="157"/>
      <c r="EUK34" s="156"/>
      <c r="EUL34" s="157"/>
      <c r="EUM34" s="157"/>
      <c r="EUN34" s="156"/>
      <c r="EUO34" s="157"/>
      <c r="EUP34" s="157"/>
      <c r="EUQ34" s="156"/>
      <c r="EUR34" s="157"/>
      <c r="EUS34" s="157"/>
      <c r="EUT34" s="156"/>
      <c r="EUU34" s="157"/>
      <c r="EUV34" s="157"/>
      <c r="EUW34" s="156"/>
      <c r="EUX34" s="157"/>
      <c r="EUY34" s="157"/>
      <c r="EUZ34" s="156"/>
      <c r="EVA34" s="157"/>
      <c r="EVB34" s="157"/>
      <c r="EVC34" s="156"/>
      <c r="EVD34" s="157"/>
      <c r="EVE34" s="157"/>
      <c r="EVF34" s="156"/>
      <c r="EVG34" s="157"/>
      <c r="EVH34" s="157"/>
      <c r="EVI34" s="156"/>
      <c r="EVJ34" s="157"/>
      <c r="EVK34" s="157"/>
      <c r="EVL34" s="156"/>
      <c r="EVM34" s="157"/>
      <c r="EVN34" s="157"/>
      <c r="EVO34" s="156"/>
      <c r="EVP34" s="157"/>
      <c r="EVQ34" s="157"/>
      <c r="EVR34" s="156"/>
      <c r="EVS34" s="157"/>
      <c r="EVT34" s="157"/>
      <c r="EVU34" s="156"/>
      <c r="EVV34" s="157"/>
      <c r="EVW34" s="157"/>
      <c r="EVX34" s="156"/>
      <c r="EVY34" s="157"/>
      <c r="EVZ34" s="157"/>
      <c r="EWA34" s="156"/>
      <c r="EWB34" s="157"/>
      <c r="EWC34" s="157"/>
      <c r="EWD34" s="156"/>
      <c r="EWE34" s="157"/>
      <c r="EWF34" s="157"/>
      <c r="EWG34" s="156"/>
      <c r="EWH34" s="157"/>
      <c r="EWI34" s="157"/>
      <c r="EWJ34" s="156"/>
      <c r="EWK34" s="157"/>
      <c r="EWL34" s="157"/>
      <c r="EWM34" s="156"/>
      <c r="EWN34" s="157"/>
      <c r="EWO34" s="157"/>
      <c r="EWP34" s="156"/>
      <c r="EWQ34" s="157"/>
      <c r="EWR34" s="157"/>
      <c r="EWS34" s="156"/>
      <c r="EWT34" s="157"/>
      <c r="EWU34" s="157"/>
      <c r="EWV34" s="156"/>
      <c r="EWW34" s="157"/>
      <c r="EWX34" s="157"/>
      <c r="EWY34" s="156"/>
      <c r="EWZ34" s="157"/>
      <c r="EXA34" s="157"/>
      <c r="EXB34" s="156"/>
      <c r="EXC34" s="157"/>
      <c r="EXD34" s="157"/>
      <c r="EXE34" s="156"/>
      <c r="EXF34" s="157"/>
      <c r="EXG34" s="157"/>
      <c r="EXH34" s="156"/>
      <c r="EXI34" s="157"/>
      <c r="EXJ34" s="157"/>
      <c r="EXK34" s="156"/>
      <c r="EXL34" s="157"/>
      <c r="EXM34" s="157"/>
      <c r="EXN34" s="156"/>
      <c r="EXO34" s="157"/>
      <c r="EXP34" s="157"/>
      <c r="EXQ34" s="156"/>
      <c r="EXR34" s="157"/>
      <c r="EXS34" s="157"/>
      <c r="EXT34" s="156"/>
      <c r="EXU34" s="157"/>
      <c r="EXV34" s="157"/>
      <c r="EXW34" s="156"/>
      <c r="EXX34" s="157"/>
      <c r="EXY34" s="157"/>
      <c r="EXZ34" s="156"/>
      <c r="EYA34" s="157"/>
      <c r="EYB34" s="157"/>
      <c r="EYC34" s="156"/>
      <c r="EYD34" s="157"/>
      <c r="EYE34" s="157"/>
      <c r="EYF34" s="156"/>
      <c r="EYG34" s="157"/>
      <c r="EYH34" s="157"/>
      <c r="EYI34" s="156"/>
      <c r="EYJ34" s="157"/>
      <c r="EYK34" s="157"/>
      <c r="EYL34" s="156"/>
      <c r="EYM34" s="157"/>
      <c r="EYN34" s="157"/>
      <c r="EYO34" s="156"/>
      <c r="EYP34" s="157"/>
      <c r="EYQ34" s="157"/>
      <c r="EYR34" s="156"/>
      <c r="EYS34" s="157"/>
      <c r="EYT34" s="157"/>
      <c r="EYU34" s="156"/>
      <c r="EYV34" s="157"/>
      <c r="EYW34" s="157"/>
      <c r="EYX34" s="156"/>
      <c r="EYY34" s="157"/>
      <c r="EYZ34" s="157"/>
      <c r="EZA34" s="156"/>
      <c r="EZB34" s="157"/>
      <c r="EZC34" s="157"/>
      <c r="EZD34" s="156"/>
      <c r="EZE34" s="157"/>
      <c r="EZF34" s="157"/>
      <c r="EZG34" s="156"/>
      <c r="EZH34" s="157"/>
      <c r="EZI34" s="157"/>
      <c r="EZJ34" s="156"/>
      <c r="EZK34" s="157"/>
      <c r="EZL34" s="157"/>
      <c r="EZM34" s="156"/>
      <c r="EZN34" s="157"/>
      <c r="EZO34" s="157"/>
      <c r="EZP34" s="156"/>
      <c r="EZQ34" s="157"/>
      <c r="EZR34" s="157"/>
      <c r="EZS34" s="156"/>
      <c r="EZT34" s="157"/>
      <c r="EZU34" s="157"/>
      <c r="EZV34" s="156"/>
      <c r="EZW34" s="157"/>
      <c r="EZX34" s="157"/>
      <c r="EZY34" s="156"/>
      <c r="EZZ34" s="157"/>
      <c r="FAA34" s="157"/>
      <c r="FAB34" s="156"/>
      <c r="FAC34" s="157"/>
      <c r="FAD34" s="157"/>
      <c r="FAE34" s="156"/>
      <c r="FAF34" s="157"/>
      <c r="FAG34" s="157"/>
      <c r="FAH34" s="156"/>
      <c r="FAI34" s="157"/>
      <c r="FAJ34" s="157"/>
      <c r="FAK34" s="156"/>
      <c r="FAL34" s="157"/>
      <c r="FAM34" s="157"/>
      <c r="FAN34" s="156"/>
      <c r="FAO34" s="157"/>
      <c r="FAP34" s="157"/>
      <c r="FAQ34" s="156"/>
      <c r="FAR34" s="157"/>
      <c r="FAS34" s="157"/>
      <c r="FAT34" s="156"/>
      <c r="FAU34" s="157"/>
      <c r="FAV34" s="157"/>
      <c r="FAW34" s="156"/>
      <c r="FAX34" s="157"/>
      <c r="FAY34" s="157"/>
      <c r="FAZ34" s="156"/>
      <c r="FBA34" s="157"/>
      <c r="FBB34" s="157"/>
      <c r="FBC34" s="156"/>
      <c r="FBD34" s="157"/>
      <c r="FBE34" s="157"/>
      <c r="FBF34" s="156"/>
      <c r="FBG34" s="157"/>
      <c r="FBH34" s="157"/>
      <c r="FBI34" s="156"/>
      <c r="FBJ34" s="157"/>
      <c r="FBK34" s="157"/>
      <c r="FBL34" s="156"/>
      <c r="FBM34" s="157"/>
      <c r="FBN34" s="157"/>
      <c r="FBO34" s="156"/>
      <c r="FBP34" s="157"/>
      <c r="FBQ34" s="157"/>
      <c r="FBR34" s="156"/>
      <c r="FBS34" s="157"/>
      <c r="FBT34" s="157"/>
      <c r="FBU34" s="156"/>
      <c r="FBV34" s="157"/>
      <c r="FBW34" s="157"/>
      <c r="FBX34" s="156"/>
      <c r="FBY34" s="157"/>
      <c r="FBZ34" s="157"/>
      <c r="FCA34" s="156"/>
      <c r="FCB34" s="157"/>
      <c r="FCC34" s="157"/>
      <c r="FCD34" s="156"/>
      <c r="FCE34" s="157"/>
      <c r="FCF34" s="157"/>
      <c r="FCG34" s="156"/>
      <c r="FCH34" s="157"/>
      <c r="FCI34" s="157"/>
      <c r="FCJ34" s="156"/>
      <c r="FCK34" s="157"/>
      <c r="FCL34" s="157"/>
      <c r="FCM34" s="156"/>
      <c r="FCN34" s="157"/>
      <c r="FCO34" s="157"/>
      <c r="FCP34" s="156"/>
      <c r="FCQ34" s="157"/>
      <c r="FCR34" s="157"/>
      <c r="FCS34" s="156"/>
      <c r="FCT34" s="157"/>
      <c r="FCU34" s="157"/>
      <c r="FCV34" s="156"/>
      <c r="FCW34" s="157"/>
      <c r="FCX34" s="157"/>
      <c r="FCY34" s="156"/>
      <c r="FCZ34" s="157"/>
      <c r="FDA34" s="157"/>
      <c r="FDB34" s="156"/>
      <c r="FDC34" s="157"/>
      <c r="FDD34" s="157"/>
      <c r="FDE34" s="156"/>
      <c r="FDF34" s="157"/>
      <c r="FDG34" s="157"/>
      <c r="FDH34" s="156"/>
      <c r="FDI34" s="157"/>
      <c r="FDJ34" s="157"/>
      <c r="FDK34" s="156"/>
      <c r="FDL34" s="157"/>
      <c r="FDM34" s="157"/>
      <c r="FDN34" s="156"/>
      <c r="FDO34" s="157"/>
      <c r="FDP34" s="157"/>
      <c r="FDQ34" s="156"/>
      <c r="FDR34" s="157"/>
      <c r="FDS34" s="157"/>
      <c r="FDT34" s="156"/>
      <c r="FDU34" s="157"/>
      <c r="FDV34" s="157"/>
      <c r="FDW34" s="156"/>
      <c r="FDX34" s="157"/>
      <c r="FDY34" s="157"/>
      <c r="FDZ34" s="156"/>
      <c r="FEA34" s="157"/>
      <c r="FEB34" s="157"/>
      <c r="FEC34" s="156"/>
      <c r="FED34" s="157"/>
      <c r="FEE34" s="157"/>
      <c r="FEF34" s="156"/>
      <c r="FEG34" s="157"/>
      <c r="FEH34" s="157"/>
      <c r="FEI34" s="156"/>
      <c r="FEJ34" s="157"/>
      <c r="FEK34" s="157"/>
      <c r="FEL34" s="156"/>
      <c r="FEM34" s="157"/>
      <c r="FEN34" s="157"/>
      <c r="FEO34" s="156"/>
      <c r="FEP34" s="157"/>
      <c r="FEQ34" s="157"/>
      <c r="FER34" s="156"/>
      <c r="FES34" s="157"/>
      <c r="FET34" s="157"/>
      <c r="FEU34" s="156"/>
      <c r="FEV34" s="157"/>
      <c r="FEW34" s="157"/>
      <c r="FEX34" s="156"/>
      <c r="FEY34" s="157"/>
      <c r="FEZ34" s="157"/>
      <c r="FFA34" s="156"/>
      <c r="FFB34" s="157"/>
      <c r="FFC34" s="157"/>
      <c r="FFD34" s="156"/>
      <c r="FFE34" s="157"/>
      <c r="FFF34" s="157"/>
      <c r="FFG34" s="156"/>
      <c r="FFH34" s="157"/>
      <c r="FFI34" s="157"/>
      <c r="FFJ34" s="156"/>
      <c r="FFK34" s="157"/>
      <c r="FFL34" s="157"/>
      <c r="FFM34" s="156"/>
      <c r="FFN34" s="157"/>
      <c r="FFO34" s="157"/>
      <c r="FFP34" s="156"/>
      <c r="FFQ34" s="157"/>
      <c r="FFR34" s="157"/>
      <c r="FFS34" s="156"/>
      <c r="FFT34" s="157"/>
      <c r="FFU34" s="157"/>
      <c r="FFV34" s="156"/>
      <c r="FFW34" s="157"/>
      <c r="FFX34" s="157"/>
      <c r="FFY34" s="156"/>
      <c r="FFZ34" s="157"/>
      <c r="FGA34" s="157"/>
      <c r="FGB34" s="156"/>
      <c r="FGC34" s="157"/>
      <c r="FGD34" s="157"/>
      <c r="FGE34" s="156"/>
      <c r="FGF34" s="157"/>
      <c r="FGG34" s="157"/>
      <c r="FGH34" s="156"/>
      <c r="FGI34" s="157"/>
      <c r="FGJ34" s="157"/>
      <c r="FGK34" s="156"/>
      <c r="FGL34" s="157"/>
      <c r="FGM34" s="157"/>
      <c r="FGN34" s="156"/>
      <c r="FGO34" s="157"/>
      <c r="FGP34" s="157"/>
      <c r="FGQ34" s="156"/>
      <c r="FGR34" s="157"/>
      <c r="FGS34" s="157"/>
      <c r="FGT34" s="156"/>
      <c r="FGU34" s="157"/>
      <c r="FGV34" s="157"/>
      <c r="FGW34" s="156"/>
      <c r="FGX34" s="157"/>
      <c r="FGY34" s="157"/>
      <c r="FGZ34" s="156"/>
      <c r="FHA34" s="157"/>
      <c r="FHB34" s="157"/>
      <c r="FHC34" s="156"/>
      <c r="FHD34" s="157"/>
      <c r="FHE34" s="157"/>
      <c r="FHF34" s="156"/>
      <c r="FHG34" s="157"/>
      <c r="FHH34" s="157"/>
      <c r="FHI34" s="156"/>
      <c r="FHJ34" s="157"/>
      <c r="FHK34" s="157"/>
      <c r="FHL34" s="156"/>
      <c r="FHM34" s="157"/>
      <c r="FHN34" s="157"/>
      <c r="FHO34" s="156"/>
      <c r="FHP34" s="157"/>
      <c r="FHQ34" s="157"/>
      <c r="FHR34" s="156"/>
      <c r="FHS34" s="157"/>
      <c r="FHT34" s="157"/>
      <c r="FHU34" s="156"/>
      <c r="FHV34" s="157"/>
      <c r="FHW34" s="157"/>
      <c r="FHX34" s="156"/>
      <c r="FHY34" s="157"/>
      <c r="FHZ34" s="157"/>
      <c r="FIA34" s="156"/>
      <c r="FIB34" s="157"/>
      <c r="FIC34" s="157"/>
      <c r="FID34" s="156"/>
      <c r="FIE34" s="157"/>
      <c r="FIF34" s="157"/>
      <c r="FIG34" s="156"/>
      <c r="FIH34" s="157"/>
      <c r="FII34" s="157"/>
      <c r="FIJ34" s="156"/>
      <c r="FIK34" s="157"/>
      <c r="FIL34" s="157"/>
      <c r="FIM34" s="156"/>
      <c r="FIN34" s="157"/>
      <c r="FIO34" s="157"/>
      <c r="FIP34" s="156"/>
      <c r="FIQ34" s="157"/>
      <c r="FIR34" s="157"/>
      <c r="FIS34" s="156"/>
      <c r="FIT34" s="157"/>
      <c r="FIU34" s="157"/>
      <c r="FIV34" s="156"/>
      <c r="FIW34" s="157"/>
      <c r="FIX34" s="157"/>
      <c r="FIY34" s="156"/>
      <c r="FIZ34" s="157"/>
      <c r="FJA34" s="157"/>
      <c r="FJB34" s="156"/>
      <c r="FJC34" s="157"/>
      <c r="FJD34" s="157"/>
      <c r="FJE34" s="156"/>
      <c r="FJF34" s="157"/>
      <c r="FJG34" s="157"/>
      <c r="FJH34" s="156"/>
      <c r="FJI34" s="157"/>
      <c r="FJJ34" s="157"/>
      <c r="FJK34" s="156"/>
      <c r="FJL34" s="157"/>
      <c r="FJM34" s="157"/>
      <c r="FJN34" s="156"/>
      <c r="FJO34" s="157"/>
      <c r="FJP34" s="157"/>
      <c r="FJQ34" s="156"/>
      <c r="FJR34" s="157"/>
      <c r="FJS34" s="157"/>
      <c r="FJT34" s="156"/>
      <c r="FJU34" s="157"/>
      <c r="FJV34" s="157"/>
      <c r="FJW34" s="156"/>
      <c r="FJX34" s="157"/>
      <c r="FJY34" s="157"/>
      <c r="FJZ34" s="156"/>
      <c r="FKA34" s="157"/>
      <c r="FKB34" s="157"/>
      <c r="FKC34" s="156"/>
      <c r="FKD34" s="157"/>
      <c r="FKE34" s="157"/>
      <c r="FKF34" s="156"/>
      <c r="FKG34" s="157"/>
      <c r="FKH34" s="157"/>
      <c r="FKI34" s="156"/>
      <c r="FKJ34" s="157"/>
      <c r="FKK34" s="157"/>
      <c r="FKL34" s="156"/>
      <c r="FKM34" s="157"/>
      <c r="FKN34" s="157"/>
      <c r="FKO34" s="156"/>
      <c r="FKP34" s="157"/>
      <c r="FKQ34" s="157"/>
      <c r="FKR34" s="156"/>
      <c r="FKS34" s="157"/>
      <c r="FKT34" s="157"/>
      <c r="FKU34" s="156"/>
      <c r="FKV34" s="157"/>
      <c r="FKW34" s="157"/>
      <c r="FKX34" s="156"/>
      <c r="FKY34" s="157"/>
      <c r="FKZ34" s="157"/>
      <c r="FLA34" s="156"/>
      <c r="FLB34" s="157"/>
      <c r="FLC34" s="157"/>
      <c r="FLD34" s="156"/>
      <c r="FLE34" s="157"/>
      <c r="FLF34" s="157"/>
      <c r="FLG34" s="156"/>
      <c r="FLH34" s="157"/>
      <c r="FLI34" s="157"/>
      <c r="FLJ34" s="156"/>
      <c r="FLK34" s="157"/>
      <c r="FLL34" s="157"/>
      <c r="FLM34" s="156"/>
      <c r="FLN34" s="157"/>
      <c r="FLO34" s="157"/>
      <c r="FLP34" s="156"/>
      <c r="FLQ34" s="157"/>
      <c r="FLR34" s="157"/>
      <c r="FLS34" s="156"/>
      <c r="FLT34" s="157"/>
      <c r="FLU34" s="157"/>
      <c r="FLV34" s="156"/>
      <c r="FLW34" s="157"/>
      <c r="FLX34" s="157"/>
      <c r="FLY34" s="156"/>
      <c r="FLZ34" s="157"/>
      <c r="FMA34" s="157"/>
      <c r="FMB34" s="156"/>
      <c r="FMC34" s="157"/>
      <c r="FMD34" s="157"/>
      <c r="FME34" s="156"/>
      <c r="FMF34" s="157"/>
      <c r="FMG34" s="157"/>
      <c r="FMH34" s="156"/>
      <c r="FMI34" s="157"/>
      <c r="FMJ34" s="157"/>
      <c r="FMK34" s="156"/>
      <c r="FML34" s="157"/>
      <c r="FMM34" s="157"/>
      <c r="FMN34" s="156"/>
      <c r="FMO34" s="157"/>
      <c r="FMP34" s="157"/>
      <c r="FMQ34" s="156"/>
      <c r="FMR34" s="157"/>
      <c r="FMS34" s="157"/>
      <c r="FMT34" s="156"/>
      <c r="FMU34" s="157"/>
      <c r="FMV34" s="157"/>
      <c r="FMW34" s="156"/>
      <c r="FMX34" s="157"/>
      <c r="FMY34" s="157"/>
      <c r="FMZ34" s="156"/>
      <c r="FNA34" s="157"/>
      <c r="FNB34" s="157"/>
      <c r="FNC34" s="156"/>
      <c r="FND34" s="157"/>
      <c r="FNE34" s="157"/>
      <c r="FNF34" s="156"/>
      <c r="FNG34" s="157"/>
      <c r="FNH34" s="157"/>
      <c r="FNI34" s="156"/>
      <c r="FNJ34" s="157"/>
      <c r="FNK34" s="157"/>
      <c r="FNL34" s="156"/>
      <c r="FNM34" s="157"/>
      <c r="FNN34" s="157"/>
      <c r="FNO34" s="156"/>
      <c r="FNP34" s="157"/>
      <c r="FNQ34" s="157"/>
      <c r="FNR34" s="156"/>
      <c r="FNS34" s="157"/>
      <c r="FNT34" s="157"/>
      <c r="FNU34" s="156"/>
      <c r="FNV34" s="157"/>
      <c r="FNW34" s="157"/>
      <c r="FNX34" s="156"/>
      <c r="FNY34" s="157"/>
      <c r="FNZ34" s="157"/>
      <c r="FOA34" s="156"/>
      <c r="FOB34" s="157"/>
      <c r="FOC34" s="157"/>
      <c r="FOD34" s="156"/>
      <c r="FOE34" s="157"/>
      <c r="FOF34" s="157"/>
      <c r="FOG34" s="156"/>
      <c r="FOH34" s="157"/>
      <c r="FOI34" s="157"/>
      <c r="FOJ34" s="156"/>
      <c r="FOK34" s="157"/>
      <c r="FOL34" s="157"/>
      <c r="FOM34" s="156"/>
      <c r="FON34" s="157"/>
      <c r="FOO34" s="157"/>
      <c r="FOP34" s="156"/>
      <c r="FOQ34" s="157"/>
      <c r="FOR34" s="157"/>
      <c r="FOS34" s="156"/>
      <c r="FOT34" s="157"/>
      <c r="FOU34" s="157"/>
      <c r="FOV34" s="156"/>
      <c r="FOW34" s="157"/>
      <c r="FOX34" s="157"/>
      <c r="FOY34" s="156"/>
      <c r="FOZ34" s="157"/>
      <c r="FPA34" s="157"/>
      <c r="FPB34" s="156"/>
      <c r="FPC34" s="157"/>
      <c r="FPD34" s="157"/>
      <c r="FPE34" s="156"/>
      <c r="FPF34" s="157"/>
      <c r="FPG34" s="157"/>
      <c r="FPH34" s="156"/>
      <c r="FPI34" s="157"/>
      <c r="FPJ34" s="157"/>
      <c r="FPK34" s="156"/>
      <c r="FPL34" s="157"/>
      <c r="FPM34" s="157"/>
      <c r="FPN34" s="156"/>
      <c r="FPO34" s="157"/>
      <c r="FPP34" s="157"/>
      <c r="FPQ34" s="156"/>
      <c r="FPR34" s="157"/>
      <c r="FPS34" s="157"/>
      <c r="FPT34" s="156"/>
      <c r="FPU34" s="157"/>
      <c r="FPV34" s="157"/>
      <c r="FPW34" s="156"/>
      <c r="FPX34" s="157"/>
      <c r="FPY34" s="157"/>
      <c r="FPZ34" s="156"/>
      <c r="FQA34" s="157"/>
      <c r="FQB34" s="157"/>
      <c r="FQC34" s="156"/>
      <c r="FQD34" s="157"/>
      <c r="FQE34" s="157"/>
      <c r="FQF34" s="156"/>
      <c r="FQG34" s="157"/>
      <c r="FQH34" s="157"/>
      <c r="FQI34" s="156"/>
      <c r="FQJ34" s="157"/>
      <c r="FQK34" s="157"/>
      <c r="FQL34" s="156"/>
      <c r="FQM34" s="157"/>
      <c r="FQN34" s="157"/>
      <c r="FQO34" s="156"/>
      <c r="FQP34" s="157"/>
      <c r="FQQ34" s="157"/>
      <c r="FQR34" s="156"/>
      <c r="FQS34" s="157"/>
      <c r="FQT34" s="157"/>
      <c r="FQU34" s="156"/>
      <c r="FQV34" s="157"/>
      <c r="FQW34" s="157"/>
      <c r="FQX34" s="156"/>
      <c r="FQY34" s="157"/>
      <c r="FQZ34" s="157"/>
      <c r="FRA34" s="156"/>
      <c r="FRB34" s="157"/>
      <c r="FRC34" s="157"/>
      <c r="FRD34" s="156"/>
      <c r="FRE34" s="157"/>
      <c r="FRF34" s="157"/>
      <c r="FRG34" s="156"/>
      <c r="FRH34" s="157"/>
      <c r="FRI34" s="157"/>
      <c r="FRJ34" s="156"/>
      <c r="FRK34" s="157"/>
      <c r="FRL34" s="157"/>
      <c r="FRM34" s="156"/>
      <c r="FRN34" s="157"/>
      <c r="FRO34" s="157"/>
      <c r="FRP34" s="156"/>
      <c r="FRQ34" s="157"/>
      <c r="FRR34" s="157"/>
      <c r="FRS34" s="156"/>
      <c r="FRT34" s="157"/>
      <c r="FRU34" s="157"/>
      <c r="FRV34" s="156"/>
      <c r="FRW34" s="157"/>
      <c r="FRX34" s="157"/>
      <c r="FRY34" s="156"/>
      <c r="FRZ34" s="157"/>
      <c r="FSA34" s="157"/>
      <c r="FSB34" s="156"/>
      <c r="FSC34" s="157"/>
      <c r="FSD34" s="157"/>
      <c r="FSE34" s="156"/>
      <c r="FSF34" s="157"/>
      <c r="FSG34" s="157"/>
      <c r="FSH34" s="156"/>
      <c r="FSI34" s="157"/>
      <c r="FSJ34" s="157"/>
      <c r="FSK34" s="156"/>
      <c r="FSL34" s="157"/>
      <c r="FSM34" s="157"/>
      <c r="FSN34" s="156"/>
      <c r="FSO34" s="157"/>
      <c r="FSP34" s="157"/>
      <c r="FSQ34" s="156"/>
      <c r="FSR34" s="157"/>
      <c r="FSS34" s="157"/>
      <c r="FST34" s="156"/>
      <c r="FSU34" s="157"/>
      <c r="FSV34" s="157"/>
      <c r="FSW34" s="156"/>
      <c r="FSX34" s="157"/>
      <c r="FSY34" s="157"/>
      <c r="FSZ34" s="156"/>
      <c r="FTA34" s="157"/>
      <c r="FTB34" s="157"/>
      <c r="FTC34" s="156"/>
      <c r="FTD34" s="157"/>
      <c r="FTE34" s="157"/>
      <c r="FTF34" s="156"/>
      <c r="FTG34" s="157"/>
      <c r="FTH34" s="157"/>
      <c r="FTI34" s="156"/>
      <c r="FTJ34" s="157"/>
      <c r="FTK34" s="157"/>
      <c r="FTL34" s="156"/>
      <c r="FTM34" s="157"/>
      <c r="FTN34" s="157"/>
      <c r="FTO34" s="156"/>
      <c r="FTP34" s="157"/>
      <c r="FTQ34" s="157"/>
      <c r="FTR34" s="156"/>
      <c r="FTS34" s="157"/>
      <c r="FTT34" s="157"/>
      <c r="FTU34" s="156"/>
      <c r="FTV34" s="157"/>
      <c r="FTW34" s="157"/>
      <c r="FTX34" s="156"/>
      <c r="FTY34" s="157"/>
      <c r="FTZ34" s="157"/>
      <c r="FUA34" s="156"/>
      <c r="FUB34" s="157"/>
      <c r="FUC34" s="157"/>
      <c r="FUD34" s="156"/>
      <c r="FUE34" s="157"/>
      <c r="FUF34" s="157"/>
      <c r="FUG34" s="156"/>
      <c r="FUH34" s="157"/>
      <c r="FUI34" s="157"/>
      <c r="FUJ34" s="156"/>
      <c r="FUK34" s="157"/>
      <c r="FUL34" s="157"/>
      <c r="FUM34" s="156"/>
      <c r="FUN34" s="157"/>
      <c r="FUO34" s="157"/>
      <c r="FUP34" s="156"/>
      <c r="FUQ34" s="157"/>
      <c r="FUR34" s="157"/>
      <c r="FUS34" s="156"/>
      <c r="FUT34" s="157"/>
      <c r="FUU34" s="157"/>
      <c r="FUV34" s="156"/>
      <c r="FUW34" s="157"/>
      <c r="FUX34" s="157"/>
      <c r="FUY34" s="156"/>
      <c r="FUZ34" s="157"/>
      <c r="FVA34" s="157"/>
      <c r="FVB34" s="156"/>
      <c r="FVC34" s="157"/>
      <c r="FVD34" s="157"/>
      <c r="FVE34" s="156"/>
      <c r="FVF34" s="157"/>
      <c r="FVG34" s="157"/>
      <c r="FVH34" s="156"/>
      <c r="FVI34" s="157"/>
      <c r="FVJ34" s="157"/>
      <c r="FVK34" s="156"/>
      <c r="FVL34" s="157"/>
      <c r="FVM34" s="157"/>
      <c r="FVN34" s="156"/>
      <c r="FVO34" s="157"/>
      <c r="FVP34" s="157"/>
      <c r="FVQ34" s="156"/>
      <c r="FVR34" s="157"/>
      <c r="FVS34" s="157"/>
      <c r="FVT34" s="156"/>
      <c r="FVU34" s="157"/>
      <c r="FVV34" s="157"/>
      <c r="FVW34" s="156"/>
      <c r="FVX34" s="157"/>
      <c r="FVY34" s="157"/>
      <c r="FVZ34" s="156"/>
      <c r="FWA34" s="157"/>
      <c r="FWB34" s="157"/>
      <c r="FWC34" s="156"/>
      <c r="FWD34" s="157"/>
      <c r="FWE34" s="157"/>
      <c r="FWF34" s="156"/>
      <c r="FWG34" s="157"/>
      <c r="FWH34" s="157"/>
      <c r="FWI34" s="156"/>
      <c r="FWJ34" s="157"/>
      <c r="FWK34" s="157"/>
      <c r="FWL34" s="156"/>
      <c r="FWM34" s="157"/>
      <c r="FWN34" s="157"/>
      <c r="FWO34" s="156"/>
      <c r="FWP34" s="157"/>
      <c r="FWQ34" s="157"/>
      <c r="FWR34" s="156"/>
      <c r="FWS34" s="157"/>
      <c r="FWT34" s="157"/>
      <c r="FWU34" s="156"/>
      <c r="FWV34" s="157"/>
      <c r="FWW34" s="157"/>
      <c r="FWX34" s="156"/>
      <c r="FWY34" s="157"/>
      <c r="FWZ34" s="157"/>
      <c r="FXA34" s="156"/>
      <c r="FXB34" s="157"/>
      <c r="FXC34" s="157"/>
      <c r="FXD34" s="156"/>
      <c r="FXE34" s="157"/>
      <c r="FXF34" s="157"/>
      <c r="FXG34" s="156"/>
      <c r="FXH34" s="157"/>
      <c r="FXI34" s="157"/>
      <c r="FXJ34" s="156"/>
      <c r="FXK34" s="157"/>
      <c r="FXL34" s="157"/>
      <c r="FXM34" s="156"/>
      <c r="FXN34" s="157"/>
      <c r="FXO34" s="157"/>
      <c r="FXP34" s="156"/>
      <c r="FXQ34" s="157"/>
      <c r="FXR34" s="157"/>
      <c r="FXS34" s="156"/>
      <c r="FXT34" s="157"/>
      <c r="FXU34" s="157"/>
      <c r="FXV34" s="156"/>
      <c r="FXW34" s="157"/>
      <c r="FXX34" s="157"/>
      <c r="FXY34" s="156"/>
      <c r="FXZ34" s="157"/>
      <c r="FYA34" s="157"/>
      <c r="FYB34" s="156"/>
      <c r="FYC34" s="157"/>
      <c r="FYD34" s="157"/>
      <c r="FYE34" s="156"/>
      <c r="FYF34" s="157"/>
      <c r="FYG34" s="157"/>
      <c r="FYH34" s="156"/>
      <c r="FYI34" s="157"/>
      <c r="FYJ34" s="157"/>
      <c r="FYK34" s="156"/>
      <c r="FYL34" s="157"/>
      <c r="FYM34" s="157"/>
      <c r="FYN34" s="156"/>
      <c r="FYO34" s="157"/>
      <c r="FYP34" s="157"/>
      <c r="FYQ34" s="156"/>
      <c r="FYR34" s="157"/>
      <c r="FYS34" s="157"/>
      <c r="FYT34" s="156"/>
      <c r="FYU34" s="157"/>
      <c r="FYV34" s="157"/>
      <c r="FYW34" s="156"/>
      <c r="FYX34" s="157"/>
      <c r="FYY34" s="157"/>
      <c r="FYZ34" s="156"/>
      <c r="FZA34" s="157"/>
      <c r="FZB34" s="157"/>
      <c r="FZC34" s="156"/>
      <c r="FZD34" s="157"/>
      <c r="FZE34" s="157"/>
      <c r="FZF34" s="156"/>
      <c r="FZG34" s="157"/>
      <c r="FZH34" s="157"/>
      <c r="FZI34" s="156"/>
      <c r="FZJ34" s="157"/>
      <c r="FZK34" s="157"/>
      <c r="FZL34" s="156"/>
      <c r="FZM34" s="157"/>
      <c r="FZN34" s="157"/>
      <c r="FZO34" s="156"/>
      <c r="FZP34" s="157"/>
      <c r="FZQ34" s="157"/>
      <c r="FZR34" s="156"/>
      <c r="FZS34" s="157"/>
      <c r="FZT34" s="157"/>
      <c r="FZU34" s="156"/>
      <c r="FZV34" s="157"/>
      <c r="FZW34" s="157"/>
      <c r="FZX34" s="156"/>
      <c r="FZY34" s="157"/>
      <c r="FZZ34" s="157"/>
      <c r="GAA34" s="156"/>
      <c r="GAB34" s="157"/>
      <c r="GAC34" s="157"/>
      <c r="GAD34" s="156"/>
      <c r="GAE34" s="157"/>
      <c r="GAF34" s="157"/>
      <c r="GAG34" s="156"/>
      <c r="GAH34" s="157"/>
      <c r="GAI34" s="157"/>
      <c r="GAJ34" s="156"/>
      <c r="GAK34" s="157"/>
      <c r="GAL34" s="157"/>
      <c r="GAM34" s="156"/>
      <c r="GAN34" s="157"/>
      <c r="GAO34" s="157"/>
      <c r="GAP34" s="156"/>
      <c r="GAQ34" s="157"/>
      <c r="GAR34" s="157"/>
      <c r="GAS34" s="156"/>
      <c r="GAT34" s="157"/>
      <c r="GAU34" s="157"/>
      <c r="GAV34" s="156"/>
      <c r="GAW34" s="157"/>
      <c r="GAX34" s="157"/>
      <c r="GAY34" s="156"/>
      <c r="GAZ34" s="157"/>
      <c r="GBA34" s="157"/>
      <c r="GBB34" s="156"/>
      <c r="GBC34" s="157"/>
      <c r="GBD34" s="157"/>
      <c r="GBE34" s="156"/>
      <c r="GBF34" s="157"/>
      <c r="GBG34" s="157"/>
      <c r="GBH34" s="156"/>
      <c r="GBI34" s="157"/>
      <c r="GBJ34" s="157"/>
      <c r="GBK34" s="156"/>
      <c r="GBL34" s="157"/>
      <c r="GBM34" s="157"/>
      <c r="GBN34" s="156"/>
      <c r="GBO34" s="157"/>
      <c r="GBP34" s="157"/>
      <c r="GBQ34" s="156"/>
      <c r="GBR34" s="157"/>
      <c r="GBS34" s="157"/>
      <c r="GBT34" s="156"/>
      <c r="GBU34" s="157"/>
      <c r="GBV34" s="157"/>
      <c r="GBW34" s="156"/>
      <c r="GBX34" s="157"/>
      <c r="GBY34" s="157"/>
      <c r="GBZ34" s="156"/>
      <c r="GCA34" s="157"/>
      <c r="GCB34" s="157"/>
      <c r="GCC34" s="156"/>
      <c r="GCD34" s="157"/>
      <c r="GCE34" s="157"/>
      <c r="GCF34" s="156"/>
      <c r="GCG34" s="157"/>
      <c r="GCH34" s="157"/>
      <c r="GCI34" s="156"/>
      <c r="GCJ34" s="157"/>
      <c r="GCK34" s="157"/>
      <c r="GCL34" s="156"/>
      <c r="GCM34" s="157"/>
      <c r="GCN34" s="157"/>
      <c r="GCO34" s="156"/>
      <c r="GCP34" s="157"/>
      <c r="GCQ34" s="157"/>
      <c r="GCR34" s="156"/>
      <c r="GCS34" s="157"/>
      <c r="GCT34" s="157"/>
      <c r="GCU34" s="156"/>
      <c r="GCV34" s="157"/>
      <c r="GCW34" s="157"/>
      <c r="GCX34" s="156"/>
      <c r="GCY34" s="157"/>
      <c r="GCZ34" s="157"/>
      <c r="GDA34" s="156"/>
      <c r="GDB34" s="157"/>
      <c r="GDC34" s="157"/>
      <c r="GDD34" s="156"/>
      <c r="GDE34" s="157"/>
      <c r="GDF34" s="157"/>
      <c r="GDG34" s="156"/>
      <c r="GDH34" s="157"/>
      <c r="GDI34" s="157"/>
      <c r="GDJ34" s="156"/>
      <c r="GDK34" s="157"/>
      <c r="GDL34" s="157"/>
      <c r="GDM34" s="156"/>
      <c r="GDN34" s="157"/>
      <c r="GDO34" s="157"/>
      <c r="GDP34" s="156"/>
      <c r="GDQ34" s="157"/>
      <c r="GDR34" s="157"/>
      <c r="GDS34" s="156"/>
      <c r="GDT34" s="157"/>
      <c r="GDU34" s="157"/>
      <c r="GDV34" s="156"/>
      <c r="GDW34" s="157"/>
      <c r="GDX34" s="157"/>
      <c r="GDY34" s="156"/>
      <c r="GDZ34" s="157"/>
      <c r="GEA34" s="157"/>
      <c r="GEB34" s="156"/>
      <c r="GEC34" s="157"/>
      <c r="GED34" s="157"/>
      <c r="GEE34" s="156"/>
      <c r="GEF34" s="157"/>
      <c r="GEG34" s="157"/>
      <c r="GEH34" s="156"/>
      <c r="GEI34" s="157"/>
      <c r="GEJ34" s="157"/>
      <c r="GEK34" s="156"/>
      <c r="GEL34" s="157"/>
      <c r="GEM34" s="157"/>
      <c r="GEN34" s="156"/>
      <c r="GEO34" s="157"/>
      <c r="GEP34" s="157"/>
      <c r="GEQ34" s="156"/>
      <c r="GER34" s="157"/>
      <c r="GES34" s="157"/>
      <c r="GET34" s="156"/>
      <c r="GEU34" s="157"/>
      <c r="GEV34" s="157"/>
      <c r="GEW34" s="156"/>
      <c r="GEX34" s="157"/>
      <c r="GEY34" s="157"/>
      <c r="GEZ34" s="156"/>
      <c r="GFA34" s="157"/>
      <c r="GFB34" s="157"/>
      <c r="GFC34" s="156"/>
      <c r="GFD34" s="157"/>
      <c r="GFE34" s="157"/>
      <c r="GFF34" s="156"/>
      <c r="GFG34" s="157"/>
      <c r="GFH34" s="157"/>
      <c r="GFI34" s="156"/>
      <c r="GFJ34" s="157"/>
      <c r="GFK34" s="157"/>
      <c r="GFL34" s="156"/>
      <c r="GFM34" s="157"/>
      <c r="GFN34" s="157"/>
      <c r="GFO34" s="156"/>
      <c r="GFP34" s="157"/>
      <c r="GFQ34" s="157"/>
      <c r="GFR34" s="156"/>
      <c r="GFS34" s="157"/>
      <c r="GFT34" s="157"/>
      <c r="GFU34" s="156"/>
      <c r="GFV34" s="157"/>
      <c r="GFW34" s="157"/>
      <c r="GFX34" s="156"/>
      <c r="GFY34" s="157"/>
      <c r="GFZ34" s="157"/>
      <c r="GGA34" s="156"/>
      <c r="GGB34" s="157"/>
      <c r="GGC34" s="157"/>
      <c r="GGD34" s="156"/>
      <c r="GGE34" s="157"/>
      <c r="GGF34" s="157"/>
      <c r="GGG34" s="156"/>
      <c r="GGH34" s="157"/>
      <c r="GGI34" s="157"/>
      <c r="GGJ34" s="156"/>
      <c r="GGK34" s="157"/>
      <c r="GGL34" s="157"/>
      <c r="GGM34" s="156"/>
      <c r="GGN34" s="157"/>
      <c r="GGO34" s="157"/>
      <c r="GGP34" s="156"/>
      <c r="GGQ34" s="157"/>
      <c r="GGR34" s="157"/>
      <c r="GGS34" s="156"/>
      <c r="GGT34" s="157"/>
      <c r="GGU34" s="157"/>
      <c r="GGV34" s="156"/>
      <c r="GGW34" s="157"/>
      <c r="GGX34" s="157"/>
      <c r="GGY34" s="156"/>
      <c r="GGZ34" s="157"/>
      <c r="GHA34" s="157"/>
      <c r="GHB34" s="156"/>
      <c r="GHC34" s="157"/>
      <c r="GHD34" s="157"/>
      <c r="GHE34" s="156"/>
      <c r="GHF34" s="157"/>
      <c r="GHG34" s="157"/>
      <c r="GHH34" s="156"/>
      <c r="GHI34" s="157"/>
      <c r="GHJ34" s="157"/>
      <c r="GHK34" s="156"/>
      <c r="GHL34" s="157"/>
      <c r="GHM34" s="157"/>
      <c r="GHN34" s="156"/>
      <c r="GHO34" s="157"/>
      <c r="GHP34" s="157"/>
      <c r="GHQ34" s="156"/>
      <c r="GHR34" s="157"/>
      <c r="GHS34" s="157"/>
      <c r="GHT34" s="156"/>
      <c r="GHU34" s="157"/>
      <c r="GHV34" s="157"/>
      <c r="GHW34" s="156"/>
      <c r="GHX34" s="157"/>
      <c r="GHY34" s="157"/>
      <c r="GHZ34" s="156"/>
      <c r="GIA34" s="157"/>
      <c r="GIB34" s="157"/>
      <c r="GIC34" s="156"/>
      <c r="GID34" s="157"/>
      <c r="GIE34" s="157"/>
      <c r="GIF34" s="156"/>
      <c r="GIG34" s="157"/>
      <c r="GIH34" s="157"/>
      <c r="GII34" s="156"/>
      <c r="GIJ34" s="157"/>
      <c r="GIK34" s="157"/>
      <c r="GIL34" s="156"/>
      <c r="GIM34" s="157"/>
      <c r="GIN34" s="157"/>
      <c r="GIO34" s="156"/>
      <c r="GIP34" s="157"/>
      <c r="GIQ34" s="157"/>
      <c r="GIR34" s="156"/>
      <c r="GIS34" s="157"/>
      <c r="GIT34" s="157"/>
      <c r="GIU34" s="156"/>
      <c r="GIV34" s="157"/>
      <c r="GIW34" s="157"/>
      <c r="GIX34" s="156"/>
      <c r="GIY34" s="157"/>
      <c r="GIZ34" s="157"/>
      <c r="GJA34" s="156"/>
      <c r="GJB34" s="157"/>
      <c r="GJC34" s="157"/>
      <c r="GJD34" s="156"/>
      <c r="GJE34" s="157"/>
      <c r="GJF34" s="157"/>
      <c r="GJG34" s="156"/>
      <c r="GJH34" s="157"/>
      <c r="GJI34" s="157"/>
      <c r="GJJ34" s="156"/>
      <c r="GJK34" s="157"/>
      <c r="GJL34" s="157"/>
      <c r="GJM34" s="156"/>
      <c r="GJN34" s="157"/>
      <c r="GJO34" s="157"/>
      <c r="GJP34" s="156"/>
      <c r="GJQ34" s="157"/>
      <c r="GJR34" s="157"/>
      <c r="GJS34" s="156"/>
      <c r="GJT34" s="157"/>
      <c r="GJU34" s="157"/>
      <c r="GJV34" s="156"/>
      <c r="GJW34" s="157"/>
      <c r="GJX34" s="157"/>
      <c r="GJY34" s="156"/>
      <c r="GJZ34" s="157"/>
      <c r="GKA34" s="157"/>
      <c r="GKB34" s="156"/>
      <c r="GKC34" s="157"/>
      <c r="GKD34" s="157"/>
      <c r="GKE34" s="156"/>
      <c r="GKF34" s="157"/>
      <c r="GKG34" s="157"/>
      <c r="GKH34" s="156"/>
      <c r="GKI34" s="157"/>
      <c r="GKJ34" s="157"/>
      <c r="GKK34" s="156"/>
      <c r="GKL34" s="157"/>
      <c r="GKM34" s="157"/>
      <c r="GKN34" s="156"/>
      <c r="GKO34" s="157"/>
      <c r="GKP34" s="157"/>
      <c r="GKQ34" s="156"/>
      <c r="GKR34" s="157"/>
      <c r="GKS34" s="157"/>
      <c r="GKT34" s="156"/>
      <c r="GKU34" s="157"/>
      <c r="GKV34" s="157"/>
      <c r="GKW34" s="156"/>
      <c r="GKX34" s="157"/>
      <c r="GKY34" s="157"/>
      <c r="GKZ34" s="156"/>
      <c r="GLA34" s="157"/>
      <c r="GLB34" s="157"/>
      <c r="GLC34" s="156"/>
      <c r="GLD34" s="157"/>
      <c r="GLE34" s="157"/>
      <c r="GLF34" s="156"/>
      <c r="GLG34" s="157"/>
      <c r="GLH34" s="157"/>
      <c r="GLI34" s="156"/>
      <c r="GLJ34" s="157"/>
      <c r="GLK34" s="157"/>
      <c r="GLL34" s="156"/>
      <c r="GLM34" s="157"/>
      <c r="GLN34" s="157"/>
      <c r="GLO34" s="156"/>
      <c r="GLP34" s="157"/>
      <c r="GLQ34" s="157"/>
      <c r="GLR34" s="156"/>
      <c r="GLS34" s="157"/>
      <c r="GLT34" s="157"/>
      <c r="GLU34" s="156"/>
      <c r="GLV34" s="157"/>
      <c r="GLW34" s="157"/>
      <c r="GLX34" s="156"/>
      <c r="GLY34" s="157"/>
      <c r="GLZ34" s="157"/>
      <c r="GMA34" s="156"/>
      <c r="GMB34" s="157"/>
      <c r="GMC34" s="157"/>
      <c r="GMD34" s="156"/>
      <c r="GME34" s="157"/>
      <c r="GMF34" s="157"/>
      <c r="GMG34" s="156"/>
      <c r="GMH34" s="157"/>
      <c r="GMI34" s="157"/>
      <c r="GMJ34" s="156"/>
      <c r="GMK34" s="157"/>
      <c r="GML34" s="157"/>
      <c r="GMM34" s="156"/>
      <c r="GMN34" s="157"/>
      <c r="GMO34" s="157"/>
      <c r="GMP34" s="156"/>
      <c r="GMQ34" s="157"/>
      <c r="GMR34" s="157"/>
      <c r="GMS34" s="156"/>
      <c r="GMT34" s="157"/>
      <c r="GMU34" s="157"/>
      <c r="GMV34" s="156"/>
      <c r="GMW34" s="157"/>
      <c r="GMX34" s="157"/>
      <c r="GMY34" s="156"/>
      <c r="GMZ34" s="157"/>
      <c r="GNA34" s="157"/>
      <c r="GNB34" s="156"/>
      <c r="GNC34" s="157"/>
      <c r="GND34" s="157"/>
      <c r="GNE34" s="156"/>
      <c r="GNF34" s="157"/>
      <c r="GNG34" s="157"/>
      <c r="GNH34" s="156"/>
      <c r="GNI34" s="157"/>
      <c r="GNJ34" s="157"/>
      <c r="GNK34" s="156"/>
      <c r="GNL34" s="157"/>
      <c r="GNM34" s="157"/>
      <c r="GNN34" s="156"/>
      <c r="GNO34" s="157"/>
      <c r="GNP34" s="157"/>
      <c r="GNQ34" s="156"/>
      <c r="GNR34" s="157"/>
      <c r="GNS34" s="157"/>
      <c r="GNT34" s="156"/>
      <c r="GNU34" s="157"/>
      <c r="GNV34" s="157"/>
      <c r="GNW34" s="156"/>
      <c r="GNX34" s="157"/>
      <c r="GNY34" s="157"/>
      <c r="GNZ34" s="156"/>
      <c r="GOA34" s="157"/>
      <c r="GOB34" s="157"/>
      <c r="GOC34" s="156"/>
      <c r="GOD34" s="157"/>
      <c r="GOE34" s="157"/>
      <c r="GOF34" s="156"/>
      <c r="GOG34" s="157"/>
      <c r="GOH34" s="157"/>
      <c r="GOI34" s="156"/>
      <c r="GOJ34" s="157"/>
      <c r="GOK34" s="157"/>
      <c r="GOL34" s="156"/>
      <c r="GOM34" s="157"/>
      <c r="GON34" s="157"/>
      <c r="GOO34" s="156"/>
      <c r="GOP34" s="157"/>
      <c r="GOQ34" s="157"/>
      <c r="GOR34" s="156"/>
      <c r="GOS34" s="157"/>
      <c r="GOT34" s="157"/>
      <c r="GOU34" s="156"/>
      <c r="GOV34" s="157"/>
      <c r="GOW34" s="157"/>
      <c r="GOX34" s="156"/>
      <c r="GOY34" s="157"/>
      <c r="GOZ34" s="157"/>
      <c r="GPA34" s="156"/>
      <c r="GPB34" s="157"/>
      <c r="GPC34" s="157"/>
      <c r="GPD34" s="156"/>
      <c r="GPE34" s="157"/>
      <c r="GPF34" s="157"/>
      <c r="GPG34" s="156"/>
      <c r="GPH34" s="157"/>
      <c r="GPI34" s="157"/>
      <c r="GPJ34" s="156"/>
      <c r="GPK34" s="157"/>
      <c r="GPL34" s="157"/>
      <c r="GPM34" s="156"/>
      <c r="GPN34" s="157"/>
      <c r="GPO34" s="157"/>
      <c r="GPP34" s="156"/>
      <c r="GPQ34" s="157"/>
      <c r="GPR34" s="157"/>
      <c r="GPS34" s="156"/>
      <c r="GPT34" s="157"/>
      <c r="GPU34" s="157"/>
      <c r="GPV34" s="156"/>
      <c r="GPW34" s="157"/>
      <c r="GPX34" s="157"/>
      <c r="GPY34" s="156"/>
      <c r="GPZ34" s="157"/>
      <c r="GQA34" s="157"/>
      <c r="GQB34" s="156"/>
      <c r="GQC34" s="157"/>
      <c r="GQD34" s="157"/>
      <c r="GQE34" s="156"/>
      <c r="GQF34" s="157"/>
      <c r="GQG34" s="157"/>
      <c r="GQH34" s="156"/>
      <c r="GQI34" s="157"/>
      <c r="GQJ34" s="157"/>
      <c r="GQK34" s="156"/>
      <c r="GQL34" s="157"/>
      <c r="GQM34" s="157"/>
      <c r="GQN34" s="156"/>
      <c r="GQO34" s="157"/>
      <c r="GQP34" s="157"/>
      <c r="GQQ34" s="156"/>
      <c r="GQR34" s="157"/>
      <c r="GQS34" s="157"/>
      <c r="GQT34" s="156"/>
      <c r="GQU34" s="157"/>
      <c r="GQV34" s="157"/>
      <c r="GQW34" s="156"/>
      <c r="GQX34" s="157"/>
      <c r="GQY34" s="157"/>
      <c r="GQZ34" s="156"/>
      <c r="GRA34" s="157"/>
      <c r="GRB34" s="157"/>
      <c r="GRC34" s="156"/>
      <c r="GRD34" s="157"/>
      <c r="GRE34" s="157"/>
      <c r="GRF34" s="156"/>
      <c r="GRG34" s="157"/>
      <c r="GRH34" s="157"/>
      <c r="GRI34" s="156"/>
      <c r="GRJ34" s="157"/>
      <c r="GRK34" s="157"/>
      <c r="GRL34" s="156"/>
      <c r="GRM34" s="157"/>
      <c r="GRN34" s="157"/>
      <c r="GRO34" s="156"/>
      <c r="GRP34" s="157"/>
      <c r="GRQ34" s="157"/>
      <c r="GRR34" s="156"/>
      <c r="GRS34" s="157"/>
      <c r="GRT34" s="157"/>
      <c r="GRU34" s="156"/>
      <c r="GRV34" s="157"/>
      <c r="GRW34" s="157"/>
      <c r="GRX34" s="156"/>
      <c r="GRY34" s="157"/>
      <c r="GRZ34" s="157"/>
      <c r="GSA34" s="156"/>
      <c r="GSB34" s="157"/>
      <c r="GSC34" s="157"/>
      <c r="GSD34" s="156"/>
      <c r="GSE34" s="157"/>
      <c r="GSF34" s="157"/>
      <c r="GSG34" s="156"/>
      <c r="GSH34" s="157"/>
      <c r="GSI34" s="157"/>
      <c r="GSJ34" s="156"/>
      <c r="GSK34" s="157"/>
      <c r="GSL34" s="157"/>
      <c r="GSM34" s="156"/>
      <c r="GSN34" s="157"/>
      <c r="GSO34" s="157"/>
      <c r="GSP34" s="156"/>
      <c r="GSQ34" s="157"/>
      <c r="GSR34" s="157"/>
      <c r="GSS34" s="156"/>
      <c r="GST34" s="157"/>
      <c r="GSU34" s="157"/>
      <c r="GSV34" s="156"/>
      <c r="GSW34" s="157"/>
      <c r="GSX34" s="157"/>
      <c r="GSY34" s="156"/>
      <c r="GSZ34" s="157"/>
      <c r="GTA34" s="157"/>
      <c r="GTB34" s="156"/>
      <c r="GTC34" s="157"/>
      <c r="GTD34" s="157"/>
      <c r="GTE34" s="156"/>
      <c r="GTF34" s="157"/>
      <c r="GTG34" s="157"/>
      <c r="GTH34" s="156"/>
      <c r="GTI34" s="157"/>
      <c r="GTJ34" s="157"/>
      <c r="GTK34" s="156"/>
      <c r="GTL34" s="157"/>
      <c r="GTM34" s="157"/>
      <c r="GTN34" s="156"/>
      <c r="GTO34" s="157"/>
      <c r="GTP34" s="157"/>
      <c r="GTQ34" s="156"/>
      <c r="GTR34" s="157"/>
      <c r="GTS34" s="157"/>
      <c r="GTT34" s="156"/>
      <c r="GTU34" s="157"/>
      <c r="GTV34" s="157"/>
      <c r="GTW34" s="156"/>
      <c r="GTX34" s="157"/>
      <c r="GTY34" s="157"/>
      <c r="GTZ34" s="156"/>
      <c r="GUA34" s="157"/>
      <c r="GUB34" s="157"/>
      <c r="GUC34" s="156"/>
      <c r="GUD34" s="157"/>
      <c r="GUE34" s="157"/>
      <c r="GUF34" s="156"/>
      <c r="GUG34" s="157"/>
      <c r="GUH34" s="157"/>
      <c r="GUI34" s="156"/>
      <c r="GUJ34" s="157"/>
      <c r="GUK34" s="157"/>
      <c r="GUL34" s="156"/>
      <c r="GUM34" s="157"/>
      <c r="GUN34" s="157"/>
      <c r="GUO34" s="156"/>
      <c r="GUP34" s="157"/>
      <c r="GUQ34" s="157"/>
      <c r="GUR34" s="156"/>
      <c r="GUS34" s="157"/>
      <c r="GUT34" s="157"/>
      <c r="GUU34" s="156"/>
      <c r="GUV34" s="157"/>
      <c r="GUW34" s="157"/>
      <c r="GUX34" s="156"/>
      <c r="GUY34" s="157"/>
      <c r="GUZ34" s="157"/>
      <c r="GVA34" s="156"/>
      <c r="GVB34" s="157"/>
      <c r="GVC34" s="157"/>
      <c r="GVD34" s="156"/>
      <c r="GVE34" s="157"/>
      <c r="GVF34" s="157"/>
      <c r="GVG34" s="156"/>
      <c r="GVH34" s="157"/>
      <c r="GVI34" s="157"/>
      <c r="GVJ34" s="156"/>
      <c r="GVK34" s="157"/>
      <c r="GVL34" s="157"/>
      <c r="GVM34" s="156"/>
      <c r="GVN34" s="157"/>
      <c r="GVO34" s="157"/>
      <c r="GVP34" s="156"/>
      <c r="GVQ34" s="157"/>
      <c r="GVR34" s="157"/>
      <c r="GVS34" s="156"/>
      <c r="GVT34" s="157"/>
      <c r="GVU34" s="157"/>
      <c r="GVV34" s="156"/>
      <c r="GVW34" s="157"/>
      <c r="GVX34" s="157"/>
      <c r="GVY34" s="156"/>
      <c r="GVZ34" s="157"/>
      <c r="GWA34" s="157"/>
      <c r="GWB34" s="156"/>
      <c r="GWC34" s="157"/>
      <c r="GWD34" s="157"/>
      <c r="GWE34" s="156"/>
      <c r="GWF34" s="157"/>
      <c r="GWG34" s="157"/>
      <c r="GWH34" s="156"/>
      <c r="GWI34" s="157"/>
      <c r="GWJ34" s="157"/>
      <c r="GWK34" s="156"/>
      <c r="GWL34" s="157"/>
      <c r="GWM34" s="157"/>
      <c r="GWN34" s="156"/>
      <c r="GWO34" s="157"/>
      <c r="GWP34" s="157"/>
      <c r="GWQ34" s="156"/>
      <c r="GWR34" s="157"/>
      <c r="GWS34" s="157"/>
      <c r="GWT34" s="156"/>
      <c r="GWU34" s="157"/>
      <c r="GWV34" s="157"/>
      <c r="GWW34" s="156"/>
      <c r="GWX34" s="157"/>
      <c r="GWY34" s="157"/>
      <c r="GWZ34" s="156"/>
      <c r="GXA34" s="157"/>
      <c r="GXB34" s="157"/>
      <c r="GXC34" s="156"/>
      <c r="GXD34" s="157"/>
      <c r="GXE34" s="157"/>
      <c r="GXF34" s="156"/>
      <c r="GXG34" s="157"/>
      <c r="GXH34" s="157"/>
      <c r="GXI34" s="156"/>
      <c r="GXJ34" s="157"/>
      <c r="GXK34" s="157"/>
      <c r="GXL34" s="156"/>
      <c r="GXM34" s="157"/>
      <c r="GXN34" s="157"/>
      <c r="GXO34" s="156"/>
      <c r="GXP34" s="157"/>
      <c r="GXQ34" s="157"/>
      <c r="GXR34" s="156"/>
      <c r="GXS34" s="157"/>
      <c r="GXT34" s="157"/>
      <c r="GXU34" s="156"/>
      <c r="GXV34" s="157"/>
      <c r="GXW34" s="157"/>
      <c r="GXX34" s="156"/>
      <c r="GXY34" s="157"/>
      <c r="GXZ34" s="157"/>
      <c r="GYA34" s="156"/>
      <c r="GYB34" s="157"/>
      <c r="GYC34" s="157"/>
      <c r="GYD34" s="156"/>
      <c r="GYE34" s="157"/>
      <c r="GYF34" s="157"/>
      <c r="GYG34" s="156"/>
      <c r="GYH34" s="157"/>
      <c r="GYI34" s="157"/>
      <c r="GYJ34" s="156"/>
      <c r="GYK34" s="157"/>
      <c r="GYL34" s="157"/>
      <c r="GYM34" s="156"/>
      <c r="GYN34" s="157"/>
      <c r="GYO34" s="157"/>
      <c r="GYP34" s="156"/>
      <c r="GYQ34" s="157"/>
      <c r="GYR34" s="157"/>
      <c r="GYS34" s="156"/>
      <c r="GYT34" s="157"/>
      <c r="GYU34" s="157"/>
      <c r="GYV34" s="156"/>
      <c r="GYW34" s="157"/>
      <c r="GYX34" s="157"/>
      <c r="GYY34" s="156"/>
      <c r="GYZ34" s="157"/>
      <c r="GZA34" s="157"/>
      <c r="GZB34" s="156"/>
      <c r="GZC34" s="157"/>
      <c r="GZD34" s="157"/>
      <c r="GZE34" s="156"/>
      <c r="GZF34" s="157"/>
      <c r="GZG34" s="157"/>
      <c r="GZH34" s="156"/>
      <c r="GZI34" s="157"/>
      <c r="GZJ34" s="157"/>
      <c r="GZK34" s="156"/>
      <c r="GZL34" s="157"/>
      <c r="GZM34" s="157"/>
      <c r="GZN34" s="156"/>
      <c r="GZO34" s="157"/>
      <c r="GZP34" s="157"/>
      <c r="GZQ34" s="156"/>
      <c r="GZR34" s="157"/>
      <c r="GZS34" s="157"/>
      <c r="GZT34" s="156"/>
      <c r="GZU34" s="157"/>
      <c r="GZV34" s="157"/>
      <c r="GZW34" s="156"/>
      <c r="GZX34" s="157"/>
      <c r="GZY34" s="157"/>
      <c r="GZZ34" s="156"/>
      <c r="HAA34" s="157"/>
      <c r="HAB34" s="157"/>
      <c r="HAC34" s="156"/>
      <c r="HAD34" s="157"/>
      <c r="HAE34" s="157"/>
      <c r="HAF34" s="156"/>
      <c r="HAG34" s="157"/>
      <c r="HAH34" s="157"/>
      <c r="HAI34" s="156"/>
      <c r="HAJ34" s="157"/>
      <c r="HAK34" s="157"/>
      <c r="HAL34" s="156"/>
      <c r="HAM34" s="157"/>
      <c r="HAN34" s="157"/>
      <c r="HAO34" s="156"/>
      <c r="HAP34" s="157"/>
      <c r="HAQ34" s="157"/>
      <c r="HAR34" s="156"/>
      <c r="HAS34" s="157"/>
      <c r="HAT34" s="157"/>
      <c r="HAU34" s="156"/>
      <c r="HAV34" s="157"/>
      <c r="HAW34" s="157"/>
      <c r="HAX34" s="156"/>
      <c r="HAY34" s="157"/>
      <c r="HAZ34" s="157"/>
      <c r="HBA34" s="156"/>
      <c r="HBB34" s="157"/>
      <c r="HBC34" s="157"/>
      <c r="HBD34" s="156"/>
      <c r="HBE34" s="157"/>
      <c r="HBF34" s="157"/>
      <c r="HBG34" s="156"/>
      <c r="HBH34" s="157"/>
      <c r="HBI34" s="157"/>
      <c r="HBJ34" s="156"/>
      <c r="HBK34" s="157"/>
      <c r="HBL34" s="157"/>
      <c r="HBM34" s="156"/>
      <c r="HBN34" s="157"/>
      <c r="HBO34" s="157"/>
      <c r="HBP34" s="156"/>
      <c r="HBQ34" s="157"/>
      <c r="HBR34" s="157"/>
      <c r="HBS34" s="156"/>
      <c r="HBT34" s="157"/>
      <c r="HBU34" s="157"/>
      <c r="HBV34" s="156"/>
      <c r="HBW34" s="157"/>
      <c r="HBX34" s="157"/>
      <c r="HBY34" s="156"/>
      <c r="HBZ34" s="157"/>
      <c r="HCA34" s="157"/>
      <c r="HCB34" s="156"/>
      <c r="HCC34" s="157"/>
      <c r="HCD34" s="157"/>
      <c r="HCE34" s="156"/>
      <c r="HCF34" s="157"/>
      <c r="HCG34" s="157"/>
      <c r="HCH34" s="156"/>
      <c r="HCI34" s="157"/>
      <c r="HCJ34" s="157"/>
      <c r="HCK34" s="156"/>
      <c r="HCL34" s="157"/>
      <c r="HCM34" s="157"/>
      <c r="HCN34" s="156"/>
      <c r="HCO34" s="157"/>
      <c r="HCP34" s="157"/>
      <c r="HCQ34" s="156"/>
      <c r="HCR34" s="157"/>
      <c r="HCS34" s="157"/>
      <c r="HCT34" s="156"/>
      <c r="HCU34" s="157"/>
      <c r="HCV34" s="157"/>
      <c r="HCW34" s="156"/>
      <c r="HCX34" s="157"/>
      <c r="HCY34" s="157"/>
      <c r="HCZ34" s="156"/>
      <c r="HDA34" s="157"/>
      <c r="HDB34" s="157"/>
      <c r="HDC34" s="156"/>
      <c r="HDD34" s="157"/>
      <c r="HDE34" s="157"/>
      <c r="HDF34" s="156"/>
      <c r="HDG34" s="157"/>
      <c r="HDH34" s="157"/>
      <c r="HDI34" s="156"/>
      <c r="HDJ34" s="157"/>
      <c r="HDK34" s="157"/>
      <c r="HDL34" s="156"/>
      <c r="HDM34" s="157"/>
      <c r="HDN34" s="157"/>
      <c r="HDO34" s="156"/>
      <c r="HDP34" s="157"/>
      <c r="HDQ34" s="157"/>
      <c r="HDR34" s="156"/>
      <c r="HDS34" s="157"/>
      <c r="HDT34" s="157"/>
      <c r="HDU34" s="156"/>
      <c r="HDV34" s="157"/>
      <c r="HDW34" s="157"/>
      <c r="HDX34" s="156"/>
      <c r="HDY34" s="157"/>
      <c r="HDZ34" s="157"/>
      <c r="HEA34" s="156"/>
      <c r="HEB34" s="157"/>
      <c r="HEC34" s="157"/>
      <c r="HED34" s="156"/>
      <c r="HEE34" s="157"/>
      <c r="HEF34" s="157"/>
      <c r="HEG34" s="156"/>
      <c r="HEH34" s="157"/>
      <c r="HEI34" s="157"/>
      <c r="HEJ34" s="156"/>
      <c r="HEK34" s="157"/>
      <c r="HEL34" s="157"/>
      <c r="HEM34" s="156"/>
      <c r="HEN34" s="157"/>
      <c r="HEO34" s="157"/>
      <c r="HEP34" s="156"/>
      <c r="HEQ34" s="157"/>
      <c r="HER34" s="157"/>
      <c r="HES34" s="156"/>
      <c r="HET34" s="157"/>
      <c r="HEU34" s="157"/>
      <c r="HEV34" s="156"/>
      <c r="HEW34" s="157"/>
      <c r="HEX34" s="157"/>
      <c r="HEY34" s="156"/>
      <c r="HEZ34" s="157"/>
      <c r="HFA34" s="157"/>
      <c r="HFB34" s="156"/>
      <c r="HFC34" s="157"/>
      <c r="HFD34" s="157"/>
      <c r="HFE34" s="156"/>
      <c r="HFF34" s="157"/>
      <c r="HFG34" s="157"/>
      <c r="HFH34" s="156"/>
      <c r="HFI34" s="157"/>
      <c r="HFJ34" s="157"/>
      <c r="HFK34" s="156"/>
      <c r="HFL34" s="157"/>
      <c r="HFM34" s="157"/>
      <c r="HFN34" s="156"/>
      <c r="HFO34" s="157"/>
      <c r="HFP34" s="157"/>
      <c r="HFQ34" s="156"/>
      <c r="HFR34" s="157"/>
      <c r="HFS34" s="157"/>
      <c r="HFT34" s="156"/>
      <c r="HFU34" s="157"/>
      <c r="HFV34" s="157"/>
      <c r="HFW34" s="156"/>
      <c r="HFX34" s="157"/>
      <c r="HFY34" s="157"/>
      <c r="HFZ34" s="156"/>
      <c r="HGA34" s="157"/>
      <c r="HGB34" s="157"/>
      <c r="HGC34" s="156"/>
      <c r="HGD34" s="157"/>
      <c r="HGE34" s="157"/>
      <c r="HGF34" s="156"/>
      <c r="HGG34" s="157"/>
      <c r="HGH34" s="157"/>
      <c r="HGI34" s="156"/>
      <c r="HGJ34" s="157"/>
      <c r="HGK34" s="157"/>
      <c r="HGL34" s="156"/>
      <c r="HGM34" s="157"/>
      <c r="HGN34" s="157"/>
      <c r="HGO34" s="156"/>
      <c r="HGP34" s="157"/>
      <c r="HGQ34" s="157"/>
      <c r="HGR34" s="156"/>
      <c r="HGS34" s="157"/>
      <c r="HGT34" s="157"/>
      <c r="HGU34" s="156"/>
      <c r="HGV34" s="157"/>
      <c r="HGW34" s="157"/>
      <c r="HGX34" s="156"/>
      <c r="HGY34" s="157"/>
      <c r="HGZ34" s="157"/>
      <c r="HHA34" s="156"/>
      <c r="HHB34" s="157"/>
      <c r="HHC34" s="157"/>
      <c r="HHD34" s="156"/>
      <c r="HHE34" s="157"/>
      <c r="HHF34" s="157"/>
      <c r="HHG34" s="156"/>
      <c r="HHH34" s="157"/>
      <c r="HHI34" s="157"/>
      <c r="HHJ34" s="156"/>
      <c r="HHK34" s="157"/>
      <c r="HHL34" s="157"/>
      <c r="HHM34" s="156"/>
      <c r="HHN34" s="157"/>
      <c r="HHO34" s="157"/>
      <c r="HHP34" s="156"/>
      <c r="HHQ34" s="157"/>
      <c r="HHR34" s="157"/>
      <c r="HHS34" s="156"/>
      <c r="HHT34" s="157"/>
      <c r="HHU34" s="157"/>
      <c r="HHV34" s="156"/>
      <c r="HHW34" s="157"/>
      <c r="HHX34" s="157"/>
      <c r="HHY34" s="156"/>
      <c r="HHZ34" s="157"/>
      <c r="HIA34" s="157"/>
      <c r="HIB34" s="156"/>
      <c r="HIC34" s="157"/>
      <c r="HID34" s="157"/>
      <c r="HIE34" s="156"/>
      <c r="HIF34" s="157"/>
      <c r="HIG34" s="157"/>
      <c r="HIH34" s="156"/>
      <c r="HII34" s="157"/>
      <c r="HIJ34" s="157"/>
      <c r="HIK34" s="156"/>
      <c r="HIL34" s="157"/>
      <c r="HIM34" s="157"/>
      <c r="HIN34" s="156"/>
      <c r="HIO34" s="157"/>
      <c r="HIP34" s="157"/>
      <c r="HIQ34" s="156"/>
      <c r="HIR34" s="157"/>
      <c r="HIS34" s="157"/>
      <c r="HIT34" s="156"/>
      <c r="HIU34" s="157"/>
      <c r="HIV34" s="157"/>
      <c r="HIW34" s="156"/>
      <c r="HIX34" s="157"/>
      <c r="HIY34" s="157"/>
      <c r="HIZ34" s="156"/>
      <c r="HJA34" s="157"/>
      <c r="HJB34" s="157"/>
      <c r="HJC34" s="156"/>
      <c r="HJD34" s="157"/>
      <c r="HJE34" s="157"/>
      <c r="HJF34" s="156"/>
      <c r="HJG34" s="157"/>
      <c r="HJH34" s="157"/>
      <c r="HJI34" s="156"/>
      <c r="HJJ34" s="157"/>
      <c r="HJK34" s="157"/>
      <c r="HJL34" s="156"/>
      <c r="HJM34" s="157"/>
      <c r="HJN34" s="157"/>
      <c r="HJO34" s="156"/>
      <c r="HJP34" s="157"/>
      <c r="HJQ34" s="157"/>
      <c r="HJR34" s="156"/>
      <c r="HJS34" s="157"/>
      <c r="HJT34" s="157"/>
      <c r="HJU34" s="156"/>
      <c r="HJV34" s="157"/>
      <c r="HJW34" s="157"/>
      <c r="HJX34" s="156"/>
      <c r="HJY34" s="157"/>
      <c r="HJZ34" s="157"/>
      <c r="HKA34" s="156"/>
      <c r="HKB34" s="157"/>
      <c r="HKC34" s="157"/>
      <c r="HKD34" s="156"/>
      <c r="HKE34" s="157"/>
      <c r="HKF34" s="157"/>
      <c r="HKG34" s="156"/>
      <c r="HKH34" s="157"/>
      <c r="HKI34" s="157"/>
      <c r="HKJ34" s="156"/>
      <c r="HKK34" s="157"/>
      <c r="HKL34" s="157"/>
      <c r="HKM34" s="156"/>
      <c r="HKN34" s="157"/>
      <c r="HKO34" s="157"/>
      <c r="HKP34" s="156"/>
      <c r="HKQ34" s="157"/>
      <c r="HKR34" s="157"/>
      <c r="HKS34" s="156"/>
      <c r="HKT34" s="157"/>
      <c r="HKU34" s="157"/>
      <c r="HKV34" s="156"/>
      <c r="HKW34" s="157"/>
      <c r="HKX34" s="157"/>
      <c r="HKY34" s="156"/>
      <c r="HKZ34" s="157"/>
      <c r="HLA34" s="157"/>
      <c r="HLB34" s="156"/>
      <c r="HLC34" s="157"/>
      <c r="HLD34" s="157"/>
      <c r="HLE34" s="156"/>
      <c r="HLF34" s="157"/>
      <c r="HLG34" s="157"/>
      <c r="HLH34" s="156"/>
      <c r="HLI34" s="157"/>
      <c r="HLJ34" s="157"/>
      <c r="HLK34" s="156"/>
      <c r="HLL34" s="157"/>
      <c r="HLM34" s="157"/>
      <c r="HLN34" s="156"/>
      <c r="HLO34" s="157"/>
      <c r="HLP34" s="157"/>
      <c r="HLQ34" s="156"/>
      <c r="HLR34" s="157"/>
      <c r="HLS34" s="157"/>
      <c r="HLT34" s="156"/>
      <c r="HLU34" s="157"/>
      <c r="HLV34" s="157"/>
      <c r="HLW34" s="156"/>
      <c r="HLX34" s="157"/>
      <c r="HLY34" s="157"/>
      <c r="HLZ34" s="156"/>
      <c r="HMA34" s="157"/>
      <c r="HMB34" s="157"/>
      <c r="HMC34" s="156"/>
      <c r="HMD34" s="157"/>
      <c r="HME34" s="157"/>
      <c r="HMF34" s="156"/>
      <c r="HMG34" s="157"/>
      <c r="HMH34" s="157"/>
      <c r="HMI34" s="156"/>
      <c r="HMJ34" s="157"/>
      <c r="HMK34" s="157"/>
      <c r="HML34" s="156"/>
      <c r="HMM34" s="157"/>
      <c r="HMN34" s="157"/>
      <c r="HMO34" s="156"/>
      <c r="HMP34" s="157"/>
      <c r="HMQ34" s="157"/>
      <c r="HMR34" s="156"/>
      <c r="HMS34" s="157"/>
      <c r="HMT34" s="157"/>
      <c r="HMU34" s="156"/>
      <c r="HMV34" s="157"/>
      <c r="HMW34" s="157"/>
      <c r="HMX34" s="156"/>
      <c r="HMY34" s="157"/>
      <c r="HMZ34" s="157"/>
      <c r="HNA34" s="156"/>
      <c r="HNB34" s="157"/>
      <c r="HNC34" s="157"/>
      <c r="HND34" s="156"/>
      <c r="HNE34" s="157"/>
      <c r="HNF34" s="157"/>
      <c r="HNG34" s="156"/>
      <c r="HNH34" s="157"/>
      <c r="HNI34" s="157"/>
      <c r="HNJ34" s="156"/>
      <c r="HNK34" s="157"/>
      <c r="HNL34" s="157"/>
      <c r="HNM34" s="156"/>
      <c r="HNN34" s="157"/>
      <c r="HNO34" s="157"/>
      <c r="HNP34" s="156"/>
      <c r="HNQ34" s="157"/>
      <c r="HNR34" s="157"/>
      <c r="HNS34" s="156"/>
      <c r="HNT34" s="157"/>
      <c r="HNU34" s="157"/>
      <c r="HNV34" s="156"/>
      <c r="HNW34" s="157"/>
      <c r="HNX34" s="157"/>
      <c r="HNY34" s="156"/>
      <c r="HNZ34" s="157"/>
      <c r="HOA34" s="157"/>
      <c r="HOB34" s="156"/>
      <c r="HOC34" s="157"/>
      <c r="HOD34" s="157"/>
      <c r="HOE34" s="156"/>
      <c r="HOF34" s="157"/>
      <c r="HOG34" s="157"/>
      <c r="HOH34" s="156"/>
      <c r="HOI34" s="157"/>
      <c r="HOJ34" s="157"/>
      <c r="HOK34" s="156"/>
      <c r="HOL34" s="157"/>
      <c r="HOM34" s="157"/>
      <c r="HON34" s="156"/>
      <c r="HOO34" s="157"/>
      <c r="HOP34" s="157"/>
      <c r="HOQ34" s="156"/>
      <c r="HOR34" s="157"/>
      <c r="HOS34" s="157"/>
      <c r="HOT34" s="156"/>
      <c r="HOU34" s="157"/>
      <c r="HOV34" s="157"/>
      <c r="HOW34" s="156"/>
      <c r="HOX34" s="157"/>
      <c r="HOY34" s="157"/>
      <c r="HOZ34" s="156"/>
      <c r="HPA34" s="157"/>
      <c r="HPB34" s="157"/>
      <c r="HPC34" s="156"/>
      <c r="HPD34" s="157"/>
      <c r="HPE34" s="157"/>
      <c r="HPF34" s="156"/>
      <c r="HPG34" s="157"/>
      <c r="HPH34" s="157"/>
      <c r="HPI34" s="156"/>
      <c r="HPJ34" s="157"/>
      <c r="HPK34" s="157"/>
      <c r="HPL34" s="156"/>
      <c r="HPM34" s="157"/>
      <c r="HPN34" s="157"/>
      <c r="HPO34" s="156"/>
      <c r="HPP34" s="157"/>
      <c r="HPQ34" s="157"/>
      <c r="HPR34" s="156"/>
      <c r="HPS34" s="157"/>
      <c r="HPT34" s="157"/>
      <c r="HPU34" s="156"/>
      <c r="HPV34" s="157"/>
      <c r="HPW34" s="157"/>
      <c r="HPX34" s="156"/>
      <c r="HPY34" s="157"/>
      <c r="HPZ34" s="157"/>
      <c r="HQA34" s="156"/>
      <c r="HQB34" s="157"/>
      <c r="HQC34" s="157"/>
      <c r="HQD34" s="156"/>
      <c r="HQE34" s="157"/>
      <c r="HQF34" s="157"/>
      <c r="HQG34" s="156"/>
      <c r="HQH34" s="157"/>
      <c r="HQI34" s="157"/>
      <c r="HQJ34" s="156"/>
      <c r="HQK34" s="157"/>
      <c r="HQL34" s="157"/>
      <c r="HQM34" s="156"/>
      <c r="HQN34" s="157"/>
      <c r="HQO34" s="157"/>
      <c r="HQP34" s="156"/>
      <c r="HQQ34" s="157"/>
      <c r="HQR34" s="157"/>
      <c r="HQS34" s="156"/>
      <c r="HQT34" s="157"/>
      <c r="HQU34" s="157"/>
      <c r="HQV34" s="156"/>
      <c r="HQW34" s="157"/>
      <c r="HQX34" s="157"/>
      <c r="HQY34" s="156"/>
      <c r="HQZ34" s="157"/>
      <c r="HRA34" s="157"/>
      <c r="HRB34" s="156"/>
      <c r="HRC34" s="157"/>
      <c r="HRD34" s="157"/>
      <c r="HRE34" s="156"/>
      <c r="HRF34" s="157"/>
      <c r="HRG34" s="157"/>
      <c r="HRH34" s="156"/>
      <c r="HRI34" s="157"/>
      <c r="HRJ34" s="157"/>
      <c r="HRK34" s="156"/>
      <c r="HRL34" s="157"/>
      <c r="HRM34" s="157"/>
      <c r="HRN34" s="156"/>
      <c r="HRO34" s="157"/>
      <c r="HRP34" s="157"/>
      <c r="HRQ34" s="156"/>
      <c r="HRR34" s="157"/>
      <c r="HRS34" s="157"/>
      <c r="HRT34" s="156"/>
      <c r="HRU34" s="157"/>
      <c r="HRV34" s="157"/>
      <c r="HRW34" s="156"/>
      <c r="HRX34" s="157"/>
      <c r="HRY34" s="157"/>
      <c r="HRZ34" s="156"/>
      <c r="HSA34" s="157"/>
      <c r="HSB34" s="157"/>
      <c r="HSC34" s="156"/>
      <c r="HSD34" s="157"/>
      <c r="HSE34" s="157"/>
      <c r="HSF34" s="156"/>
      <c r="HSG34" s="157"/>
      <c r="HSH34" s="157"/>
      <c r="HSI34" s="156"/>
      <c r="HSJ34" s="157"/>
      <c r="HSK34" s="157"/>
      <c r="HSL34" s="156"/>
      <c r="HSM34" s="157"/>
      <c r="HSN34" s="157"/>
      <c r="HSO34" s="156"/>
      <c r="HSP34" s="157"/>
      <c r="HSQ34" s="157"/>
      <c r="HSR34" s="156"/>
      <c r="HSS34" s="157"/>
      <c r="HST34" s="157"/>
      <c r="HSU34" s="156"/>
      <c r="HSV34" s="157"/>
      <c r="HSW34" s="157"/>
      <c r="HSX34" s="156"/>
      <c r="HSY34" s="157"/>
      <c r="HSZ34" s="157"/>
      <c r="HTA34" s="156"/>
      <c r="HTB34" s="157"/>
      <c r="HTC34" s="157"/>
      <c r="HTD34" s="156"/>
      <c r="HTE34" s="157"/>
      <c r="HTF34" s="157"/>
      <c r="HTG34" s="156"/>
      <c r="HTH34" s="157"/>
      <c r="HTI34" s="157"/>
      <c r="HTJ34" s="156"/>
      <c r="HTK34" s="157"/>
      <c r="HTL34" s="157"/>
      <c r="HTM34" s="156"/>
      <c r="HTN34" s="157"/>
      <c r="HTO34" s="157"/>
      <c r="HTP34" s="156"/>
      <c r="HTQ34" s="157"/>
      <c r="HTR34" s="157"/>
      <c r="HTS34" s="156"/>
      <c r="HTT34" s="157"/>
      <c r="HTU34" s="157"/>
      <c r="HTV34" s="156"/>
      <c r="HTW34" s="157"/>
      <c r="HTX34" s="157"/>
      <c r="HTY34" s="156"/>
      <c r="HTZ34" s="157"/>
      <c r="HUA34" s="157"/>
      <c r="HUB34" s="156"/>
      <c r="HUC34" s="157"/>
      <c r="HUD34" s="157"/>
      <c r="HUE34" s="156"/>
      <c r="HUF34" s="157"/>
      <c r="HUG34" s="157"/>
      <c r="HUH34" s="156"/>
      <c r="HUI34" s="157"/>
      <c r="HUJ34" s="157"/>
      <c r="HUK34" s="156"/>
      <c r="HUL34" s="157"/>
      <c r="HUM34" s="157"/>
      <c r="HUN34" s="156"/>
      <c r="HUO34" s="157"/>
      <c r="HUP34" s="157"/>
      <c r="HUQ34" s="156"/>
      <c r="HUR34" s="157"/>
      <c r="HUS34" s="157"/>
      <c r="HUT34" s="156"/>
      <c r="HUU34" s="157"/>
      <c r="HUV34" s="157"/>
      <c r="HUW34" s="156"/>
      <c r="HUX34" s="157"/>
      <c r="HUY34" s="157"/>
      <c r="HUZ34" s="156"/>
      <c r="HVA34" s="157"/>
      <c r="HVB34" s="157"/>
      <c r="HVC34" s="156"/>
      <c r="HVD34" s="157"/>
      <c r="HVE34" s="157"/>
      <c r="HVF34" s="156"/>
      <c r="HVG34" s="157"/>
      <c r="HVH34" s="157"/>
      <c r="HVI34" s="156"/>
      <c r="HVJ34" s="157"/>
      <c r="HVK34" s="157"/>
      <c r="HVL34" s="156"/>
      <c r="HVM34" s="157"/>
      <c r="HVN34" s="157"/>
      <c r="HVO34" s="156"/>
      <c r="HVP34" s="157"/>
      <c r="HVQ34" s="157"/>
      <c r="HVR34" s="156"/>
      <c r="HVS34" s="157"/>
      <c r="HVT34" s="157"/>
      <c r="HVU34" s="156"/>
      <c r="HVV34" s="157"/>
      <c r="HVW34" s="157"/>
      <c r="HVX34" s="156"/>
      <c r="HVY34" s="157"/>
      <c r="HVZ34" s="157"/>
      <c r="HWA34" s="156"/>
      <c r="HWB34" s="157"/>
      <c r="HWC34" s="157"/>
      <c r="HWD34" s="156"/>
      <c r="HWE34" s="157"/>
      <c r="HWF34" s="157"/>
      <c r="HWG34" s="156"/>
      <c r="HWH34" s="157"/>
      <c r="HWI34" s="157"/>
      <c r="HWJ34" s="156"/>
      <c r="HWK34" s="157"/>
      <c r="HWL34" s="157"/>
      <c r="HWM34" s="156"/>
      <c r="HWN34" s="157"/>
      <c r="HWO34" s="157"/>
      <c r="HWP34" s="156"/>
      <c r="HWQ34" s="157"/>
      <c r="HWR34" s="157"/>
      <c r="HWS34" s="156"/>
      <c r="HWT34" s="157"/>
      <c r="HWU34" s="157"/>
      <c r="HWV34" s="156"/>
      <c r="HWW34" s="157"/>
      <c r="HWX34" s="157"/>
      <c r="HWY34" s="156"/>
      <c r="HWZ34" s="157"/>
      <c r="HXA34" s="157"/>
      <c r="HXB34" s="156"/>
      <c r="HXC34" s="157"/>
      <c r="HXD34" s="157"/>
      <c r="HXE34" s="156"/>
      <c r="HXF34" s="157"/>
      <c r="HXG34" s="157"/>
      <c r="HXH34" s="156"/>
      <c r="HXI34" s="157"/>
      <c r="HXJ34" s="157"/>
      <c r="HXK34" s="156"/>
      <c r="HXL34" s="157"/>
      <c r="HXM34" s="157"/>
      <c r="HXN34" s="156"/>
      <c r="HXO34" s="157"/>
      <c r="HXP34" s="157"/>
      <c r="HXQ34" s="156"/>
      <c r="HXR34" s="157"/>
      <c r="HXS34" s="157"/>
      <c r="HXT34" s="156"/>
      <c r="HXU34" s="157"/>
      <c r="HXV34" s="157"/>
      <c r="HXW34" s="156"/>
      <c r="HXX34" s="157"/>
      <c r="HXY34" s="157"/>
      <c r="HXZ34" s="156"/>
      <c r="HYA34" s="157"/>
      <c r="HYB34" s="157"/>
      <c r="HYC34" s="156"/>
      <c r="HYD34" s="157"/>
      <c r="HYE34" s="157"/>
      <c r="HYF34" s="156"/>
      <c r="HYG34" s="157"/>
      <c r="HYH34" s="157"/>
      <c r="HYI34" s="156"/>
      <c r="HYJ34" s="157"/>
      <c r="HYK34" s="157"/>
      <c r="HYL34" s="156"/>
      <c r="HYM34" s="157"/>
      <c r="HYN34" s="157"/>
      <c r="HYO34" s="156"/>
      <c r="HYP34" s="157"/>
      <c r="HYQ34" s="157"/>
      <c r="HYR34" s="156"/>
      <c r="HYS34" s="157"/>
      <c r="HYT34" s="157"/>
      <c r="HYU34" s="156"/>
      <c r="HYV34" s="157"/>
      <c r="HYW34" s="157"/>
      <c r="HYX34" s="156"/>
      <c r="HYY34" s="157"/>
      <c r="HYZ34" s="157"/>
      <c r="HZA34" s="156"/>
      <c r="HZB34" s="157"/>
      <c r="HZC34" s="157"/>
      <c r="HZD34" s="156"/>
      <c r="HZE34" s="157"/>
      <c r="HZF34" s="157"/>
      <c r="HZG34" s="156"/>
      <c r="HZH34" s="157"/>
      <c r="HZI34" s="157"/>
      <c r="HZJ34" s="156"/>
      <c r="HZK34" s="157"/>
      <c r="HZL34" s="157"/>
      <c r="HZM34" s="156"/>
      <c r="HZN34" s="157"/>
      <c r="HZO34" s="157"/>
      <c r="HZP34" s="156"/>
      <c r="HZQ34" s="157"/>
      <c r="HZR34" s="157"/>
      <c r="HZS34" s="156"/>
      <c r="HZT34" s="157"/>
      <c r="HZU34" s="157"/>
      <c r="HZV34" s="156"/>
      <c r="HZW34" s="157"/>
      <c r="HZX34" s="157"/>
      <c r="HZY34" s="156"/>
      <c r="HZZ34" s="157"/>
      <c r="IAA34" s="157"/>
      <c r="IAB34" s="156"/>
      <c r="IAC34" s="157"/>
      <c r="IAD34" s="157"/>
      <c r="IAE34" s="156"/>
      <c r="IAF34" s="157"/>
      <c r="IAG34" s="157"/>
      <c r="IAH34" s="156"/>
      <c r="IAI34" s="157"/>
      <c r="IAJ34" s="157"/>
      <c r="IAK34" s="156"/>
      <c r="IAL34" s="157"/>
      <c r="IAM34" s="157"/>
      <c r="IAN34" s="156"/>
      <c r="IAO34" s="157"/>
      <c r="IAP34" s="157"/>
      <c r="IAQ34" s="156"/>
      <c r="IAR34" s="157"/>
      <c r="IAS34" s="157"/>
      <c r="IAT34" s="156"/>
      <c r="IAU34" s="157"/>
      <c r="IAV34" s="157"/>
      <c r="IAW34" s="156"/>
      <c r="IAX34" s="157"/>
      <c r="IAY34" s="157"/>
      <c r="IAZ34" s="156"/>
      <c r="IBA34" s="157"/>
      <c r="IBB34" s="157"/>
      <c r="IBC34" s="156"/>
      <c r="IBD34" s="157"/>
      <c r="IBE34" s="157"/>
      <c r="IBF34" s="156"/>
      <c r="IBG34" s="157"/>
      <c r="IBH34" s="157"/>
      <c r="IBI34" s="156"/>
      <c r="IBJ34" s="157"/>
      <c r="IBK34" s="157"/>
      <c r="IBL34" s="156"/>
      <c r="IBM34" s="157"/>
      <c r="IBN34" s="157"/>
      <c r="IBO34" s="156"/>
      <c r="IBP34" s="157"/>
      <c r="IBQ34" s="157"/>
      <c r="IBR34" s="156"/>
      <c r="IBS34" s="157"/>
      <c r="IBT34" s="157"/>
      <c r="IBU34" s="156"/>
      <c r="IBV34" s="157"/>
      <c r="IBW34" s="157"/>
      <c r="IBX34" s="156"/>
      <c r="IBY34" s="157"/>
      <c r="IBZ34" s="157"/>
      <c r="ICA34" s="156"/>
      <c r="ICB34" s="157"/>
      <c r="ICC34" s="157"/>
      <c r="ICD34" s="156"/>
      <c r="ICE34" s="157"/>
      <c r="ICF34" s="157"/>
      <c r="ICG34" s="156"/>
      <c r="ICH34" s="157"/>
      <c r="ICI34" s="157"/>
      <c r="ICJ34" s="156"/>
      <c r="ICK34" s="157"/>
      <c r="ICL34" s="157"/>
      <c r="ICM34" s="156"/>
      <c r="ICN34" s="157"/>
      <c r="ICO34" s="157"/>
      <c r="ICP34" s="156"/>
      <c r="ICQ34" s="157"/>
      <c r="ICR34" s="157"/>
      <c r="ICS34" s="156"/>
      <c r="ICT34" s="157"/>
      <c r="ICU34" s="157"/>
      <c r="ICV34" s="156"/>
      <c r="ICW34" s="157"/>
      <c r="ICX34" s="157"/>
      <c r="ICY34" s="156"/>
      <c r="ICZ34" s="157"/>
      <c r="IDA34" s="157"/>
      <c r="IDB34" s="156"/>
      <c r="IDC34" s="157"/>
      <c r="IDD34" s="157"/>
      <c r="IDE34" s="156"/>
      <c r="IDF34" s="157"/>
      <c r="IDG34" s="157"/>
      <c r="IDH34" s="156"/>
      <c r="IDI34" s="157"/>
      <c r="IDJ34" s="157"/>
      <c r="IDK34" s="156"/>
      <c r="IDL34" s="157"/>
      <c r="IDM34" s="157"/>
      <c r="IDN34" s="156"/>
      <c r="IDO34" s="157"/>
      <c r="IDP34" s="157"/>
      <c r="IDQ34" s="156"/>
      <c r="IDR34" s="157"/>
      <c r="IDS34" s="157"/>
      <c r="IDT34" s="156"/>
      <c r="IDU34" s="157"/>
      <c r="IDV34" s="157"/>
      <c r="IDW34" s="156"/>
      <c r="IDX34" s="157"/>
      <c r="IDY34" s="157"/>
      <c r="IDZ34" s="156"/>
      <c r="IEA34" s="157"/>
      <c r="IEB34" s="157"/>
      <c r="IEC34" s="156"/>
      <c r="IED34" s="157"/>
      <c r="IEE34" s="157"/>
      <c r="IEF34" s="156"/>
      <c r="IEG34" s="157"/>
      <c r="IEH34" s="157"/>
      <c r="IEI34" s="156"/>
      <c r="IEJ34" s="157"/>
      <c r="IEK34" s="157"/>
      <c r="IEL34" s="156"/>
      <c r="IEM34" s="157"/>
      <c r="IEN34" s="157"/>
      <c r="IEO34" s="156"/>
      <c r="IEP34" s="157"/>
      <c r="IEQ34" s="157"/>
      <c r="IER34" s="156"/>
      <c r="IES34" s="157"/>
      <c r="IET34" s="157"/>
      <c r="IEU34" s="156"/>
      <c r="IEV34" s="157"/>
      <c r="IEW34" s="157"/>
      <c r="IEX34" s="156"/>
      <c r="IEY34" s="157"/>
      <c r="IEZ34" s="157"/>
      <c r="IFA34" s="156"/>
      <c r="IFB34" s="157"/>
      <c r="IFC34" s="157"/>
      <c r="IFD34" s="156"/>
      <c r="IFE34" s="157"/>
      <c r="IFF34" s="157"/>
      <c r="IFG34" s="156"/>
      <c r="IFH34" s="157"/>
      <c r="IFI34" s="157"/>
      <c r="IFJ34" s="156"/>
      <c r="IFK34" s="157"/>
      <c r="IFL34" s="157"/>
      <c r="IFM34" s="156"/>
      <c r="IFN34" s="157"/>
      <c r="IFO34" s="157"/>
      <c r="IFP34" s="156"/>
      <c r="IFQ34" s="157"/>
      <c r="IFR34" s="157"/>
      <c r="IFS34" s="156"/>
      <c r="IFT34" s="157"/>
      <c r="IFU34" s="157"/>
      <c r="IFV34" s="156"/>
      <c r="IFW34" s="157"/>
      <c r="IFX34" s="157"/>
      <c r="IFY34" s="156"/>
      <c r="IFZ34" s="157"/>
      <c r="IGA34" s="157"/>
      <c r="IGB34" s="156"/>
      <c r="IGC34" s="157"/>
      <c r="IGD34" s="157"/>
      <c r="IGE34" s="156"/>
      <c r="IGF34" s="157"/>
      <c r="IGG34" s="157"/>
      <c r="IGH34" s="156"/>
      <c r="IGI34" s="157"/>
      <c r="IGJ34" s="157"/>
      <c r="IGK34" s="156"/>
      <c r="IGL34" s="157"/>
      <c r="IGM34" s="157"/>
      <c r="IGN34" s="156"/>
      <c r="IGO34" s="157"/>
      <c r="IGP34" s="157"/>
      <c r="IGQ34" s="156"/>
      <c r="IGR34" s="157"/>
      <c r="IGS34" s="157"/>
      <c r="IGT34" s="156"/>
      <c r="IGU34" s="157"/>
      <c r="IGV34" s="157"/>
      <c r="IGW34" s="156"/>
      <c r="IGX34" s="157"/>
      <c r="IGY34" s="157"/>
      <c r="IGZ34" s="156"/>
      <c r="IHA34" s="157"/>
      <c r="IHB34" s="157"/>
      <c r="IHC34" s="156"/>
      <c r="IHD34" s="157"/>
      <c r="IHE34" s="157"/>
      <c r="IHF34" s="156"/>
      <c r="IHG34" s="157"/>
      <c r="IHH34" s="157"/>
      <c r="IHI34" s="156"/>
      <c r="IHJ34" s="157"/>
      <c r="IHK34" s="157"/>
      <c r="IHL34" s="156"/>
      <c r="IHM34" s="157"/>
      <c r="IHN34" s="157"/>
      <c r="IHO34" s="156"/>
      <c r="IHP34" s="157"/>
      <c r="IHQ34" s="157"/>
      <c r="IHR34" s="156"/>
      <c r="IHS34" s="157"/>
      <c r="IHT34" s="157"/>
      <c r="IHU34" s="156"/>
      <c r="IHV34" s="157"/>
      <c r="IHW34" s="157"/>
      <c r="IHX34" s="156"/>
      <c r="IHY34" s="157"/>
      <c r="IHZ34" s="157"/>
      <c r="IIA34" s="156"/>
      <c r="IIB34" s="157"/>
      <c r="IIC34" s="157"/>
      <c r="IID34" s="156"/>
      <c r="IIE34" s="157"/>
      <c r="IIF34" s="157"/>
      <c r="IIG34" s="156"/>
      <c r="IIH34" s="157"/>
      <c r="III34" s="157"/>
      <c r="IIJ34" s="156"/>
      <c r="IIK34" s="157"/>
      <c r="IIL34" s="157"/>
      <c r="IIM34" s="156"/>
      <c r="IIN34" s="157"/>
      <c r="IIO34" s="157"/>
      <c r="IIP34" s="156"/>
      <c r="IIQ34" s="157"/>
      <c r="IIR34" s="157"/>
      <c r="IIS34" s="156"/>
      <c r="IIT34" s="157"/>
      <c r="IIU34" s="157"/>
      <c r="IIV34" s="156"/>
      <c r="IIW34" s="157"/>
      <c r="IIX34" s="157"/>
      <c r="IIY34" s="156"/>
      <c r="IIZ34" s="157"/>
      <c r="IJA34" s="157"/>
      <c r="IJB34" s="156"/>
      <c r="IJC34" s="157"/>
      <c r="IJD34" s="157"/>
      <c r="IJE34" s="156"/>
      <c r="IJF34" s="157"/>
      <c r="IJG34" s="157"/>
      <c r="IJH34" s="156"/>
      <c r="IJI34" s="157"/>
      <c r="IJJ34" s="157"/>
      <c r="IJK34" s="156"/>
      <c r="IJL34" s="157"/>
      <c r="IJM34" s="157"/>
      <c r="IJN34" s="156"/>
      <c r="IJO34" s="157"/>
      <c r="IJP34" s="157"/>
      <c r="IJQ34" s="156"/>
      <c r="IJR34" s="157"/>
      <c r="IJS34" s="157"/>
      <c r="IJT34" s="156"/>
      <c r="IJU34" s="157"/>
      <c r="IJV34" s="157"/>
      <c r="IJW34" s="156"/>
      <c r="IJX34" s="157"/>
      <c r="IJY34" s="157"/>
      <c r="IJZ34" s="156"/>
      <c r="IKA34" s="157"/>
      <c r="IKB34" s="157"/>
      <c r="IKC34" s="156"/>
      <c r="IKD34" s="157"/>
      <c r="IKE34" s="157"/>
      <c r="IKF34" s="156"/>
      <c r="IKG34" s="157"/>
      <c r="IKH34" s="157"/>
      <c r="IKI34" s="156"/>
      <c r="IKJ34" s="157"/>
      <c r="IKK34" s="157"/>
      <c r="IKL34" s="156"/>
      <c r="IKM34" s="157"/>
      <c r="IKN34" s="157"/>
      <c r="IKO34" s="156"/>
      <c r="IKP34" s="157"/>
      <c r="IKQ34" s="157"/>
      <c r="IKR34" s="156"/>
      <c r="IKS34" s="157"/>
      <c r="IKT34" s="157"/>
      <c r="IKU34" s="156"/>
      <c r="IKV34" s="157"/>
      <c r="IKW34" s="157"/>
      <c r="IKX34" s="156"/>
      <c r="IKY34" s="157"/>
      <c r="IKZ34" s="157"/>
      <c r="ILA34" s="156"/>
      <c r="ILB34" s="157"/>
      <c r="ILC34" s="157"/>
      <c r="ILD34" s="156"/>
      <c r="ILE34" s="157"/>
      <c r="ILF34" s="157"/>
      <c r="ILG34" s="156"/>
      <c r="ILH34" s="157"/>
      <c r="ILI34" s="157"/>
      <c r="ILJ34" s="156"/>
      <c r="ILK34" s="157"/>
      <c r="ILL34" s="157"/>
      <c r="ILM34" s="156"/>
      <c r="ILN34" s="157"/>
      <c r="ILO34" s="157"/>
      <c r="ILP34" s="156"/>
      <c r="ILQ34" s="157"/>
      <c r="ILR34" s="157"/>
      <c r="ILS34" s="156"/>
      <c r="ILT34" s="157"/>
      <c r="ILU34" s="157"/>
      <c r="ILV34" s="156"/>
      <c r="ILW34" s="157"/>
      <c r="ILX34" s="157"/>
      <c r="ILY34" s="156"/>
      <c r="ILZ34" s="157"/>
      <c r="IMA34" s="157"/>
      <c r="IMB34" s="156"/>
      <c r="IMC34" s="157"/>
      <c r="IMD34" s="157"/>
      <c r="IME34" s="156"/>
      <c r="IMF34" s="157"/>
      <c r="IMG34" s="157"/>
      <c r="IMH34" s="156"/>
      <c r="IMI34" s="157"/>
      <c r="IMJ34" s="157"/>
      <c r="IMK34" s="156"/>
      <c r="IML34" s="157"/>
      <c r="IMM34" s="157"/>
      <c r="IMN34" s="156"/>
      <c r="IMO34" s="157"/>
      <c r="IMP34" s="157"/>
      <c r="IMQ34" s="156"/>
      <c r="IMR34" s="157"/>
      <c r="IMS34" s="157"/>
      <c r="IMT34" s="156"/>
      <c r="IMU34" s="157"/>
      <c r="IMV34" s="157"/>
      <c r="IMW34" s="156"/>
      <c r="IMX34" s="157"/>
      <c r="IMY34" s="157"/>
      <c r="IMZ34" s="156"/>
      <c r="INA34" s="157"/>
      <c r="INB34" s="157"/>
      <c r="INC34" s="156"/>
      <c r="IND34" s="157"/>
      <c r="INE34" s="157"/>
      <c r="INF34" s="156"/>
      <c r="ING34" s="157"/>
      <c r="INH34" s="157"/>
      <c r="INI34" s="156"/>
      <c r="INJ34" s="157"/>
      <c r="INK34" s="157"/>
      <c r="INL34" s="156"/>
      <c r="INM34" s="157"/>
      <c r="INN34" s="157"/>
      <c r="INO34" s="156"/>
      <c r="INP34" s="157"/>
      <c r="INQ34" s="157"/>
      <c r="INR34" s="156"/>
      <c r="INS34" s="157"/>
      <c r="INT34" s="157"/>
      <c r="INU34" s="156"/>
      <c r="INV34" s="157"/>
      <c r="INW34" s="157"/>
      <c r="INX34" s="156"/>
      <c r="INY34" s="157"/>
      <c r="INZ34" s="157"/>
      <c r="IOA34" s="156"/>
      <c r="IOB34" s="157"/>
      <c r="IOC34" s="157"/>
      <c r="IOD34" s="156"/>
      <c r="IOE34" s="157"/>
      <c r="IOF34" s="157"/>
      <c r="IOG34" s="156"/>
      <c r="IOH34" s="157"/>
      <c r="IOI34" s="157"/>
      <c r="IOJ34" s="156"/>
      <c r="IOK34" s="157"/>
      <c r="IOL34" s="157"/>
      <c r="IOM34" s="156"/>
      <c r="ION34" s="157"/>
      <c r="IOO34" s="157"/>
      <c r="IOP34" s="156"/>
      <c r="IOQ34" s="157"/>
      <c r="IOR34" s="157"/>
      <c r="IOS34" s="156"/>
      <c r="IOT34" s="157"/>
      <c r="IOU34" s="157"/>
      <c r="IOV34" s="156"/>
      <c r="IOW34" s="157"/>
      <c r="IOX34" s="157"/>
      <c r="IOY34" s="156"/>
      <c r="IOZ34" s="157"/>
      <c r="IPA34" s="157"/>
      <c r="IPB34" s="156"/>
      <c r="IPC34" s="157"/>
      <c r="IPD34" s="157"/>
      <c r="IPE34" s="156"/>
      <c r="IPF34" s="157"/>
      <c r="IPG34" s="157"/>
      <c r="IPH34" s="156"/>
      <c r="IPI34" s="157"/>
      <c r="IPJ34" s="157"/>
      <c r="IPK34" s="156"/>
      <c r="IPL34" s="157"/>
      <c r="IPM34" s="157"/>
      <c r="IPN34" s="156"/>
      <c r="IPO34" s="157"/>
      <c r="IPP34" s="157"/>
      <c r="IPQ34" s="156"/>
      <c r="IPR34" s="157"/>
      <c r="IPS34" s="157"/>
      <c r="IPT34" s="156"/>
      <c r="IPU34" s="157"/>
      <c r="IPV34" s="157"/>
      <c r="IPW34" s="156"/>
      <c r="IPX34" s="157"/>
      <c r="IPY34" s="157"/>
      <c r="IPZ34" s="156"/>
      <c r="IQA34" s="157"/>
      <c r="IQB34" s="157"/>
      <c r="IQC34" s="156"/>
      <c r="IQD34" s="157"/>
      <c r="IQE34" s="157"/>
      <c r="IQF34" s="156"/>
      <c r="IQG34" s="157"/>
      <c r="IQH34" s="157"/>
      <c r="IQI34" s="156"/>
      <c r="IQJ34" s="157"/>
      <c r="IQK34" s="157"/>
      <c r="IQL34" s="156"/>
      <c r="IQM34" s="157"/>
      <c r="IQN34" s="157"/>
      <c r="IQO34" s="156"/>
      <c r="IQP34" s="157"/>
      <c r="IQQ34" s="157"/>
      <c r="IQR34" s="156"/>
      <c r="IQS34" s="157"/>
      <c r="IQT34" s="157"/>
      <c r="IQU34" s="156"/>
      <c r="IQV34" s="157"/>
      <c r="IQW34" s="157"/>
      <c r="IQX34" s="156"/>
      <c r="IQY34" s="157"/>
      <c r="IQZ34" s="157"/>
      <c r="IRA34" s="156"/>
      <c r="IRB34" s="157"/>
      <c r="IRC34" s="157"/>
      <c r="IRD34" s="156"/>
      <c r="IRE34" s="157"/>
      <c r="IRF34" s="157"/>
      <c r="IRG34" s="156"/>
      <c r="IRH34" s="157"/>
      <c r="IRI34" s="157"/>
      <c r="IRJ34" s="156"/>
      <c r="IRK34" s="157"/>
      <c r="IRL34" s="157"/>
      <c r="IRM34" s="156"/>
      <c r="IRN34" s="157"/>
      <c r="IRO34" s="157"/>
      <c r="IRP34" s="156"/>
      <c r="IRQ34" s="157"/>
      <c r="IRR34" s="157"/>
      <c r="IRS34" s="156"/>
      <c r="IRT34" s="157"/>
      <c r="IRU34" s="157"/>
      <c r="IRV34" s="156"/>
      <c r="IRW34" s="157"/>
      <c r="IRX34" s="157"/>
      <c r="IRY34" s="156"/>
      <c r="IRZ34" s="157"/>
      <c r="ISA34" s="157"/>
      <c r="ISB34" s="156"/>
      <c r="ISC34" s="157"/>
      <c r="ISD34" s="157"/>
      <c r="ISE34" s="156"/>
      <c r="ISF34" s="157"/>
      <c r="ISG34" s="157"/>
      <c r="ISH34" s="156"/>
      <c r="ISI34" s="157"/>
      <c r="ISJ34" s="157"/>
      <c r="ISK34" s="156"/>
      <c r="ISL34" s="157"/>
      <c r="ISM34" s="157"/>
      <c r="ISN34" s="156"/>
      <c r="ISO34" s="157"/>
      <c r="ISP34" s="157"/>
      <c r="ISQ34" s="156"/>
      <c r="ISR34" s="157"/>
      <c r="ISS34" s="157"/>
      <c r="IST34" s="156"/>
      <c r="ISU34" s="157"/>
      <c r="ISV34" s="157"/>
      <c r="ISW34" s="156"/>
      <c r="ISX34" s="157"/>
      <c r="ISY34" s="157"/>
      <c r="ISZ34" s="156"/>
      <c r="ITA34" s="157"/>
      <c r="ITB34" s="157"/>
      <c r="ITC34" s="156"/>
      <c r="ITD34" s="157"/>
      <c r="ITE34" s="157"/>
      <c r="ITF34" s="156"/>
      <c r="ITG34" s="157"/>
      <c r="ITH34" s="157"/>
      <c r="ITI34" s="156"/>
      <c r="ITJ34" s="157"/>
      <c r="ITK34" s="157"/>
      <c r="ITL34" s="156"/>
      <c r="ITM34" s="157"/>
      <c r="ITN34" s="157"/>
      <c r="ITO34" s="156"/>
      <c r="ITP34" s="157"/>
      <c r="ITQ34" s="157"/>
      <c r="ITR34" s="156"/>
      <c r="ITS34" s="157"/>
      <c r="ITT34" s="157"/>
      <c r="ITU34" s="156"/>
      <c r="ITV34" s="157"/>
      <c r="ITW34" s="157"/>
      <c r="ITX34" s="156"/>
      <c r="ITY34" s="157"/>
      <c r="ITZ34" s="157"/>
      <c r="IUA34" s="156"/>
      <c r="IUB34" s="157"/>
      <c r="IUC34" s="157"/>
      <c r="IUD34" s="156"/>
      <c r="IUE34" s="157"/>
      <c r="IUF34" s="157"/>
      <c r="IUG34" s="156"/>
      <c r="IUH34" s="157"/>
      <c r="IUI34" s="157"/>
      <c r="IUJ34" s="156"/>
      <c r="IUK34" s="157"/>
      <c r="IUL34" s="157"/>
      <c r="IUM34" s="156"/>
      <c r="IUN34" s="157"/>
      <c r="IUO34" s="157"/>
      <c r="IUP34" s="156"/>
      <c r="IUQ34" s="157"/>
      <c r="IUR34" s="157"/>
      <c r="IUS34" s="156"/>
      <c r="IUT34" s="157"/>
      <c r="IUU34" s="157"/>
      <c r="IUV34" s="156"/>
      <c r="IUW34" s="157"/>
      <c r="IUX34" s="157"/>
      <c r="IUY34" s="156"/>
      <c r="IUZ34" s="157"/>
      <c r="IVA34" s="157"/>
      <c r="IVB34" s="156"/>
      <c r="IVC34" s="157"/>
      <c r="IVD34" s="157"/>
      <c r="IVE34" s="156"/>
      <c r="IVF34" s="157"/>
      <c r="IVG34" s="157"/>
      <c r="IVH34" s="156"/>
      <c r="IVI34" s="157"/>
      <c r="IVJ34" s="157"/>
      <c r="IVK34" s="156"/>
      <c r="IVL34" s="157"/>
      <c r="IVM34" s="157"/>
      <c r="IVN34" s="156"/>
      <c r="IVO34" s="157"/>
      <c r="IVP34" s="157"/>
      <c r="IVQ34" s="156"/>
      <c r="IVR34" s="157"/>
      <c r="IVS34" s="157"/>
      <c r="IVT34" s="156"/>
      <c r="IVU34" s="157"/>
      <c r="IVV34" s="157"/>
      <c r="IVW34" s="156"/>
      <c r="IVX34" s="157"/>
      <c r="IVY34" s="157"/>
      <c r="IVZ34" s="156"/>
      <c r="IWA34" s="157"/>
      <c r="IWB34" s="157"/>
      <c r="IWC34" s="156"/>
      <c r="IWD34" s="157"/>
      <c r="IWE34" s="157"/>
      <c r="IWF34" s="156"/>
      <c r="IWG34" s="157"/>
      <c r="IWH34" s="157"/>
      <c r="IWI34" s="156"/>
      <c r="IWJ34" s="157"/>
      <c r="IWK34" s="157"/>
      <c r="IWL34" s="156"/>
      <c r="IWM34" s="157"/>
      <c r="IWN34" s="157"/>
      <c r="IWO34" s="156"/>
      <c r="IWP34" s="157"/>
      <c r="IWQ34" s="157"/>
      <c r="IWR34" s="156"/>
      <c r="IWS34" s="157"/>
      <c r="IWT34" s="157"/>
      <c r="IWU34" s="156"/>
      <c r="IWV34" s="157"/>
      <c r="IWW34" s="157"/>
      <c r="IWX34" s="156"/>
      <c r="IWY34" s="157"/>
      <c r="IWZ34" s="157"/>
      <c r="IXA34" s="156"/>
      <c r="IXB34" s="157"/>
      <c r="IXC34" s="157"/>
      <c r="IXD34" s="156"/>
      <c r="IXE34" s="157"/>
      <c r="IXF34" s="157"/>
      <c r="IXG34" s="156"/>
      <c r="IXH34" s="157"/>
      <c r="IXI34" s="157"/>
      <c r="IXJ34" s="156"/>
      <c r="IXK34" s="157"/>
      <c r="IXL34" s="157"/>
      <c r="IXM34" s="156"/>
      <c r="IXN34" s="157"/>
      <c r="IXO34" s="157"/>
      <c r="IXP34" s="156"/>
      <c r="IXQ34" s="157"/>
      <c r="IXR34" s="157"/>
      <c r="IXS34" s="156"/>
      <c r="IXT34" s="157"/>
      <c r="IXU34" s="157"/>
      <c r="IXV34" s="156"/>
      <c r="IXW34" s="157"/>
      <c r="IXX34" s="157"/>
      <c r="IXY34" s="156"/>
      <c r="IXZ34" s="157"/>
      <c r="IYA34" s="157"/>
      <c r="IYB34" s="156"/>
      <c r="IYC34" s="157"/>
      <c r="IYD34" s="157"/>
      <c r="IYE34" s="156"/>
      <c r="IYF34" s="157"/>
      <c r="IYG34" s="157"/>
      <c r="IYH34" s="156"/>
      <c r="IYI34" s="157"/>
      <c r="IYJ34" s="157"/>
      <c r="IYK34" s="156"/>
      <c r="IYL34" s="157"/>
      <c r="IYM34" s="157"/>
      <c r="IYN34" s="156"/>
      <c r="IYO34" s="157"/>
      <c r="IYP34" s="157"/>
      <c r="IYQ34" s="156"/>
      <c r="IYR34" s="157"/>
      <c r="IYS34" s="157"/>
      <c r="IYT34" s="156"/>
      <c r="IYU34" s="157"/>
      <c r="IYV34" s="157"/>
      <c r="IYW34" s="156"/>
      <c r="IYX34" s="157"/>
      <c r="IYY34" s="157"/>
      <c r="IYZ34" s="156"/>
      <c r="IZA34" s="157"/>
      <c r="IZB34" s="157"/>
      <c r="IZC34" s="156"/>
      <c r="IZD34" s="157"/>
      <c r="IZE34" s="157"/>
      <c r="IZF34" s="156"/>
      <c r="IZG34" s="157"/>
      <c r="IZH34" s="157"/>
      <c r="IZI34" s="156"/>
      <c r="IZJ34" s="157"/>
      <c r="IZK34" s="157"/>
      <c r="IZL34" s="156"/>
      <c r="IZM34" s="157"/>
      <c r="IZN34" s="157"/>
      <c r="IZO34" s="156"/>
      <c r="IZP34" s="157"/>
      <c r="IZQ34" s="157"/>
      <c r="IZR34" s="156"/>
      <c r="IZS34" s="157"/>
      <c r="IZT34" s="157"/>
      <c r="IZU34" s="156"/>
      <c r="IZV34" s="157"/>
      <c r="IZW34" s="157"/>
      <c r="IZX34" s="156"/>
      <c r="IZY34" s="157"/>
      <c r="IZZ34" s="157"/>
      <c r="JAA34" s="156"/>
      <c r="JAB34" s="157"/>
      <c r="JAC34" s="157"/>
      <c r="JAD34" s="156"/>
      <c r="JAE34" s="157"/>
      <c r="JAF34" s="157"/>
      <c r="JAG34" s="156"/>
      <c r="JAH34" s="157"/>
      <c r="JAI34" s="157"/>
      <c r="JAJ34" s="156"/>
      <c r="JAK34" s="157"/>
      <c r="JAL34" s="157"/>
      <c r="JAM34" s="156"/>
      <c r="JAN34" s="157"/>
      <c r="JAO34" s="157"/>
      <c r="JAP34" s="156"/>
      <c r="JAQ34" s="157"/>
      <c r="JAR34" s="157"/>
      <c r="JAS34" s="156"/>
      <c r="JAT34" s="157"/>
      <c r="JAU34" s="157"/>
      <c r="JAV34" s="156"/>
      <c r="JAW34" s="157"/>
      <c r="JAX34" s="157"/>
      <c r="JAY34" s="156"/>
      <c r="JAZ34" s="157"/>
      <c r="JBA34" s="157"/>
      <c r="JBB34" s="156"/>
      <c r="JBC34" s="157"/>
      <c r="JBD34" s="157"/>
      <c r="JBE34" s="156"/>
      <c r="JBF34" s="157"/>
      <c r="JBG34" s="157"/>
      <c r="JBH34" s="156"/>
      <c r="JBI34" s="157"/>
      <c r="JBJ34" s="157"/>
      <c r="JBK34" s="156"/>
      <c r="JBL34" s="157"/>
      <c r="JBM34" s="157"/>
      <c r="JBN34" s="156"/>
      <c r="JBO34" s="157"/>
      <c r="JBP34" s="157"/>
      <c r="JBQ34" s="156"/>
      <c r="JBR34" s="157"/>
      <c r="JBS34" s="157"/>
      <c r="JBT34" s="156"/>
      <c r="JBU34" s="157"/>
      <c r="JBV34" s="157"/>
      <c r="JBW34" s="156"/>
      <c r="JBX34" s="157"/>
      <c r="JBY34" s="157"/>
      <c r="JBZ34" s="156"/>
      <c r="JCA34" s="157"/>
      <c r="JCB34" s="157"/>
      <c r="JCC34" s="156"/>
      <c r="JCD34" s="157"/>
      <c r="JCE34" s="157"/>
      <c r="JCF34" s="156"/>
      <c r="JCG34" s="157"/>
      <c r="JCH34" s="157"/>
      <c r="JCI34" s="156"/>
      <c r="JCJ34" s="157"/>
      <c r="JCK34" s="157"/>
      <c r="JCL34" s="156"/>
      <c r="JCM34" s="157"/>
      <c r="JCN34" s="157"/>
      <c r="JCO34" s="156"/>
      <c r="JCP34" s="157"/>
      <c r="JCQ34" s="157"/>
      <c r="JCR34" s="156"/>
      <c r="JCS34" s="157"/>
      <c r="JCT34" s="157"/>
      <c r="JCU34" s="156"/>
      <c r="JCV34" s="157"/>
      <c r="JCW34" s="157"/>
      <c r="JCX34" s="156"/>
      <c r="JCY34" s="157"/>
      <c r="JCZ34" s="157"/>
      <c r="JDA34" s="156"/>
      <c r="JDB34" s="157"/>
      <c r="JDC34" s="157"/>
      <c r="JDD34" s="156"/>
      <c r="JDE34" s="157"/>
      <c r="JDF34" s="157"/>
      <c r="JDG34" s="156"/>
      <c r="JDH34" s="157"/>
      <c r="JDI34" s="157"/>
      <c r="JDJ34" s="156"/>
      <c r="JDK34" s="157"/>
      <c r="JDL34" s="157"/>
      <c r="JDM34" s="156"/>
      <c r="JDN34" s="157"/>
      <c r="JDO34" s="157"/>
      <c r="JDP34" s="156"/>
      <c r="JDQ34" s="157"/>
      <c r="JDR34" s="157"/>
      <c r="JDS34" s="156"/>
      <c r="JDT34" s="157"/>
      <c r="JDU34" s="157"/>
      <c r="JDV34" s="156"/>
      <c r="JDW34" s="157"/>
      <c r="JDX34" s="157"/>
      <c r="JDY34" s="156"/>
      <c r="JDZ34" s="157"/>
      <c r="JEA34" s="157"/>
      <c r="JEB34" s="156"/>
      <c r="JEC34" s="157"/>
      <c r="JED34" s="157"/>
      <c r="JEE34" s="156"/>
      <c r="JEF34" s="157"/>
      <c r="JEG34" s="157"/>
      <c r="JEH34" s="156"/>
      <c r="JEI34" s="157"/>
      <c r="JEJ34" s="157"/>
      <c r="JEK34" s="156"/>
      <c r="JEL34" s="157"/>
      <c r="JEM34" s="157"/>
      <c r="JEN34" s="156"/>
      <c r="JEO34" s="157"/>
      <c r="JEP34" s="157"/>
      <c r="JEQ34" s="156"/>
      <c r="JER34" s="157"/>
      <c r="JES34" s="157"/>
      <c r="JET34" s="156"/>
      <c r="JEU34" s="157"/>
      <c r="JEV34" s="157"/>
      <c r="JEW34" s="156"/>
      <c r="JEX34" s="157"/>
      <c r="JEY34" s="157"/>
      <c r="JEZ34" s="156"/>
      <c r="JFA34" s="157"/>
      <c r="JFB34" s="157"/>
      <c r="JFC34" s="156"/>
      <c r="JFD34" s="157"/>
      <c r="JFE34" s="157"/>
      <c r="JFF34" s="156"/>
      <c r="JFG34" s="157"/>
      <c r="JFH34" s="157"/>
      <c r="JFI34" s="156"/>
      <c r="JFJ34" s="157"/>
      <c r="JFK34" s="157"/>
      <c r="JFL34" s="156"/>
      <c r="JFM34" s="157"/>
      <c r="JFN34" s="157"/>
      <c r="JFO34" s="156"/>
      <c r="JFP34" s="157"/>
      <c r="JFQ34" s="157"/>
      <c r="JFR34" s="156"/>
      <c r="JFS34" s="157"/>
      <c r="JFT34" s="157"/>
      <c r="JFU34" s="156"/>
      <c r="JFV34" s="157"/>
      <c r="JFW34" s="157"/>
      <c r="JFX34" s="156"/>
      <c r="JFY34" s="157"/>
      <c r="JFZ34" s="157"/>
      <c r="JGA34" s="156"/>
      <c r="JGB34" s="157"/>
      <c r="JGC34" s="157"/>
      <c r="JGD34" s="156"/>
      <c r="JGE34" s="157"/>
      <c r="JGF34" s="157"/>
      <c r="JGG34" s="156"/>
      <c r="JGH34" s="157"/>
      <c r="JGI34" s="157"/>
      <c r="JGJ34" s="156"/>
      <c r="JGK34" s="157"/>
      <c r="JGL34" s="157"/>
      <c r="JGM34" s="156"/>
      <c r="JGN34" s="157"/>
      <c r="JGO34" s="157"/>
      <c r="JGP34" s="156"/>
      <c r="JGQ34" s="157"/>
      <c r="JGR34" s="157"/>
      <c r="JGS34" s="156"/>
      <c r="JGT34" s="157"/>
      <c r="JGU34" s="157"/>
      <c r="JGV34" s="156"/>
      <c r="JGW34" s="157"/>
      <c r="JGX34" s="157"/>
      <c r="JGY34" s="156"/>
      <c r="JGZ34" s="157"/>
      <c r="JHA34" s="157"/>
      <c r="JHB34" s="156"/>
      <c r="JHC34" s="157"/>
      <c r="JHD34" s="157"/>
      <c r="JHE34" s="156"/>
      <c r="JHF34" s="157"/>
      <c r="JHG34" s="157"/>
      <c r="JHH34" s="156"/>
      <c r="JHI34" s="157"/>
      <c r="JHJ34" s="157"/>
      <c r="JHK34" s="156"/>
      <c r="JHL34" s="157"/>
      <c r="JHM34" s="157"/>
      <c r="JHN34" s="156"/>
      <c r="JHO34" s="157"/>
      <c r="JHP34" s="157"/>
      <c r="JHQ34" s="156"/>
      <c r="JHR34" s="157"/>
      <c r="JHS34" s="157"/>
      <c r="JHT34" s="156"/>
      <c r="JHU34" s="157"/>
      <c r="JHV34" s="157"/>
      <c r="JHW34" s="156"/>
      <c r="JHX34" s="157"/>
      <c r="JHY34" s="157"/>
      <c r="JHZ34" s="156"/>
      <c r="JIA34" s="157"/>
      <c r="JIB34" s="157"/>
      <c r="JIC34" s="156"/>
      <c r="JID34" s="157"/>
      <c r="JIE34" s="157"/>
      <c r="JIF34" s="156"/>
      <c r="JIG34" s="157"/>
      <c r="JIH34" s="157"/>
      <c r="JII34" s="156"/>
      <c r="JIJ34" s="157"/>
      <c r="JIK34" s="157"/>
      <c r="JIL34" s="156"/>
      <c r="JIM34" s="157"/>
      <c r="JIN34" s="157"/>
      <c r="JIO34" s="156"/>
      <c r="JIP34" s="157"/>
      <c r="JIQ34" s="157"/>
      <c r="JIR34" s="156"/>
      <c r="JIS34" s="157"/>
      <c r="JIT34" s="157"/>
      <c r="JIU34" s="156"/>
      <c r="JIV34" s="157"/>
      <c r="JIW34" s="157"/>
      <c r="JIX34" s="156"/>
      <c r="JIY34" s="157"/>
      <c r="JIZ34" s="157"/>
      <c r="JJA34" s="156"/>
      <c r="JJB34" s="157"/>
      <c r="JJC34" s="157"/>
      <c r="JJD34" s="156"/>
      <c r="JJE34" s="157"/>
      <c r="JJF34" s="157"/>
      <c r="JJG34" s="156"/>
      <c r="JJH34" s="157"/>
      <c r="JJI34" s="157"/>
      <c r="JJJ34" s="156"/>
      <c r="JJK34" s="157"/>
      <c r="JJL34" s="157"/>
      <c r="JJM34" s="156"/>
      <c r="JJN34" s="157"/>
      <c r="JJO34" s="157"/>
      <c r="JJP34" s="156"/>
      <c r="JJQ34" s="157"/>
      <c r="JJR34" s="157"/>
      <c r="JJS34" s="156"/>
      <c r="JJT34" s="157"/>
      <c r="JJU34" s="157"/>
      <c r="JJV34" s="156"/>
      <c r="JJW34" s="157"/>
      <c r="JJX34" s="157"/>
      <c r="JJY34" s="156"/>
      <c r="JJZ34" s="157"/>
      <c r="JKA34" s="157"/>
      <c r="JKB34" s="156"/>
      <c r="JKC34" s="157"/>
      <c r="JKD34" s="157"/>
      <c r="JKE34" s="156"/>
      <c r="JKF34" s="157"/>
      <c r="JKG34" s="157"/>
      <c r="JKH34" s="156"/>
      <c r="JKI34" s="157"/>
      <c r="JKJ34" s="157"/>
      <c r="JKK34" s="156"/>
      <c r="JKL34" s="157"/>
      <c r="JKM34" s="157"/>
      <c r="JKN34" s="156"/>
      <c r="JKO34" s="157"/>
      <c r="JKP34" s="157"/>
      <c r="JKQ34" s="156"/>
      <c r="JKR34" s="157"/>
      <c r="JKS34" s="157"/>
      <c r="JKT34" s="156"/>
      <c r="JKU34" s="157"/>
      <c r="JKV34" s="157"/>
      <c r="JKW34" s="156"/>
      <c r="JKX34" s="157"/>
      <c r="JKY34" s="157"/>
      <c r="JKZ34" s="156"/>
      <c r="JLA34" s="157"/>
      <c r="JLB34" s="157"/>
      <c r="JLC34" s="156"/>
      <c r="JLD34" s="157"/>
      <c r="JLE34" s="157"/>
      <c r="JLF34" s="156"/>
      <c r="JLG34" s="157"/>
      <c r="JLH34" s="157"/>
      <c r="JLI34" s="156"/>
      <c r="JLJ34" s="157"/>
      <c r="JLK34" s="157"/>
      <c r="JLL34" s="156"/>
      <c r="JLM34" s="157"/>
      <c r="JLN34" s="157"/>
      <c r="JLO34" s="156"/>
      <c r="JLP34" s="157"/>
      <c r="JLQ34" s="157"/>
      <c r="JLR34" s="156"/>
      <c r="JLS34" s="157"/>
      <c r="JLT34" s="157"/>
      <c r="JLU34" s="156"/>
      <c r="JLV34" s="157"/>
      <c r="JLW34" s="157"/>
      <c r="JLX34" s="156"/>
      <c r="JLY34" s="157"/>
      <c r="JLZ34" s="157"/>
      <c r="JMA34" s="156"/>
      <c r="JMB34" s="157"/>
      <c r="JMC34" s="157"/>
      <c r="JMD34" s="156"/>
      <c r="JME34" s="157"/>
      <c r="JMF34" s="157"/>
      <c r="JMG34" s="156"/>
      <c r="JMH34" s="157"/>
      <c r="JMI34" s="157"/>
      <c r="JMJ34" s="156"/>
      <c r="JMK34" s="157"/>
      <c r="JML34" s="157"/>
      <c r="JMM34" s="156"/>
      <c r="JMN34" s="157"/>
      <c r="JMO34" s="157"/>
      <c r="JMP34" s="156"/>
      <c r="JMQ34" s="157"/>
      <c r="JMR34" s="157"/>
      <c r="JMS34" s="156"/>
      <c r="JMT34" s="157"/>
      <c r="JMU34" s="157"/>
      <c r="JMV34" s="156"/>
      <c r="JMW34" s="157"/>
      <c r="JMX34" s="157"/>
      <c r="JMY34" s="156"/>
      <c r="JMZ34" s="157"/>
      <c r="JNA34" s="157"/>
      <c r="JNB34" s="156"/>
      <c r="JNC34" s="157"/>
      <c r="JND34" s="157"/>
      <c r="JNE34" s="156"/>
      <c r="JNF34" s="157"/>
      <c r="JNG34" s="157"/>
      <c r="JNH34" s="156"/>
      <c r="JNI34" s="157"/>
      <c r="JNJ34" s="157"/>
      <c r="JNK34" s="156"/>
      <c r="JNL34" s="157"/>
      <c r="JNM34" s="157"/>
      <c r="JNN34" s="156"/>
      <c r="JNO34" s="157"/>
      <c r="JNP34" s="157"/>
      <c r="JNQ34" s="156"/>
      <c r="JNR34" s="157"/>
      <c r="JNS34" s="157"/>
      <c r="JNT34" s="156"/>
      <c r="JNU34" s="157"/>
      <c r="JNV34" s="157"/>
      <c r="JNW34" s="156"/>
      <c r="JNX34" s="157"/>
      <c r="JNY34" s="157"/>
      <c r="JNZ34" s="156"/>
      <c r="JOA34" s="157"/>
      <c r="JOB34" s="157"/>
      <c r="JOC34" s="156"/>
      <c r="JOD34" s="157"/>
      <c r="JOE34" s="157"/>
      <c r="JOF34" s="156"/>
      <c r="JOG34" s="157"/>
      <c r="JOH34" s="157"/>
      <c r="JOI34" s="156"/>
      <c r="JOJ34" s="157"/>
      <c r="JOK34" s="157"/>
      <c r="JOL34" s="156"/>
      <c r="JOM34" s="157"/>
      <c r="JON34" s="157"/>
      <c r="JOO34" s="156"/>
      <c r="JOP34" s="157"/>
      <c r="JOQ34" s="157"/>
      <c r="JOR34" s="156"/>
      <c r="JOS34" s="157"/>
      <c r="JOT34" s="157"/>
      <c r="JOU34" s="156"/>
      <c r="JOV34" s="157"/>
      <c r="JOW34" s="157"/>
      <c r="JOX34" s="156"/>
      <c r="JOY34" s="157"/>
      <c r="JOZ34" s="157"/>
      <c r="JPA34" s="156"/>
      <c r="JPB34" s="157"/>
      <c r="JPC34" s="157"/>
      <c r="JPD34" s="156"/>
      <c r="JPE34" s="157"/>
      <c r="JPF34" s="157"/>
      <c r="JPG34" s="156"/>
      <c r="JPH34" s="157"/>
      <c r="JPI34" s="157"/>
      <c r="JPJ34" s="156"/>
      <c r="JPK34" s="157"/>
      <c r="JPL34" s="157"/>
      <c r="JPM34" s="156"/>
      <c r="JPN34" s="157"/>
      <c r="JPO34" s="157"/>
      <c r="JPP34" s="156"/>
      <c r="JPQ34" s="157"/>
      <c r="JPR34" s="157"/>
      <c r="JPS34" s="156"/>
      <c r="JPT34" s="157"/>
      <c r="JPU34" s="157"/>
      <c r="JPV34" s="156"/>
      <c r="JPW34" s="157"/>
      <c r="JPX34" s="157"/>
      <c r="JPY34" s="156"/>
      <c r="JPZ34" s="157"/>
      <c r="JQA34" s="157"/>
      <c r="JQB34" s="156"/>
      <c r="JQC34" s="157"/>
      <c r="JQD34" s="157"/>
      <c r="JQE34" s="156"/>
      <c r="JQF34" s="157"/>
      <c r="JQG34" s="157"/>
      <c r="JQH34" s="156"/>
      <c r="JQI34" s="157"/>
      <c r="JQJ34" s="157"/>
      <c r="JQK34" s="156"/>
      <c r="JQL34" s="157"/>
      <c r="JQM34" s="157"/>
      <c r="JQN34" s="156"/>
      <c r="JQO34" s="157"/>
      <c r="JQP34" s="157"/>
      <c r="JQQ34" s="156"/>
      <c r="JQR34" s="157"/>
      <c r="JQS34" s="157"/>
      <c r="JQT34" s="156"/>
      <c r="JQU34" s="157"/>
      <c r="JQV34" s="157"/>
      <c r="JQW34" s="156"/>
      <c r="JQX34" s="157"/>
      <c r="JQY34" s="157"/>
      <c r="JQZ34" s="156"/>
      <c r="JRA34" s="157"/>
      <c r="JRB34" s="157"/>
      <c r="JRC34" s="156"/>
      <c r="JRD34" s="157"/>
      <c r="JRE34" s="157"/>
      <c r="JRF34" s="156"/>
      <c r="JRG34" s="157"/>
      <c r="JRH34" s="157"/>
      <c r="JRI34" s="156"/>
      <c r="JRJ34" s="157"/>
      <c r="JRK34" s="157"/>
      <c r="JRL34" s="156"/>
      <c r="JRM34" s="157"/>
      <c r="JRN34" s="157"/>
      <c r="JRO34" s="156"/>
      <c r="JRP34" s="157"/>
      <c r="JRQ34" s="157"/>
      <c r="JRR34" s="156"/>
      <c r="JRS34" s="157"/>
      <c r="JRT34" s="157"/>
      <c r="JRU34" s="156"/>
      <c r="JRV34" s="157"/>
      <c r="JRW34" s="157"/>
      <c r="JRX34" s="156"/>
      <c r="JRY34" s="157"/>
      <c r="JRZ34" s="157"/>
      <c r="JSA34" s="156"/>
      <c r="JSB34" s="157"/>
      <c r="JSC34" s="157"/>
      <c r="JSD34" s="156"/>
      <c r="JSE34" s="157"/>
      <c r="JSF34" s="157"/>
      <c r="JSG34" s="156"/>
      <c r="JSH34" s="157"/>
      <c r="JSI34" s="157"/>
      <c r="JSJ34" s="156"/>
      <c r="JSK34" s="157"/>
      <c r="JSL34" s="157"/>
      <c r="JSM34" s="156"/>
      <c r="JSN34" s="157"/>
      <c r="JSO34" s="157"/>
      <c r="JSP34" s="156"/>
      <c r="JSQ34" s="157"/>
      <c r="JSR34" s="157"/>
      <c r="JSS34" s="156"/>
      <c r="JST34" s="157"/>
      <c r="JSU34" s="157"/>
      <c r="JSV34" s="156"/>
      <c r="JSW34" s="157"/>
      <c r="JSX34" s="157"/>
      <c r="JSY34" s="156"/>
      <c r="JSZ34" s="157"/>
      <c r="JTA34" s="157"/>
      <c r="JTB34" s="156"/>
      <c r="JTC34" s="157"/>
      <c r="JTD34" s="157"/>
      <c r="JTE34" s="156"/>
      <c r="JTF34" s="157"/>
      <c r="JTG34" s="157"/>
      <c r="JTH34" s="156"/>
      <c r="JTI34" s="157"/>
      <c r="JTJ34" s="157"/>
      <c r="JTK34" s="156"/>
      <c r="JTL34" s="157"/>
      <c r="JTM34" s="157"/>
      <c r="JTN34" s="156"/>
      <c r="JTO34" s="157"/>
      <c r="JTP34" s="157"/>
      <c r="JTQ34" s="156"/>
      <c r="JTR34" s="157"/>
      <c r="JTS34" s="157"/>
      <c r="JTT34" s="156"/>
      <c r="JTU34" s="157"/>
      <c r="JTV34" s="157"/>
      <c r="JTW34" s="156"/>
      <c r="JTX34" s="157"/>
      <c r="JTY34" s="157"/>
      <c r="JTZ34" s="156"/>
      <c r="JUA34" s="157"/>
      <c r="JUB34" s="157"/>
      <c r="JUC34" s="156"/>
      <c r="JUD34" s="157"/>
      <c r="JUE34" s="157"/>
      <c r="JUF34" s="156"/>
      <c r="JUG34" s="157"/>
      <c r="JUH34" s="157"/>
      <c r="JUI34" s="156"/>
      <c r="JUJ34" s="157"/>
      <c r="JUK34" s="157"/>
      <c r="JUL34" s="156"/>
      <c r="JUM34" s="157"/>
      <c r="JUN34" s="157"/>
      <c r="JUO34" s="156"/>
      <c r="JUP34" s="157"/>
      <c r="JUQ34" s="157"/>
      <c r="JUR34" s="156"/>
      <c r="JUS34" s="157"/>
      <c r="JUT34" s="157"/>
      <c r="JUU34" s="156"/>
      <c r="JUV34" s="157"/>
      <c r="JUW34" s="157"/>
      <c r="JUX34" s="156"/>
      <c r="JUY34" s="157"/>
      <c r="JUZ34" s="157"/>
      <c r="JVA34" s="156"/>
      <c r="JVB34" s="157"/>
      <c r="JVC34" s="157"/>
      <c r="JVD34" s="156"/>
      <c r="JVE34" s="157"/>
      <c r="JVF34" s="157"/>
      <c r="JVG34" s="156"/>
      <c r="JVH34" s="157"/>
      <c r="JVI34" s="157"/>
      <c r="JVJ34" s="156"/>
      <c r="JVK34" s="157"/>
      <c r="JVL34" s="157"/>
      <c r="JVM34" s="156"/>
      <c r="JVN34" s="157"/>
      <c r="JVO34" s="157"/>
      <c r="JVP34" s="156"/>
      <c r="JVQ34" s="157"/>
      <c r="JVR34" s="157"/>
      <c r="JVS34" s="156"/>
      <c r="JVT34" s="157"/>
      <c r="JVU34" s="157"/>
      <c r="JVV34" s="156"/>
      <c r="JVW34" s="157"/>
      <c r="JVX34" s="157"/>
      <c r="JVY34" s="156"/>
      <c r="JVZ34" s="157"/>
      <c r="JWA34" s="157"/>
      <c r="JWB34" s="156"/>
      <c r="JWC34" s="157"/>
      <c r="JWD34" s="157"/>
      <c r="JWE34" s="156"/>
      <c r="JWF34" s="157"/>
      <c r="JWG34" s="157"/>
      <c r="JWH34" s="156"/>
      <c r="JWI34" s="157"/>
      <c r="JWJ34" s="157"/>
      <c r="JWK34" s="156"/>
      <c r="JWL34" s="157"/>
      <c r="JWM34" s="157"/>
      <c r="JWN34" s="156"/>
      <c r="JWO34" s="157"/>
      <c r="JWP34" s="157"/>
      <c r="JWQ34" s="156"/>
      <c r="JWR34" s="157"/>
      <c r="JWS34" s="157"/>
      <c r="JWT34" s="156"/>
      <c r="JWU34" s="157"/>
      <c r="JWV34" s="157"/>
      <c r="JWW34" s="156"/>
      <c r="JWX34" s="157"/>
      <c r="JWY34" s="157"/>
      <c r="JWZ34" s="156"/>
      <c r="JXA34" s="157"/>
      <c r="JXB34" s="157"/>
      <c r="JXC34" s="156"/>
      <c r="JXD34" s="157"/>
      <c r="JXE34" s="157"/>
      <c r="JXF34" s="156"/>
      <c r="JXG34" s="157"/>
      <c r="JXH34" s="157"/>
      <c r="JXI34" s="156"/>
      <c r="JXJ34" s="157"/>
      <c r="JXK34" s="157"/>
      <c r="JXL34" s="156"/>
      <c r="JXM34" s="157"/>
      <c r="JXN34" s="157"/>
      <c r="JXO34" s="156"/>
      <c r="JXP34" s="157"/>
      <c r="JXQ34" s="157"/>
      <c r="JXR34" s="156"/>
      <c r="JXS34" s="157"/>
      <c r="JXT34" s="157"/>
      <c r="JXU34" s="156"/>
      <c r="JXV34" s="157"/>
      <c r="JXW34" s="157"/>
      <c r="JXX34" s="156"/>
      <c r="JXY34" s="157"/>
      <c r="JXZ34" s="157"/>
      <c r="JYA34" s="156"/>
      <c r="JYB34" s="157"/>
      <c r="JYC34" s="157"/>
      <c r="JYD34" s="156"/>
      <c r="JYE34" s="157"/>
      <c r="JYF34" s="157"/>
      <c r="JYG34" s="156"/>
      <c r="JYH34" s="157"/>
      <c r="JYI34" s="157"/>
      <c r="JYJ34" s="156"/>
      <c r="JYK34" s="157"/>
      <c r="JYL34" s="157"/>
      <c r="JYM34" s="156"/>
      <c r="JYN34" s="157"/>
      <c r="JYO34" s="157"/>
      <c r="JYP34" s="156"/>
      <c r="JYQ34" s="157"/>
      <c r="JYR34" s="157"/>
      <c r="JYS34" s="156"/>
      <c r="JYT34" s="157"/>
      <c r="JYU34" s="157"/>
      <c r="JYV34" s="156"/>
      <c r="JYW34" s="157"/>
      <c r="JYX34" s="157"/>
      <c r="JYY34" s="156"/>
      <c r="JYZ34" s="157"/>
      <c r="JZA34" s="157"/>
      <c r="JZB34" s="156"/>
      <c r="JZC34" s="157"/>
      <c r="JZD34" s="157"/>
      <c r="JZE34" s="156"/>
      <c r="JZF34" s="157"/>
      <c r="JZG34" s="157"/>
      <c r="JZH34" s="156"/>
      <c r="JZI34" s="157"/>
      <c r="JZJ34" s="157"/>
      <c r="JZK34" s="156"/>
      <c r="JZL34" s="157"/>
      <c r="JZM34" s="157"/>
      <c r="JZN34" s="156"/>
      <c r="JZO34" s="157"/>
      <c r="JZP34" s="157"/>
      <c r="JZQ34" s="156"/>
      <c r="JZR34" s="157"/>
      <c r="JZS34" s="157"/>
      <c r="JZT34" s="156"/>
      <c r="JZU34" s="157"/>
      <c r="JZV34" s="157"/>
      <c r="JZW34" s="156"/>
      <c r="JZX34" s="157"/>
      <c r="JZY34" s="157"/>
      <c r="JZZ34" s="156"/>
      <c r="KAA34" s="157"/>
      <c r="KAB34" s="157"/>
      <c r="KAC34" s="156"/>
      <c r="KAD34" s="157"/>
      <c r="KAE34" s="157"/>
      <c r="KAF34" s="156"/>
      <c r="KAG34" s="157"/>
      <c r="KAH34" s="157"/>
      <c r="KAI34" s="156"/>
      <c r="KAJ34" s="157"/>
      <c r="KAK34" s="157"/>
      <c r="KAL34" s="156"/>
      <c r="KAM34" s="157"/>
      <c r="KAN34" s="157"/>
      <c r="KAO34" s="156"/>
      <c r="KAP34" s="157"/>
      <c r="KAQ34" s="157"/>
      <c r="KAR34" s="156"/>
      <c r="KAS34" s="157"/>
      <c r="KAT34" s="157"/>
      <c r="KAU34" s="156"/>
      <c r="KAV34" s="157"/>
      <c r="KAW34" s="157"/>
      <c r="KAX34" s="156"/>
      <c r="KAY34" s="157"/>
      <c r="KAZ34" s="157"/>
      <c r="KBA34" s="156"/>
      <c r="KBB34" s="157"/>
      <c r="KBC34" s="157"/>
      <c r="KBD34" s="156"/>
      <c r="KBE34" s="157"/>
      <c r="KBF34" s="157"/>
      <c r="KBG34" s="156"/>
      <c r="KBH34" s="157"/>
      <c r="KBI34" s="157"/>
      <c r="KBJ34" s="156"/>
      <c r="KBK34" s="157"/>
      <c r="KBL34" s="157"/>
      <c r="KBM34" s="156"/>
      <c r="KBN34" s="157"/>
      <c r="KBO34" s="157"/>
      <c r="KBP34" s="156"/>
      <c r="KBQ34" s="157"/>
      <c r="KBR34" s="157"/>
      <c r="KBS34" s="156"/>
      <c r="KBT34" s="157"/>
      <c r="KBU34" s="157"/>
      <c r="KBV34" s="156"/>
      <c r="KBW34" s="157"/>
      <c r="KBX34" s="157"/>
      <c r="KBY34" s="156"/>
      <c r="KBZ34" s="157"/>
      <c r="KCA34" s="157"/>
      <c r="KCB34" s="156"/>
      <c r="KCC34" s="157"/>
      <c r="KCD34" s="157"/>
      <c r="KCE34" s="156"/>
      <c r="KCF34" s="157"/>
      <c r="KCG34" s="157"/>
      <c r="KCH34" s="156"/>
      <c r="KCI34" s="157"/>
      <c r="KCJ34" s="157"/>
      <c r="KCK34" s="156"/>
      <c r="KCL34" s="157"/>
      <c r="KCM34" s="157"/>
      <c r="KCN34" s="156"/>
      <c r="KCO34" s="157"/>
      <c r="KCP34" s="157"/>
      <c r="KCQ34" s="156"/>
      <c r="KCR34" s="157"/>
      <c r="KCS34" s="157"/>
      <c r="KCT34" s="156"/>
      <c r="KCU34" s="157"/>
      <c r="KCV34" s="157"/>
      <c r="KCW34" s="156"/>
      <c r="KCX34" s="157"/>
      <c r="KCY34" s="157"/>
      <c r="KCZ34" s="156"/>
      <c r="KDA34" s="157"/>
      <c r="KDB34" s="157"/>
      <c r="KDC34" s="156"/>
      <c r="KDD34" s="157"/>
      <c r="KDE34" s="157"/>
      <c r="KDF34" s="156"/>
      <c r="KDG34" s="157"/>
      <c r="KDH34" s="157"/>
      <c r="KDI34" s="156"/>
      <c r="KDJ34" s="157"/>
      <c r="KDK34" s="157"/>
      <c r="KDL34" s="156"/>
      <c r="KDM34" s="157"/>
      <c r="KDN34" s="157"/>
      <c r="KDO34" s="156"/>
      <c r="KDP34" s="157"/>
      <c r="KDQ34" s="157"/>
      <c r="KDR34" s="156"/>
      <c r="KDS34" s="157"/>
      <c r="KDT34" s="157"/>
      <c r="KDU34" s="156"/>
      <c r="KDV34" s="157"/>
      <c r="KDW34" s="157"/>
      <c r="KDX34" s="156"/>
      <c r="KDY34" s="157"/>
      <c r="KDZ34" s="157"/>
      <c r="KEA34" s="156"/>
      <c r="KEB34" s="157"/>
      <c r="KEC34" s="157"/>
      <c r="KED34" s="156"/>
      <c r="KEE34" s="157"/>
      <c r="KEF34" s="157"/>
      <c r="KEG34" s="156"/>
      <c r="KEH34" s="157"/>
      <c r="KEI34" s="157"/>
      <c r="KEJ34" s="156"/>
      <c r="KEK34" s="157"/>
      <c r="KEL34" s="157"/>
      <c r="KEM34" s="156"/>
      <c r="KEN34" s="157"/>
      <c r="KEO34" s="157"/>
      <c r="KEP34" s="156"/>
      <c r="KEQ34" s="157"/>
      <c r="KER34" s="157"/>
      <c r="KES34" s="156"/>
      <c r="KET34" s="157"/>
      <c r="KEU34" s="157"/>
      <c r="KEV34" s="156"/>
      <c r="KEW34" s="157"/>
      <c r="KEX34" s="157"/>
      <c r="KEY34" s="156"/>
      <c r="KEZ34" s="157"/>
      <c r="KFA34" s="157"/>
      <c r="KFB34" s="156"/>
      <c r="KFC34" s="157"/>
      <c r="KFD34" s="157"/>
      <c r="KFE34" s="156"/>
      <c r="KFF34" s="157"/>
      <c r="KFG34" s="157"/>
      <c r="KFH34" s="156"/>
      <c r="KFI34" s="157"/>
      <c r="KFJ34" s="157"/>
      <c r="KFK34" s="156"/>
      <c r="KFL34" s="157"/>
      <c r="KFM34" s="157"/>
      <c r="KFN34" s="156"/>
      <c r="KFO34" s="157"/>
      <c r="KFP34" s="157"/>
      <c r="KFQ34" s="156"/>
      <c r="KFR34" s="157"/>
      <c r="KFS34" s="157"/>
      <c r="KFT34" s="156"/>
      <c r="KFU34" s="157"/>
      <c r="KFV34" s="157"/>
      <c r="KFW34" s="156"/>
      <c r="KFX34" s="157"/>
      <c r="KFY34" s="157"/>
      <c r="KFZ34" s="156"/>
      <c r="KGA34" s="157"/>
      <c r="KGB34" s="157"/>
      <c r="KGC34" s="156"/>
      <c r="KGD34" s="157"/>
      <c r="KGE34" s="157"/>
      <c r="KGF34" s="156"/>
      <c r="KGG34" s="157"/>
      <c r="KGH34" s="157"/>
      <c r="KGI34" s="156"/>
      <c r="KGJ34" s="157"/>
      <c r="KGK34" s="157"/>
      <c r="KGL34" s="156"/>
      <c r="KGM34" s="157"/>
      <c r="KGN34" s="157"/>
      <c r="KGO34" s="156"/>
      <c r="KGP34" s="157"/>
      <c r="KGQ34" s="157"/>
      <c r="KGR34" s="156"/>
      <c r="KGS34" s="157"/>
      <c r="KGT34" s="157"/>
      <c r="KGU34" s="156"/>
      <c r="KGV34" s="157"/>
      <c r="KGW34" s="157"/>
      <c r="KGX34" s="156"/>
      <c r="KGY34" s="157"/>
      <c r="KGZ34" s="157"/>
      <c r="KHA34" s="156"/>
      <c r="KHB34" s="157"/>
      <c r="KHC34" s="157"/>
      <c r="KHD34" s="156"/>
      <c r="KHE34" s="157"/>
      <c r="KHF34" s="157"/>
      <c r="KHG34" s="156"/>
      <c r="KHH34" s="157"/>
      <c r="KHI34" s="157"/>
      <c r="KHJ34" s="156"/>
      <c r="KHK34" s="157"/>
      <c r="KHL34" s="157"/>
      <c r="KHM34" s="156"/>
      <c r="KHN34" s="157"/>
      <c r="KHO34" s="157"/>
      <c r="KHP34" s="156"/>
      <c r="KHQ34" s="157"/>
      <c r="KHR34" s="157"/>
      <c r="KHS34" s="156"/>
      <c r="KHT34" s="157"/>
      <c r="KHU34" s="157"/>
      <c r="KHV34" s="156"/>
      <c r="KHW34" s="157"/>
      <c r="KHX34" s="157"/>
      <c r="KHY34" s="156"/>
      <c r="KHZ34" s="157"/>
      <c r="KIA34" s="157"/>
      <c r="KIB34" s="156"/>
      <c r="KIC34" s="157"/>
      <c r="KID34" s="157"/>
      <c r="KIE34" s="156"/>
      <c r="KIF34" s="157"/>
      <c r="KIG34" s="157"/>
      <c r="KIH34" s="156"/>
      <c r="KII34" s="157"/>
      <c r="KIJ34" s="157"/>
      <c r="KIK34" s="156"/>
      <c r="KIL34" s="157"/>
      <c r="KIM34" s="157"/>
      <c r="KIN34" s="156"/>
      <c r="KIO34" s="157"/>
      <c r="KIP34" s="157"/>
      <c r="KIQ34" s="156"/>
      <c r="KIR34" s="157"/>
      <c r="KIS34" s="157"/>
      <c r="KIT34" s="156"/>
      <c r="KIU34" s="157"/>
      <c r="KIV34" s="157"/>
      <c r="KIW34" s="156"/>
      <c r="KIX34" s="157"/>
      <c r="KIY34" s="157"/>
      <c r="KIZ34" s="156"/>
      <c r="KJA34" s="157"/>
      <c r="KJB34" s="157"/>
      <c r="KJC34" s="156"/>
      <c r="KJD34" s="157"/>
      <c r="KJE34" s="157"/>
      <c r="KJF34" s="156"/>
      <c r="KJG34" s="157"/>
      <c r="KJH34" s="157"/>
      <c r="KJI34" s="156"/>
      <c r="KJJ34" s="157"/>
      <c r="KJK34" s="157"/>
      <c r="KJL34" s="156"/>
      <c r="KJM34" s="157"/>
      <c r="KJN34" s="157"/>
      <c r="KJO34" s="156"/>
      <c r="KJP34" s="157"/>
      <c r="KJQ34" s="157"/>
      <c r="KJR34" s="156"/>
      <c r="KJS34" s="157"/>
      <c r="KJT34" s="157"/>
      <c r="KJU34" s="156"/>
      <c r="KJV34" s="157"/>
      <c r="KJW34" s="157"/>
      <c r="KJX34" s="156"/>
      <c r="KJY34" s="157"/>
      <c r="KJZ34" s="157"/>
      <c r="KKA34" s="156"/>
      <c r="KKB34" s="157"/>
      <c r="KKC34" s="157"/>
      <c r="KKD34" s="156"/>
      <c r="KKE34" s="157"/>
      <c r="KKF34" s="157"/>
      <c r="KKG34" s="156"/>
      <c r="KKH34" s="157"/>
      <c r="KKI34" s="157"/>
      <c r="KKJ34" s="156"/>
      <c r="KKK34" s="157"/>
      <c r="KKL34" s="157"/>
      <c r="KKM34" s="156"/>
      <c r="KKN34" s="157"/>
      <c r="KKO34" s="157"/>
      <c r="KKP34" s="156"/>
      <c r="KKQ34" s="157"/>
      <c r="KKR34" s="157"/>
      <c r="KKS34" s="156"/>
      <c r="KKT34" s="157"/>
      <c r="KKU34" s="157"/>
      <c r="KKV34" s="156"/>
      <c r="KKW34" s="157"/>
      <c r="KKX34" s="157"/>
      <c r="KKY34" s="156"/>
      <c r="KKZ34" s="157"/>
      <c r="KLA34" s="157"/>
      <c r="KLB34" s="156"/>
      <c r="KLC34" s="157"/>
      <c r="KLD34" s="157"/>
      <c r="KLE34" s="156"/>
      <c r="KLF34" s="157"/>
      <c r="KLG34" s="157"/>
      <c r="KLH34" s="156"/>
      <c r="KLI34" s="157"/>
      <c r="KLJ34" s="157"/>
      <c r="KLK34" s="156"/>
      <c r="KLL34" s="157"/>
      <c r="KLM34" s="157"/>
      <c r="KLN34" s="156"/>
      <c r="KLO34" s="157"/>
      <c r="KLP34" s="157"/>
      <c r="KLQ34" s="156"/>
      <c r="KLR34" s="157"/>
      <c r="KLS34" s="157"/>
      <c r="KLT34" s="156"/>
      <c r="KLU34" s="157"/>
      <c r="KLV34" s="157"/>
      <c r="KLW34" s="156"/>
      <c r="KLX34" s="157"/>
      <c r="KLY34" s="157"/>
      <c r="KLZ34" s="156"/>
      <c r="KMA34" s="157"/>
      <c r="KMB34" s="157"/>
      <c r="KMC34" s="156"/>
      <c r="KMD34" s="157"/>
      <c r="KME34" s="157"/>
      <c r="KMF34" s="156"/>
      <c r="KMG34" s="157"/>
      <c r="KMH34" s="157"/>
      <c r="KMI34" s="156"/>
      <c r="KMJ34" s="157"/>
      <c r="KMK34" s="157"/>
      <c r="KML34" s="156"/>
      <c r="KMM34" s="157"/>
      <c r="KMN34" s="157"/>
      <c r="KMO34" s="156"/>
      <c r="KMP34" s="157"/>
      <c r="KMQ34" s="157"/>
      <c r="KMR34" s="156"/>
      <c r="KMS34" s="157"/>
      <c r="KMT34" s="157"/>
      <c r="KMU34" s="156"/>
      <c r="KMV34" s="157"/>
      <c r="KMW34" s="157"/>
      <c r="KMX34" s="156"/>
      <c r="KMY34" s="157"/>
      <c r="KMZ34" s="157"/>
      <c r="KNA34" s="156"/>
      <c r="KNB34" s="157"/>
      <c r="KNC34" s="157"/>
      <c r="KND34" s="156"/>
      <c r="KNE34" s="157"/>
      <c r="KNF34" s="157"/>
      <c r="KNG34" s="156"/>
      <c r="KNH34" s="157"/>
      <c r="KNI34" s="157"/>
      <c r="KNJ34" s="156"/>
      <c r="KNK34" s="157"/>
      <c r="KNL34" s="157"/>
      <c r="KNM34" s="156"/>
      <c r="KNN34" s="157"/>
      <c r="KNO34" s="157"/>
      <c r="KNP34" s="156"/>
      <c r="KNQ34" s="157"/>
      <c r="KNR34" s="157"/>
      <c r="KNS34" s="156"/>
      <c r="KNT34" s="157"/>
      <c r="KNU34" s="157"/>
      <c r="KNV34" s="156"/>
      <c r="KNW34" s="157"/>
      <c r="KNX34" s="157"/>
      <c r="KNY34" s="156"/>
      <c r="KNZ34" s="157"/>
      <c r="KOA34" s="157"/>
      <c r="KOB34" s="156"/>
      <c r="KOC34" s="157"/>
      <c r="KOD34" s="157"/>
      <c r="KOE34" s="156"/>
      <c r="KOF34" s="157"/>
      <c r="KOG34" s="157"/>
      <c r="KOH34" s="156"/>
      <c r="KOI34" s="157"/>
      <c r="KOJ34" s="157"/>
      <c r="KOK34" s="156"/>
      <c r="KOL34" s="157"/>
      <c r="KOM34" s="157"/>
      <c r="KON34" s="156"/>
      <c r="KOO34" s="157"/>
      <c r="KOP34" s="157"/>
      <c r="KOQ34" s="156"/>
      <c r="KOR34" s="157"/>
      <c r="KOS34" s="157"/>
      <c r="KOT34" s="156"/>
      <c r="KOU34" s="157"/>
      <c r="KOV34" s="157"/>
      <c r="KOW34" s="156"/>
      <c r="KOX34" s="157"/>
      <c r="KOY34" s="157"/>
      <c r="KOZ34" s="156"/>
      <c r="KPA34" s="157"/>
      <c r="KPB34" s="157"/>
      <c r="KPC34" s="156"/>
      <c r="KPD34" s="157"/>
      <c r="KPE34" s="157"/>
      <c r="KPF34" s="156"/>
      <c r="KPG34" s="157"/>
      <c r="KPH34" s="157"/>
      <c r="KPI34" s="156"/>
      <c r="KPJ34" s="157"/>
      <c r="KPK34" s="157"/>
      <c r="KPL34" s="156"/>
      <c r="KPM34" s="157"/>
      <c r="KPN34" s="157"/>
      <c r="KPO34" s="156"/>
      <c r="KPP34" s="157"/>
      <c r="KPQ34" s="157"/>
      <c r="KPR34" s="156"/>
      <c r="KPS34" s="157"/>
      <c r="KPT34" s="157"/>
      <c r="KPU34" s="156"/>
      <c r="KPV34" s="157"/>
      <c r="KPW34" s="157"/>
      <c r="KPX34" s="156"/>
      <c r="KPY34" s="157"/>
      <c r="KPZ34" s="157"/>
      <c r="KQA34" s="156"/>
      <c r="KQB34" s="157"/>
      <c r="KQC34" s="157"/>
      <c r="KQD34" s="156"/>
      <c r="KQE34" s="157"/>
      <c r="KQF34" s="157"/>
      <c r="KQG34" s="156"/>
      <c r="KQH34" s="157"/>
      <c r="KQI34" s="157"/>
      <c r="KQJ34" s="156"/>
      <c r="KQK34" s="157"/>
      <c r="KQL34" s="157"/>
      <c r="KQM34" s="156"/>
      <c r="KQN34" s="157"/>
      <c r="KQO34" s="157"/>
      <c r="KQP34" s="156"/>
      <c r="KQQ34" s="157"/>
      <c r="KQR34" s="157"/>
      <c r="KQS34" s="156"/>
      <c r="KQT34" s="157"/>
      <c r="KQU34" s="157"/>
      <c r="KQV34" s="156"/>
      <c r="KQW34" s="157"/>
      <c r="KQX34" s="157"/>
      <c r="KQY34" s="156"/>
      <c r="KQZ34" s="157"/>
      <c r="KRA34" s="157"/>
      <c r="KRB34" s="156"/>
      <c r="KRC34" s="157"/>
      <c r="KRD34" s="157"/>
      <c r="KRE34" s="156"/>
      <c r="KRF34" s="157"/>
      <c r="KRG34" s="157"/>
      <c r="KRH34" s="156"/>
      <c r="KRI34" s="157"/>
      <c r="KRJ34" s="157"/>
      <c r="KRK34" s="156"/>
      <c r="KRL34" s="157"/>
      <c r="KRM34" s="157"/>
      <c r="KRN34" s="156"/>
      <c r="KRO34" s="157"/>
      <c r="KRP34" s="157"/>
      <c r="KRQ34" s="156"/>
      <c r="KRR34" s="157"/>
      <c r="KRS34" s="157"/>
      <c r="KRT34" s="156"/>
      <c r="KRU34" s="157"/>
      <c r="KRV34" s="157"/>
      <c r="KRW34" s="156"/>
      <c r="KRX34" s="157"/>
      <c r="KRY34" s="157"/>
      <c r="KRZ34" s="156"/>
      <c r="KSA34" s="157"/>
      <c r="KSB34" s="157"/>
      <c r="KSC34" s="156"/>
      <c r="KSD34" s="157"/>
      <c r="KSE34" s="157"/>
      <c r="KSF34" s="156"/>
      <c r="KSG34" s="157"/>
      <c r="KSH34" s="157"/>
      <c r="KSI34" s="156"/>
      <c r="KSJ34" s="157"/>
      <c r="KSK34" s="157"/>
      <c r="KSL34" s="156"/>
      <c r="KSM34" s="157"/>
      <c r="KSN34" s="157"/>
      <c r="KSO34" s="156"/>
      <c r="KSP34" s="157"/>
      <c r="KSQ34" s="157"/>
      <c r="KSR34" s="156"/>
      <c r="KSS34" s="157"/>
      <c r="KST34" s="157"/>
      <c r="KSU34" s="156"/>
      <c r="KSV34" s="157"/>
      <c r="KSW34" s="157"/>
      <c r="KSX34" s="156"/>
      <c r="KSY34" s="157"/>
      <c r="KSZ34" s="157"/>
      <c r="KTA34" s="156"/>
      <c r="KTB34" s="157"/>
      <c r="KTC34" s="157"/>
      <c r="KTD34" s="156"/>
      <c r="KTE34" s="157"/>
      <c r="KTF34" s="157"/>
      <c r="KTG34" s="156"/>
      <c r="KTH34" s="157"/>
      <c r="KTI34" s="157"/>
      <c r="KTJ34" s="156"/>
      <c r="KTK34" s="157"/>
      <c r="KTL34" s="157"/>
      <c r="KTM34" s="156"/>
      <c r="KTN34" s="157"/>
      <c r="KTO34" s="157"/>
      <c r="KTP34" s="156"/>
      <c r="KTQ34" s="157"/>
      <c r="KTR34" s="157"/>
      <c r="KTS34" s="156"/>
      <c r="KTT34" s="157"/>
      <c r="KTU34" s="157"/>
      <c r="KTV34" s="156"/>
      <c r="KTW34" s="157"/>
      <c r="KTX34" s="157"/>
      <c r="KTY34" s="156"/>
      <c r="KTZ34" s="157"/>
      <c r="KUA34" s="157"/>
      <c r="KUB34" s="156"/>
      <c r="KUC34" s="157"/>
      <c r="KUD34" s="157"/>
      <c r="KUE34" s="156"/>
      <c r="KUF34" s="157"/>
      <c r="KUG34" s="157"/>
      <c r="KUH34" s="156"/>
      <c r="KUI34" s="157"/>
      <c r="KUJ34" s="157"/>
      <c r="KUK34" s="156"/>
      <c r="KUL34" s="157"/>
      <c r="KUM34" s="157"/>
      <c r="KUN34" s="156"/>
      <c r="KUO34" s="157"/>
      <c r="KUP34" s="157"/>
      <c r="KUQ34" s="156"/>
      <c r="KUR34" s="157"/>
      <c r="KUS34" s="157"/>
      <c r="KUT34" s="156"/>
      <c r="KUU34" s="157"/>
      <c r="KUV34" s="157"/>
      <c r="KUW34" s="156"/>
      <c r="KUX34" s="157"/>
      <c r="KUY34" s="157"/>
      <c r="KUZ34" s="156"/>
      <c r="KVA34" s="157"/>
      <c r="KVB34" s="157"/>
      <c r="KVC34" s="156"/>
      <c r="KVD34" s="157"/>
      <c r="KVE34" s="157"/>
      <c r="KVF34" s="156"/>
      <c r="KVG34" s="157"/>
      <c r="KVH34" s="157"/>
      <c r="KVI34" s="156"/>
      <c r="KVJ34" s="157"/>
      <c r="KVK34" s="157"/>
      <c r="KVL34" s="156"/>
      <c r="KVM34" s="157"/>
      <c r="KVN34" s="157"/>
      <c r="KVO34" s="156"/>
      <c r="KVP34" s="157"/>
      <c r="KVQ34" s="157"/>
      <c r="KVR34" s="156"/>
      <c r="KVS34" s="157"/>
      <c r="KVT34" s="157"/>
      <c r="KVU34" s="156"/>
      <c r="KVV34" s="157"/>
      <c r="KVW34" s="157"/>
      <c r="KVX34" s="156"/>
      <c r="KVY34" s="157"/>
      <c r="KVZ34" s="157"/>
      <c r="KWA34" s="156"/>
      <c r="KWB34" s="157"/>
      <c r="KWC34" s="157"/>
      <c r="KWD34" s="156"/>
      <c r="KWE34" s="157"/>
      <c r="KWF34" s="157"/>
      <c r="KWG34" s="156"/>
      <c r="KWH34" s="157"/>
      <c r="KWI34" s="157"/>
      <c r="KWJ34" s="156"/>
      <c r="KWK34" s="157"/>
      <c r="KWL34" s="157"/>
      <c r="KWM34" s="156"/>
      <c r="KWN34" s="157"/>
      <c r="KWO34" s="157"/>
      <c r="KWP34" s="156"/>
      <c r="KWQ34" s="157"/>
      <c r="KWR34" s="157"/>
      <c r="KWS34" s="156"/>
      <c r="KWT34" s="157"/>
      <c r="KWU34" s="157"/>
      <c r="KWV34" s="156"/>
      <c r="KWW34" s="157"/>
      <c r="KWX34" s="157"/>
      <c r="KWY34" s="156"/>
      <c r="KWZ34" s="157"/>
      <c r="KXA34" s="157"/>
      <c r="KXB34" s="156"/>
      <c r="KXC34" s="157"/>
      <c r="KXD34" s="157"/>
      <c r="KXE34" s="156"/>
      <c r="KXF34" s="157"/>
      <c r="KXG34" s="157"/>
      <c r="KXH34" s="156"/>
      <c r="KXI34" s="157"/>
      <c r="KXJ34" s="157"/>
      <c r="KXK34" s="156"/>
      <c r="KXL34" s="157"/>
      <c r="KXM34" s="157"/>
      <c r="KXN34" s="156"/>
      <c r="KXO34" s="157"/>
      <c r="KXP34" s="157"/>
      <c r="KXQ34" s="156"/>
      <c r="KXR34" s="157"/>
      <c r="KXS34" s="157"/>
      <c r="KXT34" s="156"/>
      <c r="KXU34" s="157"/>
      <c r="KXV34" s="157"/>
      <c r="KXW34" s="156"/>
      <c r="KXX34" s="157"/>
      <c r="KXY34" s="157"/>
      <c r="KXZ34" s="156"/>
      <c r="KYA34" s="157"/>
      <c r="KYB34" s="157"/>
      <c r="KYC34" s="156"/>
      <c r="KYD34" s="157"/>
      <c r="KYE34" s="157"/>
      <c r="KYF34" s="156"/>
      <c r="KYG34" s="157"/>
      <c r="KYH34" s="157"/>
      <c r="KYI34" s="156"/>
      <c r="KYJ34" s="157"/>
      <c r="KYK34" s="157"/>
      <c r="KYL34" s="156"/>
      <c r="KYM34" s="157"/>
      <c r="KYN34" s="157"/>
      <c r="KYO34" s="156"/>
      <c r="KYP34" s="157"/>
      <c r="KYQ34" s="157"/>
      <c r="KYR34" s="156"/>
      <c r="KYS34" s="157"/>
      <c r="KYT34" s="157"/>
      <c r="KYU34" s="156"/>
      <c r="KYV34" s="157"/>
      <c r="KYW34" s="157"/>
      <c r="KYX34" s="156"/>
      <c r="KYY34" s="157"/>
      <c r="KYZ34" s="157"/>
      <c r="KZA34" s="156"/>
      <c r="KZB34" s="157"/>
      <c r="KZC34" s="157"/>
      <c r="KZD34" s="156"/>
      <c r="KZE34" s="157"/>
      <c r="KZF34" s="157"/>
      <c r="KZG34" s="156"/>
      <c r="KZH34" s="157"/>
      <c r="KZI34" s="157"/>
      <c r="KZJ34" s="156"/>
      <c r="KZK34" s="157"/>
      <c r="KZL34" s="157"/>
      <c r="KZM34" s="156"/>
      <c r="KZN34" s="157"/>
      <c r="KZO34" s="157"/>
      <c r="KZP34" s="156"/>
      <c r="KZQ34" s="157"/>
      <c r="KZR34" s="157"/>
      <c r="KZS34" s="156"/>
      <c r="KZT34" s="157"/>
      <c r="KZU34" s="157"/>
      <c r="KZV34" s="156"/>
      <c r="KZW34" s="157"/>
      <c r="KZX34" s="157"/>
      <c r="KZY34" s="156"/>
      <c r="KZZ34" s="157"/>
      <c r="LAA34" s="157"/>
      <c r="LAB34" s="156"/>
      <c r="LAC34" s="157"/>
      <c r="LAD34" s="157"/>
      <c r="LAE34" s="156"/>
      <c r="LAF34" s="157"/>
      <c r="LAG34" s="157"/>
      <c r="LAH34" s="156"/>
      <c r="LAI34" s="157"/>
      <c r="LAJ34" s="157"/>
      <c r="LAK34" s="156"/>
      <c r="LAL34" s="157"/>
      <c r="LAM34" s="157"/>
      <c r="LAN34" s="156"/>
      <c r="LAO34" s="157"/>
      <c r="LAP34" s="157"/>
      <c r="LAQ34" s="156"/>
      <c r="LAR34" s="157"/>
      <c r="LAS34" s="157"/>
      <c r="LAT34" s="156"/>
      <c r="LAU34" s="157"/>
      <c r="LAV34" s="157"/>
      <c r="LAW34" s="156"/>
      <c r="LAX34" s="157"/>
      <c r="LAY34" s="157"/>
      <c r="LAZ34" s="156"/>
      <c r="LBA34" s="157"/>
      <c r="LBB34" s="157"/>
      <c r="LBC34" s="156"/>
      <c r="LBD34" s="157"/>
      <c r="LBE34" s="157"/>
      <c r="LBF34" s="156"/>
      <c r="LBG34" s="157"/>
      <c r="LBH34" s="157"/>
      <c r="LBI34" s="156"/>
      <c r="LBJ34" s="157"/>
      <c r="LBK34" s="157"/>
      <c r="LBL34" s="156"/>
      <c r="LBM34" s="157"/>
      <c r="LBN34" s="157"/>
      <c r="LBO34" s="156"/>
      <c r="LBP34" s="157"/>
      <c r="LBQ34" s="157"/>
      <c r="LBR34" s="156"/>
      <c r="LBS34" s="157"/>
      <c r="LBT34" s="157"/>
      <c r="LBU34" s="156"/>
      <c r="LBV34" s="157"/>
      <c r="LBW34" s="157"/>
      <c r="LBX34" s="156"/>
      <c r="LBY34" s="157"/>
      <c r="LBZ34" s="157"/>
      <c r="LCA34" s="156"/>
      <c r="LCB34" s="157"/>
      <c r="LCC34" s="157"/>
      <c r="LCD34" s="156"/>
      <c r="LCE34" s="157"/>
      <c r="LCF34" s="157"/>
      <c r="LCG34" s="156"/>
      <c r="LCH34" s="157"/>
      <c r="LCI34" s="157"/>
      <c r="LCJ34" s="156"/>
      <c r="LCK34" s="157"/>
      <c r="LCL34" s="157"/>
      <c r="LCM34" s="156"/>
      <c r="LCN34" s="157"/>
      <c r="LCO34" s="157"/>
      <c r="LCP34" s="156"/>
      <c r="LCQ34" s="157"/>
      <c r="LCR34" s="157"/>
      <c r="LCS34" s="156"/>
      <c r="LCT34" s="157"/>
      <c r="LCU34" s="157"/>
      <c r="LCV34" s="156"/>
      <c r="LCW34" s="157"/>
      <c r="LCX34" s="157"/>
      <c r="LCY34" s="156"/>
      <c r="LCZ34" s="157"/>
      <c r="LDA34" s="157"/>
      <c r="LDB34" s="156"/>
      <c r="LDC34" s="157"/>
      <c r="LDD34" s="157"/>
      <c r="LDE34" s="156"/>
      <c r="LDF34" s="157"/>
      <c r="LDG34" s="157"/>
      <c r="LDH34" s="156"/>
      <c r="LDI34" s="157"/>
      <c r="LDJ34" s="157"/>
      <c r="LDK34" s="156"/>
      <c r="LDL34" s="157"/>
      <c r="LDM34" s="157"/>
      <c r="LDN34" s="156"/>
      <c r="LDO34" s="157"/>
      <c r="LDP34" s="157"/>
      <c r="LDQ34" s="156"/>
      <c r="LDR34" s="157"/>
      <c r="LDS34" s="157"/>
      <c r="LDT34" s="156"/>
      <c r="LDU34" s="157"/>
      <c r="LDV34" s="157"/>
      <c r="LDW34" s="156"/>
      <c r="LDX34" s="157"/>
      <c r="LDY34" s="157"/>
      <c r="LDZ34" s="156"/>
      <c r="LEA34" s="157"/>
      <c r="LEB34" s="157"/>
      <c r="LEC34" s="156"/>
      <c r="LED34" s="157"/>
      <c r="LEE34" s="157"/>
      <c r="LEF34" s="156"/>
      <c r="LEG34" s="157"/>
      <c r="LEH34" s="157"/>
      <c r="LEI34" s="156"/>
      <c r="LEJ34" s="157"/>
      <c r="LEK34" s="157"/>
      <c r="LEL34" s="156"/>
      <c r="LEM34" s="157"/>
      <c r="LEN34" s="157"/>
      <c r="LEO34" s="156"/>
      <c r="LEP34" s="157"/>
      <c r="LEQ34" s="157"/>
      <c r="LER34" s="156"/>
      <c r="LES34" s="157"/>
      <c r="LET34" s="157"/>
      <c r="LEU34" s="156"/>
      <c r="LEV34" s="157"/>
      <c r="LEW34" s="157"/>
      <c r="LEX34" s="156"/>
      <c r="LEY34" s="157"/>
      <c r="LEZ34" s="157"/>
      <c r="LFA34" s="156"/>
      <c r="LFB34" s="157"/>
      <c r="LFC34" s="157"/>
      <c r="LFD34" s="156"/>
      <c r="LFE34" s="157"/>
      <c r="LFF34" s="157"/>
      <c r="LFG34" s="156"/>
      <c r="LFH34" s="157"/>
      <c r="LFI34" s="157"/>
      <c r="LFJ34" s="156"/>
      <c r="LFK34" s="157"/>
      <c r="LFL34" s="157"/>
      <c r="LFM34" s="156"/>
      <c r="LFN34" s="157"/>
      <c r="LFO34" s="157"/>
      <c r="LFP34" s="156"/>
      <c r="LFQ34" s="157"/>
      <c r="LFR34" s="157"/>
      <c r="LFS34" s="156"/>
      <c r="LFT34" s="157"/>
      <c r="LFU34" s="157"/>
      <c r="LFV34" s="156"/>
      <c r="LFW34" s="157"/>
      <c r="LFX34" s="157"/>
      <c r="LFY34" s="156"/>
      <c r="LFZ34" s="157"/>
      <c r="LGA34" s="157"/>
      <c r="LGB34" s="156"/>
      <c r="LGC34" s="157"/>
      <c r="LGD34" s="157"/>
      <c r="LGE34" s="156"/>
      <c r="LGF34" s="157"/>
      <c r="LGG34" s="157"/>
      <c r="LGH34" s="156"/>
      <c r="LGI34" s="157"/>
      <c r="LGJ34" s="157"/>
      <c r="LGK34" s="156"/>
      <c r="LGL34" s="157"/>
      <c r="LGM34" s="157"/>
      <c r="LGN34" s="156"/>
      <c r="LGO34" s="157"/>
      <c r="LGP34" s="157"/>
      <c r="LGQ34" s="156"/>
      <c r="LGR34" s="157"/>
      <c r="LGS34" s="157"/>
      <c r="LGT34" s="156"/>
      <c r="LGU34" s="157"/>
      <c r="LGV34" s="157"/>
      <c r="LGW34" s="156"/>
      <c r="LGX34" s="157"/>
      <c r="LGY34" s="157"/>
      <c r="LGZ34" s="156"/>
      <c r="LHA34" s="157"/>
      <c r="LHB34" s="157"/>
      <c r="LHC34" s="156"/>
      <c r="LHD34" s="157"/>
      <c r="LHE34" s="157"/>
      <c r="LHF34" s="156"/>
      <c r="LHG34" s="157"/>
      <c r="LHH34" s="157"/>
      <c r="LHI34" s="156"/>
      <c r="LHJ34" s="157"/>
      <c r="LHK34" s="157"/>
      <c r="LHL34" s="156"/>
      <c r="LHM34" s="157"/>
      <c r="LHN34" s="157"/>
      <c r="LHO34" s="156"/>
      <c r="LHP34" s="157"/>
      <c r="LHQ34" s="157"/>
      <c r="LHR34" s="156"/>
      <c r="LHS34" s="157"/>
      <c r="LHT34" s="157"/>
      <c r="LHU34" s="156"/>
      <c r="LHV34" s="157"/>
      <c r="LHW34" s="157"/>
      <c r="LHX34" s="156"/>
      <c r="LHY34" s="157"/>
      <c r="LHZ34" s="157"/>
      <c r="LIA34" s="156"/>
      <c r="LIB34" s="157"/>
      <c r="LIC34" s="157"/>
      <c r="LID34" s="156"/>
      <c r="LIE34" s="157"/>
      <c r="LIF34" s="157"/>
      <c r="LIG34" s="156"/>
      <c r="LIH34" s="157"/>
      <c r="LII34" s="157"/>
      <c r="LIJ34" s="156"/>
      <c r="LIK34" s="157"/>
      <c r="LIL34" s="157"/>
      <c r="LIM34" s="156"/>
      <c r="LIN34" s="157"/>
      <c r="LIO34" s="157"/>
      <c r="LIP34" s="156"/>
      <c r="LIQ34" s="157"/>
      <c r="LIR34" s="157"/>
      <c r="LIS34" s="156"/>
      <c r="LIT34" s="157"/>
      <c r="LIU34" s="157"/>
      <c r="LIV34" s="156"/>
      <c r="LIW34" s="157"/>
      <c r="LIX34" s="157"/>
      <c r="LIY34" s="156"/>
      <c r="LIZ34" s="157"/>
      <c r="LJA34" s="157"/>
      <c r="LJB34" s="156"/>
      <c r="LJC34" s="157"/>
      <c r="LJD34" s="157"/>
      <c r="LJE34" s="156"/>
      <c r="LJF34" s="157"/>
      <c r="LJG34" s="157"/>
      <c r="LJH34" s="156"/>
      <c r="LJI34" s="157"/>
      <c r="LJJ34" s="157"/>
      <c r="LJK34" s="156"/>
      <c r="LJL34" s="157"/>
      <c r="LJM34" s="157"/>
      <c r="LJN34" s="156"/>
      <c r="LJO34" s="157"/>
      <c r="LJP34" s="157"/>
      <c r="LJQ34" s="156"/>
      <c r="LJR34" s="157"/>
      <c r="LJS34" s="157"/>
      <c r="LJT34" s="156"/>
      <c r="LJU34" s="157"/>
      <c r="LJV34" s="157"/>
      <c r="LJW34" s="156"/>
      <c r="LJX34" s="157"/>
      <c r="LJY34" s="157"/>
      <c r="LJZ34" s="156"/>
      <c r="LKA34" s="157"/>
      <c r="LKB34" s="157"/>
      <c r="LKC34" s="156"/>
      <c r="LKD34" s="157"/>
      <c r="LKE34" s="157"/>
      <c r="LKF34" s="156"/>
      <c r="LKG34" s="157"/>
      <c r="LKH34" s="157"/>
      <c r="LKI34" s="156"/>
      <c r="LKJ34" s="157"/>
      <c r="LKK34" s="157"/>
      <c r="LKL34" s="156"/>
      <c r="LKM34" s="157"/>
      <c r="LKN34" s="157"/>
      <c r="LKO34" s="156"/>
      <c r="LKP34" s="157"/>
      <c r="LKQ34" s="157"/>
      <c r="LKR34" s="156"/>
      <c r="LKS34" s="157"/>
      <c r="LKT34" s="157"/>
      <c r="LKU34" s="156"/>
      <c r="LKV34" s="157"/>
      <c r="LKW34" s="157"/>
      <c r="LKX34" s="156"/>
      <c r="LKY34" s="157"/>
      <c r="LKZ34" s="157"/>
      <c r="LLA34" s="156"/>
      <c r="LLB34" s="157"/>
      <c r="LLC34" s="157"/>
      <c r="LLD34" s="156"/>
      <c r="LLE34" s="157"/>
      <c r="LLF34" s="157"/>
      <c r="LLG34" s="156"/>
      <c r="LLH34" s="157"/>
      <c r="LLI34" s="157"/>
      <c r="LLJ34" s="156"/>
      <c r="LLK34" s="157"/>
      <c r="LLL34" s="157"/>
      <c r="LLM34" s="156"/>
      <c r="LLN34" s="157"/>
      <c r="LLO34" s="157"/>
      <c r="LLP34" s="156"/>
      <c r="LLQ34" s="157"/>
      <c r="LLR34" s="157"/>
      <c r="LLS34" s="156"/>
      <c r="LLT34" s="157"/>
      <c r="LLU34" s="157"/>
      <c r="LLV34" s="156"/>
      <c r="LLW34" s="157"/>
      <c r="LLX34" s="157"/>
      <c r="LLY34" s="156"/>
      <c r="LLZ34" s="157"/>
      <c r="LMA34" s="157"/>
      <c r="LMB34" s="156"/>
      <c r="LMC34" s="157"/>
      <c r="LMD34" s="157"/>
      <c r="LME34" s="156"/>
      <c r="LMF34" s="157"/>
      <c r="LMG34" s="157"/>
      <c r="LMH34" s="156"/>
      <c r="LMI34" s="157"/>
      <c r="LMJ34" s="157"/>
      <c r="LMK34" s="156"/>
      <c r="LML34" s="157"/>
      <c r="LMM34" s="157"/>
      <c r="LMN34" s="156"/>
      <c r="LMO34" s="157"/>
      <c r="LMP34" s="157"/>
      <c r="LMQ34" s="156"/>
      <c r="LMR34" s="157"/>
      <c r="LMS34" s="157"/>
      <c r="LMT34" s="156"/>
      <c r="LMU34" s="157"/>
      <c r="LMV34" s="157"/>
      <c r="LMW34" s="156"/>
      <c r="LMX34" s="157"/>
      <c r="LMY34" s="157"/>
      <c r="LMZ34" s="156"/>
      <c r="LNA34" s="157"/>
      <c r="LNB34" s="157"/>
      <c r="LNC34" s="156"/>
      <c r="LND34" s="157"/>
      <c r="LNE34" s="157"/>
      <c r="LNF34" s="156"/>
      <c r="LNG34" s="157"/>
      <c r="LNH34" s="157"/>
      <c r="LNI34" s="156"/>
      <c r="LNJ34" s="157"/>
      <c r="LNK34" s="157"/>
      <c r="LNL34" s="156"/>
      <c r="LNM34" s="157"/>
      <c r="LNN34" s="157"/>
      <c r="LNO34" s="156"/>
      <c r="LNP34" s="157"/>
      <c r="LNQ34" s="157"/>
      <c r="LNR34" s="156"/>
      <c r="LNS34" s="157"/>
      <c r="LNT34" s="157"/>
      <c r="LNU34" s="156"/>
      <c r="LNV34" s="157"/>
      <c r="LNW34" s="157"/>
      <c r="LNX34" s="156"/>
      <c r="LNY34" s="157"/>
      <c r="LNZ34" s="157"/>
      <c r="LOA34" s="156"/>
      <c r="LOB34" s="157"/>
      <c r="LOC34" s="157"/>
      <c r="LOD34" s="156"/>
      <c r="LOE34" s="157"/>
      <c r="LOF34" s="157"/>
      <c r="LOG34" s="156"/>
      <c r="LOH34" s="157"/>
      <c r="LOI34" s="157"/>
      <c r="LOJ34" s="156"/>
      <c r="LOK34" s="157"/>
      <c r="LOL34" s="157"/>
      <c r="LOM34" s="156"/>
      <c r="LON34" s="157"/>
      <c r="LOO34" s="157"/>
      <c r="LOP34" s="156"/>
      <c r="LOQ34" s="157"/>
      <c r="LOR34" s="157"/>
      <c r="LOS34" s="156"/>
      <c r="LOT34" s="157"/>
      <c r="LOU34" s="157"/>
      <c r="LOV34" s="156"/>
      <c r="LOW34" s="157"/>
      <c r="LOX34" s="157"/>
      <c r="LOY34" s="156"/>
      <c r="LOZ34" s="157"/>
      <c r="LPA34" s="157"/>
      <c r="LPB34" s="156"/>
      <c r="LPC34" s="157"/>
      <c r="LPD34" s="157"/>
      <c r="LPE34" s="156"/>
      <c r="LPF34" s="157"/>
      <c r="LPG34" s="157"/>
      <c r="LPH34" s="156"/>
      <c r="LPI34" s="157"/>
      <c r="LPJ34" s="157"/>
      <c r="LPK34" s="156"/>
      <c r="LPL34" s="157"/>
      <c r="LPM34" s="157"/>
      <c r="LPN34" s="156"/>
      <c r="LPO34" s="157"/>
      <c r="LPP34" s="157"/>
      <c r="LPQ34" s="156"/>
      <c r="LPR34" s="157"/>
      <c r="LPS34" s="157"/>
      <c r="LPT34" s="156"/>
      <c r="LPU34" s="157"/>
      <c r="LPV34" s="157"/>
      <c r="LPW34" s="156"/>
      <c r="LPX34" s="157"/>
      <c r="LPY34" s="157"/>
      <c r="LPZ34" s="156"/>
      <c r="LQA34" s="157"/>
      <c r="LQB34" s="157"/>
      <c r="LQC34" s="156"/>
      <c r="LQD34" s="157"/>
      <c r="LQE34" s="157"/>
      <c r="LQF34" s="156"/>
      <c r="LQG34" s="157"/>
      <c r="LQH34" s="157"/>
      <c r="LQI34" s="156"/>
      <c r="LQJ34" s="157"/>
      <c r="LQK34" s="157"/>
      <c r="LQL34" s="156"/>
      <c r="LQM34" s="157"/>
      <c r="LQN34" s="157"/>
      <c r="LQO34" s="156"/>
      <c r="LQP34" s="157"/>
      <c r="LQQ34" s="157"/>
      <c r="LQR34" s="156"/>
      <c r="LQS34" s="157"/>
      <c r="LQT34" s="157"/>
      <c r="LQU34" s="156"/>
      <c r="LQV34" s="157"/>
      <c r="LQW34" s="157"/>
      <c r="LQX34" s="156"/>
      <c r="LQY34" s="157"/>
      <c r="LQZ34" s="157"/>
      <c r="LRA34" s="156"/>
      <c r="LRB34" s="157"/>
      <c r="LRC34" s="157"/>
      <c r="LRD34" s="156"/>
      <c r="LRE34" s="157"/>
      <c r="LRF34" s="157"/>
      <c r="LRG34" s="156"/>
      <c r="LRH34" s="157"/>
      <c r="LRI34" s="157"/>
      <c r="LRJ34" s="156"/>
      <c r="LRK34" s="157"/>
      <c r="LRL34" s="157"/>
      <c r="LRM34" s="156"/>
      <c r="LRN34" s="157"/>
      <c r="LRO34" s="157"/>
      <c r="LRP34" s="156"/>
      <c r="LRQ34" s="157"/>
      <c r="LRR34" s="157"/>
      <c r="LRS34" s="156"/>
      <c r="LRT34" s="157"/>
      <c r="LRU34" s="157"/>
      <c r="LRV34" s="156"/>
      <c r="LRW34" s="157"/>
      <c r="LRX34" s="157"/>
      <c r="LRY34" s="156"/>
      <c r="LRZ34" s="157"/>
      <c r="LSA34" s="157"/>
      <c r="LSB34" s="156"/>
      <c r="LSC34" s="157"/>
      <c r="LSD34" s="157"/>
      <c r="LSE34" s="156"/>
      <c r="LSF34" s="157"/>
      <c r="LSG34" s="157"/>
      <c r="LSH34" s="156"/>
      <c r="LSI34" s="157"/>
      <c r="LSJ34" s="157"/>
      <c r="LSK34" s="156"/>
      <c r="LSL34" s="157"/>
      <c r="LSM34" s="157"/>
      <c r="LSN34" s="156"/>
      <c r="LSO34" s="157"/>
      <c r="LSP34" s="157"/>
      <c r="LSQ34" s="156"/>
      <c r="LSR34" s="157"/>
      <c r="LSS34" s="157"/>
      <c r="LST34" s="156"/>
      <c r="LSU34" s="157"/>
      <c r="LSV34" s="157"/>
      <c r="LSW34" s="156"/>
      <c r="LSX34" s="157"/>
      <c r="LSY34" s="157"/>
      <c r="LSZ34" s="156"/>
      <c r="LTA34" s="157"/>
      <c r="LTB34" s="157"/>
      <c r="LTC34" s="156"/>
      <c r="LTD34" s="157"/>
      <c r="LTE34" s="157"/>
      <c r="LTF34" s="156"/>
      <c r="LTG34" s="157"/>
      <c r="LTH34" s="157"/>
      <c r="LTI34" s="156"/>
      <c r="LTJ34" s="157"/>
      <c r="LTK34" s="157"/>
      <c r="LTL34" s="156"/>
      <c r="LTM34" s="157"/>
      <c r="LTN34" s="157"/>
      <c r="LTO34" s="156"/>
      <c r="LTP34" s="157"/>
      <c r="LTQ34" s="157"/>
      <c r="LTR34" s="156"/>
      <c r="LTS34" s="157"/>
      <c r="LTT34" s="157"/>
      <c r="LTU34" s="156"/>
      <c r="LTV34" s="157"/>
      <c r="LTW34" s="157"/>
      <c r="LTX34" s="156"/>
      <c r="LTY34" s="157"/>
      <c r="LTZ34" s="157"/>
      <c r="LUA34" s="156"/>
      <c r="LUB34" s="157"/>
      <c r="LUC34" s="157"/>
      <c r="LUD34" s="156"/>
      <c r="LUE34" s="157"/>
      <c r="LUF34" s="157"/>
      <c r="LUG34" s="156"/>
      <c r="LUH34" s="157"/>
      <c r="LUI34" s="157"/>
      <c r="LUJ34" s="156"/>
      <c r="LUK34" s="157"/>
      <c r="LUL34" s="157"/>
      <c r="LUM34" s="156"/>
      <c r="LUN34" s="157"/>
      <c r="LUO34" s="157"/>
      <c r="LUP34" s="156"/>
      <c r="LUQ34" s="157"/>
      <c r="LUR34" s="157"/>
      <c r="LUS34" s="156"/>
      <c r="LUT34" s="157"/>
      <c r="LUU34" s="157"/>
      <c r="LUV34" s="156"/>
      <c r="LUW34" s="157"/>
      <c r="LUX34" s="157"/>
      <c r="LUY34" s="156"/>
      <c r="LUZ34" s="157"/>
      <c r="LVA34" s="157"/>
      <c r="LVB34" s="156"/>
      <c r="LVC34" s="157"/>
      <c r="LVD34" s="157"/>
      <c r="LVE34" s="156"/>
      <c r="LVF34" s="157"/>
      <c r="LVG34" s="157"/>
      <c r="LVH34" s="156"/>
      <c r="LVI34" s="157"/>
      <c r="LVJ34" s="157"/>
      <c r="LVK34" s="156"/>
      <c r="LVL34" s="157"/>
      <c r="LVM34" s="157"/>
      <c r="LVN34" s="156"/>
      <c r="LVO34" s="157"/>
      <c r="LVP34" s="157"/>
      <c r="LVQ34" s="156"/>
      <c r="LVR34" s="157"/>
      <c r="LVS34" s="157"/>
      <c r="LVT34" s="156"/>
      <c r="LVU34" s="157"/>
      <c r="LVV34" s="157"/>
      <c r="LVW34" s="156"/>
      <c r="LVX34" s="157"/>
      <c r="LVY34" s="157"/>
      <c r="LVZ34" s="156"/>
      <c r="LWA34" s="157"/>
      <c r="LWB34" s="157"/>
      <c r="LWC34" s="156"/>
      <c r="LWD34" s="157"/>
      <c r="LWE34" s="157"/>
      <c r="LWF34" s="156"/>
      <c r="LWG34" s="157"/>
      <c r="LWH34" s="157"/>
      <c r="LWI34" s="156"/>
      <c r="LWJ34" s="157"/>
      <c r="LWK34" s="157"/>
      <c r="LWL34" s="156"/>
      <c r="LWM34" s="157"/>
      <c r="LWN34" s="157"/>
      <c r="LWO34" s="156"/>
      <c r="LWP34" s="157"/>
      <c r="LWQ34" s="157"/>
      <c r="LWR34" s="156"/>
      <c r="LWS34" s="157"/>
      <c r="LWT34" s="157"/>
      <c r="LWU34" s="156"/>
      <c r="LWV34" s="157"/>
      <c r="LWW34" s="157"/>
      <c r="LWX34" s="156"/>
      <c r="LWY34" s="157"/>
      <c r="LWZ34" s="157"/>
      <c r="LXA34" s="156"/>
      <c r="LXB34" s="157"/>
      <c r="LXC34" s="157"/>
      <c r="LXD34" s="156"/>
      <c r="LXE34" s="157"/>
      <c r="LXF34" s="157"/>
      <c r="LXG34" s="156"/>
      <c r="LXH34" s="157"/>
      <c r="LXI34" s="157"/>
      <c r="LXJ34" s="156"/>
      <c r="LXK34" s="157"/>
      <c r="LXL34" s="157"/>
      <c r="LXM34" s="156"/>
      <c r="LXN34" s="157"/>
      <c r="LXO34" s="157"/>
      <c r="LXP34" s="156"/>
      <c r="LXQ34" s="157"/>
      <c r="LXR34" s="157"/>
      <c r="LXS34" s="156"/>
      <c r="LXT34" s="157"/>
      <c r="LXU34" s="157"/>
      <c r="LXV34" s="156"/>
      <c r="LXW34" s="157"/>
      <c r="LXX34" s="157"/>
      <c r="LXY34" s="156"/>
      <c r="LXZ34" s="157"/>
      <c r="LYA34" s="157"/>
      <c r="LYB34" s="156"/>
      <c r="LYC34" s="157"/>
      <c r="LYD34" s="157"/>
      <c r="LYE34" s="156"/>
      <c r="LYF34" s="157"/>
      <c r="LYG34" s="157"/>
      <c r="LYH34" s="156"/>
      <c r="LYI34" s="157"/>
      <c r="LYJ34" s="157"/>
      <c r="LYK34" s="156"/>
      <c r="LYL34" s="157"/>
      <c r="LYM34" s="157"/>
      <c r="LYN34" s="156"/>
      <c r="LYO34" s="157"/>
      <c r="LYP34" s="157"/>
      <c r="LYQ34" s="156"/>
      <c r="LYR34" s="157"/>
      <c r="LYS34" s="157"/>
      <c r="LYT34" s="156"/>
      <c r="LYU34" s="157"/>
      <c r="LYV34" s="157"/>
      <c r="LYW34" s="156"/>
      <c r="LYX34" s="157"/>
      <c r="LYY34" s="157"/>
      <c r="LYZ34" s="156"/>
      <c r="LZA34" s="157"/>
      <c r="LZB34" s="157"/>
      <c r="LZC34" s="156"/>
      <c r="LZD34" s="157"/>
      <c r="LZE34" s="157"/>
      <c r="LZF34" s="156"/>
      <c r="LZG34" s="157"/>
      <c r="LZH34" s="157"/>
      <c r="LZI34" s="156"/>
      <c r="LZJ34" s="157"/>
      <c r="LZK34" s="157"/>
      <c r="LZL34" s="156"/>
      <c r="LZM34" s="157"/>
      <c r="LZN34" s="157"/>
      <c r="LZO34" s="156"/>
      <c r="LZP34" s="157"/>
      <c r="LZQ34" s="157"/>
      <c r="LZR34" s="156"/>
      <c r="LZS34" s="157"/>
      <c r="LZT34" s="157"/>
      <c r="LZU34" s="156"/>
      <c r="LZV34" s="157"/>
      <c r="LZW34" s="157"/>
      <c r="LZX34" s="156"/>
      <c r="LZY34" s="157"/>
      <c r="LZZ34" s="157"/>
      <c r="MAA34" s="156"/>
      <c r="MAB34" s="157"/>
      <c r="MAC34" s="157"/>
      <c r="MAD34" s="156"/>
      <c r="MAE34" s="157"/>
      <c r="MAF34" s="157"/>
      <c r="MAG34" s="156"/>
      <c r="MAH34" s="157"/>
      <c r="MAI34" s="157"/>
      <c r="MAJ34" s="156"/>
      <c r="MAK34" s="157"/>
      <c r="MAL34" s="157"/>
      <c r="MAM34" s="156"/>
      <c r="MAN34" s="157"/>
      <c r="MAO34" s="157"/>
      <c r="MAP34" s="156"/>
      <c r="MAQ34" s="157"/>
      <c r="MAR34" s="157"/>
      <c r="MAS34" s="156"/>
      <c r="MAT34" s="157"/>
      <c r="MAU34" s="157"/>
      <c r="MAV34" s="156"/>
      <c r="MAW34" s="157"/>
      <c r="MAX34" s="157"/>
      <c r="MAY34" s="156"/>
      <c r="MAZ34" s="157"/>
      <c r="MBA34" s="157"/>
      <c r="MBB34" s="156"/>
      <c r="MBC34" s="157"/>
      <c r="MBD34" s="157"/>
      <c r="MBE34" s="156"/>
      <c r="MBF34" s="157"/>
      <c r="MBG34" s="157"/>
      <c r="MBH34" s="156"/>
      <c r="MBI34" s="157"/>
      <c r="MBJ34" s="157"/>
      <c r="MBK34" s="156"/>
      <c r="MBL34" s="157"/>
      <c r="MBM34" s="157"/>
      <c r="MBN34" s="156"/>
      <c r="MBO34" s="157"/>
      <c r="MBP34" s="157"/>
      <c r="MBQ34" s="156"/>
      <c r="MBR34" s="157"/>
      <c r="MBS34" s="157"/>
      <c r="MBT34" s="156"/>
      <c r="MBU34" s="157"/>
      <c r="MBV34" s="157"/>
      <c r="MBW34" s="156"/>
      <c r="MBX34" s="157"/>
      <c r="MBY34" s="157"/>
      <c r="MBZ34" s="156"/>
      <c r="MCA34" s="157"/>
      <c r="MCB34" s="157"/>
      <c r="MCC34" s="156"/>
      <c r="MCD34" s="157"/>
      <c r="MCE34" s="157"/>
      <c r="MCF34" s="156"/>
      <c r="MCG34" s="157"/>
      <c r="MCH34" s="157"/>
      <c r="MCI34" s="156"/>
      <c r="MCJ34" s="157"/>
      <c r="MCK34" s="157"/>
      <c r="MCL34" s="156"/>
      <c r="MCM34" s="157"/>
      <c r="MCN34" s="157"/>
      <c r="MCO34" s="156"/>
      <c r="MCP34" s="157"/>
      <c r="MCQ34" s="157"/>
      <c r="MCR34" s="156"/>
      <c r="MCS34" s="157"/>
      <c r="MCT34" s="157"/>
      <c r="MCU34" s="156"/>
      <c r="MCV34" s="157"/>
      <c r="MCW34" s="157"/>
      <c r="MCX34" s="156"/>
      <c r="MCY34" s="157"/>
      <c r="MCZ34" s="157"/>
      <c r="MDA34" s="156"/>
      <c r="MDB34" s="157"/>
      <c r="MDC34" s="157"/>
      <c r="MDD34" s="156"/>
      <c r="MDE34" s="157"/>
      <c r="MDF34" s="157"/>
      <c r="MDG34" s="156"/>
      <c r="MDH34" s="157"/>
      <c r="MDI34" s="157"/>
      <c r="MDJ34" s="156"/>
      <c r="MDK34" s="157"/>
      <c r="MDL34" s="157"/>
      <c r="MDM34" s="156"/>
      <c r="MDN34" s="157"/>
      <c r="MDO34" s="157"/>
      <c r="MDP34" s="156"/>
      <c r="MDQ34" s="157"/>
      <c r="MDR34" s="157"/>
      <c r="MDS34" s="156"/>
      <c r="MDT34" s="157"/>
      <c r="MDU34" s="157"/>
      <c r="MDV34" s="156"/>
      <c r="MDW34" s="157"/>
      <c r="MDX34" s="157"/>
      <c r="MDY34" s="156"/>
      <c r="MDZ34" s="157"/>
      <c r="MEA34" s="157"/>
      <c r="MEB34" s="156"/>
      <c r="MEC34" s="157"/>
      <c r="MED34" s="157"/>
      <c r="MEE34" s="156"/>
      <c r="MEF34" s="157"/>
      <c r="MEG34" s="157"/>
      <c r="MEH34" s="156"/>
      <c r="MEI34" s="157"/>
      <c r="MEJ34" s="157"/>
      <c r="MEK34" s="156"/>
      <c r="MEL34" s="157"/>
      <c r="MEM34" s="157"/>
      <c r="MEN34" s="156"/>
      <c r="MEO34" s="157"/>
      <c r="MEP34" s="157"/>
      <c r="MEQ34" s="156"/>
      <c r="MER34" s="157"/>
      <c r="MES34" s="157"/>
      <c r="MET34" s="156"/>
      <c r="MEU34" s="157"/>
      <c r="MEV34" s="157"/>
      <c r="MEW34" s="156"/>
      <c r="MEX34" s="157"/>
      <c r="MEY34" s="157"/>
      <c r="MEZ34" s="156"/>
      <c r="MFA34" s="157"/>
      <c r="MFB34" s="157"/>
      <c r="MFC34" s="156"/>
      <c r="MFD34" s="157"/>
      <c r="MFE34" s="157"/>
      <c r="MFF34" s="156"/>
      <c r="MFG34" s="157"/>
      <c r="MFH34" s="157"/>
      <c r="MFI34" s="156"/>
      <c r="MFJ34" s="157"/>
      <c r="MFK34" s="157"/>
      <c r="MFL34" s="156"/>
      <c r="MFM34" s="157"/>
      <c r="MFN34" s="157"/>
      <c r="MFO34" s="156"/>
      <c r="MFP34" s="157"/>
      <c r="MFQ34" s="157"/>
      <c r="MFR34" s="156"/>
      <c r="MFS34" s="157"/>
      <c r="MFT34" s="157"/>
      <c r="MFU34" s="156"/>
      <c r="MFV34" s="157"/>
      <c r="MFW34" s="157"/>
      <c r="MFX34" s="156"/>
      <c r="MFY34" s="157"/>
      <c r="MFZ34" s="157"/>
      <c r="MGA34" s="156"/>
      <c r="MGB34" s="157"/>
      <c r="MGC34" s="157"/>
      <c r="MGD34" s="156"/>
      <c r="MGE34" s="157"/>
      <c r="MGF34" s="157"/>
      <c r="MGG34" s="156"/>
      <c r="MGH34" s="157"/>
      <c r="MGI34" s="157"/>
      <c r="MGJ34" s="156"/>
      <c r="MGK34" s="157"/>
      <c r="MGL34" s="157"/>
      <c r="MGM34" s="156"/>
      <c r="MGN34" s="157"/>
      <c r="MGO34" s="157"/>
      <c r="MGP34" s="156"/>
      <c r="MGQ34" s="157"/>
      <c r="MGR34" s="157"/>
      <c r="MGS34" s="156"/>
      <c r="MGT34" s="157"/>
      <c r="MGU34" s="157"/>
      <c r="MGV34" s="156"/>
      <c r="MGW34" s="157"/>
      <c r="MGX34" s="157"/>
      <c r="MGY34" s="156"/>
      <c r="MGZ34" s="157"/>
      <c r="MHA34" s="157"/>
      <c r="MHB34" s="156"/>
      <c r="MHC34" s="157"/>
      <c r="MHD34" s="157"/>
      <c r="MHE34" s="156"/>
      <c r="MHF34" s="157"/>
      <c r="MHG34" s="157"/>
      <c r="MHH34" s="156"/>
      <c r="MHI34" s="157"/>
      <c r="MHJ34" s="157"/>
      <c r="MHK34" s="156"/>
      <c r="MHL34" s="157"/>
      <c r="MHM34" s="157"/>
      <c r="MHN34" s="156"/>
      <c r="MHO34" s="157"/>
      <c r="MHP34" s="157"/>
      <c r="MHQ34" s="156"/>
      <c r="MHR34" s="157"/>
      <c r="MHS34" s="157"/>
      <c r="MHT34" s="156"/>
      <c r="MHU34" s="157"/>
      <c r="MHV34" s="157"/>
      <c r="MHW34" s="156"/>
      <c r="MHX34" s="157"/>
      <c r="MHY34" s="157"/>
      <c r="MHZ34" s="156"/>
      <c r="MIA34" s="157"/>
      <c r="MIB34" s="157"/>
      <c r="MIC34" s="156"/>
      <c r="MID34" s="157"/>
      <c r="MIE34" s="157"/>
      <c r="MIF34" s="156"/>
      <c r="MIG34" s="157"/>
      <c r="MIH34" s="157"/>
      <c r="MII34" s="156"/>
      <c r="MIJ34" s="157"/>
      <c r="MIK34" s="157"/>
      <c r="MIL34" s="156"/>
      <c r="MIM34" s="157"/>
      <c r="MIN34" s="157"/>
      <c r="MIO34" s="156"/>
      <c r="MIP34" s="157"/>
      <c r="MIQ34" s="157"/>
      <c r="MIR34" s="156"/>
      <c r="MIS34" s="157"/>
      <c r="MIT34" s="157"/>
      <c r="MIU34" s="156"/>
      <c r="MIV34" s="157"/>
      <c r="MIW34" s="157"/>
      <c r="MIX34" s="156"/>
      <c r="MIY34" s="157"/>
      <c r="MIZ34" s="157"/>
      <c r="MJA34" s="156"/>
      <c r="MJB34" s="157"/>
      <c r="MJC34" s="157"/>
      <c r="MJD34" s="156"/>
      <c r="MJE34" s="157"/>
      <c r="MJF34" s="157"/>
      <c r="MJG34" s="156"/>
      <c r="MJH34" s="157"/>
      <c r="MJI34" s="157"/>
      <c r="MJJ34" s="156"/>
      <c r="MJK34" s="157"/>
      <c r="MJL34" s="157"/>
      <c r="MJM34" s="156"/>
      <c r="MJN34" s="157"/>
      <c r="MJO34" s="157"/>
      <c r="MJP34" s="156"/>
      <c r="MJQ34" s="157"/>
      <c r="MJR34" s="157"/>
      <c r="MJS34" s="156"/>
      <c r="MJT34" s="157"/>
      <c r="MJU34" s="157"/>
      <c r="MJV34" s="156"/>
      <c r="MJW34" s="157"/>
      <c r="MJX34" s="157"/>
      <c r="MJY34" s="156"/>
      <c r="MJZ34" s="157"/>
      <c r="MKA34" s="157"/>
      <c r="MKB34" s="156"/>
      <c r="MKC34" s="157"/>
      <c r="MKD34" s="157"/>
      <c r="MKE34" s="156"/>
      <c r="MKF34" s="157"/>
      <c r="MKG34" s="157"/>
      <c r="MKH34" s="156"/>
      <c r="MKI34" s="157"/>
      <c r="MKJ34" s="157"/>
      <c r="MKK34" s="156"/>
      <c r="MKL34" s="157"/>
      <c r="MKM34" s="157"/>
      <c r="MKN34" s="156"/>
      <c r="MKO34" s="157"/>
      <c r="MKP34" s="157"/>
      <c r="MKQ34" s="156"/>
      <c r="MKR34" s="157"/>
      <c r="MKS34" s="157"/>
      <c r="MKT34" s="156"/>
      <c r="MKU34" s="157"/>
      <c r="MKV34" s="157"/>
      <c r="MKW34" s="156"/>
      <c r="MKX34" s="157"/>
      <c r="MKY34" s="157"/>
      <c r="MKZ34" s="156"/>
      <c r="MLA34" s="157"/>
      <c r="MLB34" s="157"/>
      <c r="MLC34" s="156"/>
      <c r="MLD34" s="157"/>
      <c r="MLE34" s="157"/>
      <c r="MLF34" s="156"/>
      <c r="MLG34" s="157"/>
      <c r="MLH34" s="157"/>
      <c r="MLI34" s="156"/>
      <c r="MLJ34" s="157"/>
      <c r="MLK34" s="157"/>
      <c r="MLL34" s="156"/>
      <c r="MLM34" s="157"/>
      <c r="MLN34" s="157"/>
      <c r="MLO34" s="156"/>
      <c r="MLP34" s="157"/>
      <c r="MLQ34" s="157"/>
      <c r="MLR34" s="156"/>
      <c r="MLS34" s="157"/>
      <c r="MLT34" s="157"/>
      <c r="MLU34" s="156"/>
      <c r="MLV34" s="157"/>
      <c r="MLW34" s="157"/>
      <c r="MLX34" s="156"/>
      <c r="MLY34" s="157"/>
      <c r="MLZ34" s="157"/>
      <c r="MMA34" s="156"/>
      <c r="MMB34" s="157"/>
      <c r="MMC34" s="157"/>
      <c r="MMD34" s="156"/>
      <c r="MME34" s="157"/>
      <c r="MMF34" s="157"/>
      <c r="MMG34" s="156"/>
      <c r="MMH34" s="157"/>
      <c r="MMI34" s="157"/>
      <c r="MMJ34" s="156"/>
      <c r="MMK34" s="157"/>
      <c r="MML34" s="157"/>
      <c r="MMM34" s="156"/>
      <c r="MMN34" s="157"/>
      <c r="MMO34" s="157"/>
      <c r="MMP34" s="156"/>
      <c r="MMQ34" s="157"/>
      <c r="MMR34" s="157"/>
      <c r="MMS34" s="156"/>
      <c r="MMT34" s="157"/>
      <c r="MMU34" s="157"/>
      <c r="MMV34" s="156"/>
      <c r="MMW34" s="157"/>
      <c r="MMX34" s="157"/>
      <c r="MMY34" s="156"/>
      <c r="MMZ34" s="157"/>
      <c r="MNA34" s="157"/>
      <c r="MNB34" s="156"/>
      <c r="MNC34" s="157"/>
      <c r="MND34" s="157"/>
      <c r="MNE34" s="156"/>
      <c r="MNF34" s="157"/>
      <c r="MNG34" s="157"/>
      <c r="MNH34" s="156"/>
      <c r="MNI34" s="157"/>
      <c r="MNJ34" s="157"/>
      <c r="MNK34" s="156"/>
      <c r="MNL34" s="157"/>
      <c r="MNM34" s="157"/>
      <c r="MNN34" s="156"/>
      <c r="MNO34" s="157"/>
      <c r="MNP34" s="157"/>
      <c r="MNQ34" s="156"/>
      <c r="MNR34" s="157"/>
      <c r="MNS34" s="157"/>
      <c r="MNT34" s="156"/>
      <c r="MNU34" s="157"/>
      <c r="MNV34" s="157"/>
      <c r="MNW34" s="156"/>
      <c r="MNX34" s="157"/>
      <c r="MNY34" s="157"/>
      <c r="MNZ34" s="156"/>
      <c r="MOA34" s="157"/>
      <c r="MOB34" s="157"/>
      <c r="MOC34" s="156"/>
      <c r="MOD34" s="157"/>
      <c r="MOE34" s="157"/>
      <c r="MOF34" s="156"/>
      <c r="MOG34" s="157"/>
      <c r="MOH34" s="157"/>
      <c r="MOI34" s="156"/>
      <c r="MOJ34" s="157"/>
      <c r="MOK34" s="157"/>
      <c r="MOL34" s="156"/>
      <c r="MOM34" s="157"/>
      <c r="MON34" s="157"/>
      <c r="MOO34" s="156"/>
      <c r="MOP34" s="157"/>
      <c r="MOQ34" s="157"/>
      <c r="MOR34" s="156"/>
      <c r="MOS34" s="157"/>
      <c r="MOT34" s="157"/>
      <c r="MOU34" s="156"/>
      <c r="MOV34" s="157"/>
      <c r="MOW34" s="157"/>
      <c r="MOX34" s="156"/>
      <c r="MOY34" s="157"/>
      <c r="MOZ34" s="157"/>
      <c r="MPA34" s="156"/>
      <c r="MPB34" s="157"/>
      <c r="MPC34" s="157"/>
      <c r="MPD34" s="156"/>
      <c r="MPE34" s="157"/>
      <c r="MPF34" s="157"/>
      <c r="MPG34" s="156"/>
      <c r="MPH34" s="157"/>
      <c r="MPI34" s="157"/>
      <c r="MPJ34" s="156"/>
      <c r="MPK34" s="157"/>
      <c r="MPL34" s="157"/>
      <c r="MPM34" s="156"/>
      <c r="MPN34" s="157"/>
      <c r="MPO34" s="157"/>
      <c r="MPP34" s="156"/>
      <c r="MPQ34" s="157"/>
      <c r="MPR34" s="157"/>
      <c r="MPS34" s="156"/>
      <c r="MPT34" s="157"/>
      <c r="MPU34" s="157"/>
      <c r="MPV34" s="156"/>
      <c r="MPW34" s="157"/>
      <c r="MPX34" s="157"/>
      <c r="MPY34" s="156"/>
      <c r="MPZ34" s="157"/>
      <c r="MQA34" s="157"/>
      <c r="MQB34" s="156"/>
      <c r="MQC34" s="157"/>
      <c r="MQD34" s="157"/>
      <c r="MQE34" s="156"/>
      <c r="MQF34" s="157"/>
      <c r="MQG34" s="157"/>
      <c r="MQH34" s="156"/>
      <c r="MQI34" s="157"/>
      <c r="MQJ34" s="157"/>
      <c r="MQK34" s="156"/>
      <c r="MQL34" s="157"/>
      <c r="MQM34" s="157"/>
      <c r="MQN34" s="156"/>
      <c r="MQO34" s="157"/>
      <c r="MQP34" s="157"/>
      <c r="MQQ34" s="156"/>
      <c r="MQR34" s="157"/>
      <c r="MQS34" s="157"/>
      <c r="MQT34" s="156"/>
      <c r="MQU34" s="157"/>
      <c r="MQV34" s="157"/>
      <c r="MQW34" s="156"/>
      <c r="MQX34" s="157"/>
      <c r="MQY34" s="157"/>
      <c r="MQZ34" s="156"/>
      <c r="MRA34" s="157"/>
      <c r="MRB34" s="157"/>
      <c r="MRC34" s="156"/>
      <c r="MRD34" s="157"/>
      <c r="MRE34" s="157"/>
      <c r="MRF34" s="156"/>
      <c r="MRG34" s="157"/>
      <c r="MRH34" s="157"/>
      <c r="MRI34" s="156"/>
      <c r="MRJ34" s="157"/>
      <c r="MRK34" s="157"/>
      <c r="MRL34" s="156"/>
      <c r="MRM34" s="157"/>
      <c r="MRN34" s="157"/>
      <c r="MRO34" s="156"/>
      <c r="MRP34" s="157"/>
      <c r="MRQ34" s="157"/>
      <c r="MRR34" s="156"/>
      <c r="MRS34" s="157"/>
      <c r="MRT34" s="157"/>
      <c r="MRU34" s="156"/>
      <c r="MRV34" s="157"/>
      <c r="MRW34" s="157"/>
      <c r="MRX34" s="156"/>
      <c r="MRY34" s="157"/>
      <c r="MRZ34" s="157"/>
      <c r="MSA34" s="156"/>
      <c r="MSB34" s="157"/>
      <c r="MSC34" s="157"/>
      <c r="MSD34" s="156"/>
      <c r="MSE34" s="157"/>
      <c r="MSF34" s="157"/>
      <c r="MSG34" s="156"/>
      <c r="MSH34" s="157"/>
      <c r="MSI34" s="157"/>
      <c r="MSJ34" s="156"/>
      <c r="MSK34" s="157"/>
      <c r="MSL34" s="157"/>
      <c r="MSM34" s="156"/>
      <c r="MSN34" s="157"/>
      <c r="MSO34" s="157"/>
      <c r="MSP34" s="156"/>
      <c r="MSQ34" s="157"/>
      <c r="MSR34" s="157"/>
      <c r="MSS34" s="156"/>
      <c r="MST34" s="157"/>
      <c r="MSU34" s="157"/>
      <c r="MSV34" s="156"/>
      <c r="MSW34" s="157"/>
      <c r="MSX34" s="157"/>
      <c r="MSY34" s="156"/>
      <c r="MSZ34" s="157"/>
      <c r="MTA34" s="157"/>
      <c r="MTB34" s="156"/>
      <c r="MTC34" s="157"/>
      <c r="MTD34" s="157"/>
      <c r="MTE34" s="156"/>
      <c r="MTF34" s="157"/>
      <c r="MTG34" s="157"/>
      <c r="MTH34" s="156"/>
      <c r="MTI34" s="157"/>
      <c r="MTJ34" s="157"/>
      <c r="MTK34" s="156"/>
      <c r="MTL34" s="157"/>
      <c r="MTM34" s="157"/>
      <c r="MTN34" s="156"/>
      <c r="MTO34" s="157"/>
      <c r="MTP34" s="157"/>
      <c r="MTQ34" s="156"/>
      <c r="MTR34" s="157"/>
      <c r="MTS34" s="157"/>
      <c r="MTT34" s="156"/>
      <c r="MTU34" s="157"/>
      <c r="MTV34" s="157"/>
      <c r="MTW34" s="156"/>
      <c r="MTX34" s="157"/>
      <c r="MTY34" s="157"/>
      <c r="MTZ34" s="156"/>
      <c r="MUA34" s="157"/>
      <c r="MUB34" s="157"/>
      <c r="MUC34" s="156"/>
      <c r="MUD34" s="157"/>
      <c r="MUE34" s="157"/>
      <c r="MUF34" s="156"/>
      <c r="MUG34" s="157"/>
      <c r="MUH34" s="157"/>
      <c r="MUI34" s="156"/>
      <c r="MUJ34" s="157"/>
      <c r="MUK34" s="157"/>
      <c r="MUL34" s="156"/>
      <c r="MUM34" s="157"/>
      <c r="MUN34" s="157"/>
      <c r="MUO34" s="156"/>
      <c r="MUP34" s="157"/>
      <c r="MUQ34" s="157"/>
      <c r="MUR34" s="156"/>
      <c r="MUS34" s="157"/>
      <c r="MUT34" s="157"/>
      <c r="MUU34" s="156"/>
      <c r="MUV34" s="157"/>
      <c r="MUW34" s="157"/>
      <c r="MUX34" s="156"/>
      <c r="MUY34" s="157"/>
      <c r="MUZ34" s="157"/>
      <c r="MVA34" s="156"/>
      <c r="MVB34" s="157"/>
      <c r="MVC34" s="157"/>
      <c r="MVD34" s="156"/>
      <c r="MVE34" s="157"/>
      <c r="MVF34" s="157"/>
      <c r="MVG34" s="156"/>
      <c r="MVH34" s="157"/>
      <c r="MVI34" s="157"/>
      <c r="MVJ34" s="156"/>
      <c r="MVK34" s="157"/>
      <c r="MVL34" s="157"/>
      <c r="MVM34" s="156"/>
      <c r="MVN34" s="157"/>
      <c r="MVO34" s="157"/>
      <c r="MVP34" s="156"/>
      <c r="MVQ34" s="157"/>
      <c r="MVR34" s="157"/>
      <c r="MVS34" s="156"/>
      <c r="MVT34" s="157"/>
      <c r="MVU34" s="157"/>
      <c r="MVV34" s="156"/>
      <c r="MVW34" s="157"/>
      <c r="MVX34" s="157"/>
      <c r="MVY34" s="156"/>
      <c r="MVZ34" s="157"/>
      <c r="MWA34" s="157"/>
      <c r="MWB34" s="156"/>
      <c r="MWC34" s="157"/>
      <c r="MWD34" s="157"/>
      <c r="MWE34" s="156"/>
      <c r="MWF34" s="157"/>
      <c r="MWG34" s="157"/>
      <c r="MWH34" s="156"/>
      <c r="MWI34" s="157"/>
      <c r="MWJ34" s="157"/>
      <c r="MWK34" s="156"/>
      <c r="MWL34" s="157"/>
      <c r="MWM34" s="157"/>
      <c r="MWN34" s="156"/>
      <c r="MWO34" s="157"/>
      <c r="MWP34" s="157"/>
      <c r="MWQ34" s="156"/>
      <c r="MWR34" s="157"/>
      <c r="MWS34" s="157"/>
      <c r="MWT34" s="156"/>
      <c r="MWU34" s="157"/>
      <c r="MWV34" s="157"/>
      <c r="MWW34" s="156"/>
      <c r="MWX34" s="157"/>
      <c r="MWY34" s="157"/>
      <c r="MWZ34" s="156"/>
      <c r="MXA34" s="157"/>
      <c r="MXB34" s="157"/>
      <c r="MXC34" s="156"/>
      <c r="MXD34" s="157"/>
      <c r="MXE34" s="157"/>
      <c r="MXF34" s="156"/>
      <c r="MXG34" s="157"/>
      <c r="MXH34" s="157"/>
      <c r="MXI34" s="156"/>
      <c r="MXJ34" s="157"/>
      <c r="MXK34" s="157"/>
      <c r="MXL34" s="156"/>
      <c r="MXM34" s="157"/>
      <c r="MXN34" s="157"/>
      <c r="MXO34" s="156"/>
      <c r="MXP34" s="157"/>
      <c r="MXQ34" s="157"/>
      <c r="MXR34" s="156"/>
      <c r="MXS34" s="157"/>
      <c r="MXT34" s="157"/>
      <c r="MXU34" s="156"/>
      <c r="MXV34" s="157"/>
      <c r="MXW34" s="157"/>
      <c r="MXX34" s="156"/>
      <c r="MXY34" s="157"/>
      <c r="MXZ34" s="157"/>
      <c r="MYA34" s="156"/>
      <c r="MYB34" s="157"/>
      <c r="MYC34" s="157"/>
      <c r="MYD34" s="156"/>
      <c r="MYE34" s="157"/>
      <c r="MYF34" s="157"/>
      <c r="MYG34" s="156"/>
      <c r="MYH34" s="157"/>
      <c r="MYI34" s="157"/>
      <c r="MYJ34" s="156"/>
      <c r="MYK34" s="157"/>
      <c r="MYL34" s="157"/>
      <c r="MYM34" s="156"/>
      <c r="MYN34" s="157"/>
      <c r="MYO34" s="157"/>
      <c r="MYP34" s="156"/>
      <c r="MYQ34" s="157"/>
      <c r="MYR34" s="157"/>
      <c r="MYS34" s="156"/>
      <c r="MYT34" s="157"/>
      <c r="MYU34" s="157"/>
      <c r="MYV34" s="156"/>
      <c r="MYW34" s="157"/>
      <c r="MYX34" s="157"/>
      <c r="MYY34" s="156"/>
      <c r="MYZ34" s="157"/>
      <c r="MZA34" s="157"/>
      <c r="MZB34" s="156"/>
      <c r="MZC34" s="157"/>
      <c r="MZD34" s="157"/>
      <c r="MZE34" s="156"/>
      <c r="MZF34" s="157"/>
      <c r="MZG34" s="157"/>
      <c r="MZH34" s="156"/>
      <c r="MZI34" s="157"/>
      <c r="MZJ34" s="157"/>
      <c r="MZK34" s="156"/>
      <c r="MZL34" s="157"/>
      <c r="MZM34" s="157"/>
      <c r="MZN34" s="156"/>
      <c r="MZO34" s="157"/>
      <c r="MZP34" s="157"/>
      <c r="MZQ34" s="156"/>
      <c r="MZR34" s="157"/>
      <c r="MZS34" s="157"/>
      <c r="MZT34" s="156"/>
      <c r="MZU34" s="157"/>
      <c r="MZV34" s="157"/>
      <c r="MZW34" s="156"/>
      <c r="MZX34" s="157"/>
      <c r="MZY34" s="157"/>
      <c r="MZZ34" s="156"/>
      <c r="NAA34" s="157"/>
      <c r="NAB34" s="157"/>
      <c r="NAC34" s="156"/>
      <c r="NAD34" s="157"/>
      <c r="NAE34" s="157"/>
      <c r="NAF34" s="156"/>
      <c r="NAG34" s="157"/>
      <c r="NAH34" s="157"/>
      <c r="NAI34" s="156"/>
      <c r="NAJ34" s="157"/>
      <c r="NAK34" s="157"/>
      <c r="NAL34" s="156"/>
      <c r="NAM34" s="157"/>
      <c r="NAN34" s="157"/>
      <c r="NAO34" s="156"/>
      <c r="NAP34" s="157"/>
      <c r="NAQ34" s="157"/>
      <c r="NAR34" s="156"/>
      <c r="NAS34" s="157"/>
      <c r="NAT34" s="157"/>
      <c r="NAU34" s="156"/>
      <c r="NAV34" s="157"/>
      <c r="NAW34" s="157"/>
      <c r="NAX34" s="156"/>
      <c r="NAY34" s="157"/>
      <c r="NAZ34" s="157"/>
      <c r="NBA34" s="156"/>
      <c r="NBB34" s="157"/>
      <c r="NBC34" s="157"/>
      <c r="NBD34" s="156"/>
      <c r="NBE34" s="157"/>
      <c r="NBF34" s="157"/>
      <c r="NBG34" s="156"/>
      <c r="NBH34" s="157"/>
      <c r="NBI34" s="157"/>
      <c r="NBJ34" s="156"/>
      <c r="NBK34" s="157"/>
      <c r="NBL34" s="157"/>
      <c r="NBM34" s="156"/>
      <c r="NBN34" s="157"/>
      <c r="NBO34" s="157"/>
      <c r="NBP34" s="156"/>
      <c r="NBQ34" s="157"/>
      <c r="NBR34" s="157"/>
      <c r="NBS34" s="156"/>
      <c r="NBT34" s="157"/>
      <c r="NBU34" s="157"/>
      <c r="NBV34" s="156"/>
      <c r="NBW34" s="157"/>
      <c r="NBX34" s="157"/>
      <c r="NBY34" s="156"/>
      <c r="NBZ34" s="157"/>
      <c r="NCA34" s="157"/>
      <c r="NCB34" s="156"/>
      <c r="NCC34" s="157"/>
      <c r="NCD34" s="157"/>
      <c r="NCE34" s="156"/>
      <c r="NCF34" s="157"/>
      <c r="NCG34" s="157"/>
      <c r="NCH34" s="156"/>
      <c r="NCI34" s="157"/>
      <c r="NCJ34" s="157"/>
      <c r="NCK34" s="156"/>
      <c r="NCL34" s="157"/>
      <c r="NCM34" s="157"/>
      <c r="NCN34" s="156"/>
      <c r="NCO34" s="157"/>
      <c r="NCP34" s="157"/>
      <c r="NCQ34" s="156"/>
      <c r="NCR34" s="157"/>
      <c r="NCS34" s="157"/>
      <c r="NCT34" s="156"/>
      <c r="NCU34" s="157"/>
      <c r="NCV34" s="157"/>
      <c r="NCW34" s="156"/>
      <c r="NCX34" s="157"/>
      <c r="NCY34" s="157"/>
      <c r="NCZ34" s="156"/>
      <c r="NDA34" s="157"/>
      <c r="NDB34" s="157"/>
      <c r="NDC34" s="156"/>
      <c r="NDD34" s="157"/>
      <c r="NDE34" s="157"/>
      <c r="NDF34" s="156"/>
      <c r="NDG34" s="157"/>
      <c r="NDH34" s="157"/>
      <c r="NDI34" s="156"/>
      <c r="NDJ34" s="157"/>
      <c r="NDK34" s="157"/>
      <c r="NDL34" s="156"/>
      <c r="NDM34" s="157"/>
      <c r="NDN34" s="157"/>
      <c r="NDO34" s="156"/>
      <c r="NDP34" s="157"/>
      <c r="NDQ34" s="157"/>
      <c r="NDR34" s="156"/>
      <c r="NDS34" s="157"/>
      <c r="NDT34" s="157"/>
      <c r="NDU34" s="156"/>
      <c r="NDV34" s="157"/>
      <c r="NDW34" s="157"/>
      <c r="NDX34" s="156"/>
      <c r="NDY34" s="157"/>
      <c r="NDZ34" s="157"/>
      <c r="NEA34" s="156"/>
      <c r="NEB34" s="157"/>
      <c r="NEC34" s="157"/>
      <c r="NED34" s="156"/>
      <c r="NEE34" s="157"/>
      <c r="NEF34" s="157"/>
      <c r="NEG34" s="156"/>
      <c r="NEH34" s="157"/>
      <c r="NEI34" s="157"/>
      <c r="NEJ34" s="156"/>
      <c r="NEK34" s="157"/>
      <c r="NEL34" s="157"/>
      <c r="NEM34" s="156"/>
      <c r="NEN34" s="157"/>
      <c r="NEO34" s="157"/>
      <c r="NEP34" s="156"/>
      <c r="NEQ34" s="157"/>
      <c r="NER34" s="157"/>
      <c r="NES34" s="156"/>
      <c r="NET34" s="157"/>
      <c r="NEU34" s="157"/>
      <c r="NEV34" s="156"/>
      <c r="NEW34" s="157"/>
      <c r="NEX34" s="157"/>
      <c r="NEY34" s="156"/>
      <c r="NEZ34" s="157"/>
      <c r="NFA34" s="157"/>
      <c r="NFB34" s="156"/>
      <c r="NFC34" s="157"/>
      <c r="NFD34" s="157"/>
      <c r="NFE34" s="156"/>
      <c r="NFF34" s="157"/>
      <c r="NFG34" s="157"/>
      <c r="NFH34" s="156"/>
      <c r="NFI34" s="157"/>
      <c r="NFJ34" s="157"/>
      <c r="NFK34" s="156"/>
      <c r="NFL34" s="157"/>
      <c r="NFM34" s="157"/>
      <c r="NFN34" s="156"/>
      <c r="NFO34" s="157"/>
      <c r="NFP34" s="157"/>
      <c r="NFQ34" s="156"/>
      <c r="NFR34" s="157"/>
      <c r="NFS34" s="157"/>
      <c r="NFT34" s="156"/>
      <c r="NFU34" s="157"/>
      <c r="NFV34" s="157"/>
      <c r="NFW34" s="156"/>
      <c r="NFX34" s="157"/>
      <c r="NFY34" s="157"/>
      <c r="NFZ34" s="156"/>
      <c r="NGA34" s="157"/>
      <c r="NGB34" s="157"/>
      <c r="NGC34" s="156"/>
      <c r="NGD34" s="157"/>
      <c r="NGE34" s="157"/>
      <c r="NGF34" s="156"/>
      <c r="NGG34" s="157"/>
      <c r="NGH34" s="157"/>
      <c r="NGI34" s="156"/>
      <c r="NGJ34" s="157"/>
      <c r="NGK34" s="157"/>
      <c r="NGL34" s="156"/>
      <c r="NGM34" s="157"/>
      <c r="NGN34" s="157"/>
      <c r="NGO34" s="156"/>
      <c r="NGP34" s="157"/>
      <c r="NGQ34" s="157"/>
      <c r="NGR34" s="156"/>
      <c r="NGS34" s="157"/>
      <c r="NGT34" s="157"/>
      <c r="NGU34" s="156"/>
      <c r="NGV34" s="157"/>
      <c r="NGW34" s="157"/>
      <c r="NGX34" s="156"/>
      <c r="NGY34" s="157"/>
      <c r="NGZ34" s="157"/>
      <c r="NHA34" s="156"/>
      <c r="NHB34" s="157"/>
      <c r="NHC34" s="157"/>
      <c r="NHD34" s="156"/>
      <c r="NHE34" s="157"/>
      <c r="NHF34" s="157"/>
      <c r="NHG34" s="156"/>
      <c r="NHH34" s="157"/>
      <c r="NHI34" s="157"/>
      <c r="NHJ34" s="156"/>
      <c r="NHK34" s="157"/>
      <c r="NHL34" s="157"/>
      <c r="NHM34" s="156"/>
      <c r="NHN34" s="157"/>
      <c r="NHO34" s="157"/>
      <c r="NHP34" s="156"/>
      <c r="NHQ34" s="157"/>
      <c r="NHR34" s="157"/>
      <c r="NHS34" s="156"/>
      <c r="NHT34" s="157"/>
      <c r="NHU34" s="157"/>
      <c r="NHV34" s="156"/>
      <c r="NHW34" s="157"/>
      <c r="NHX34" s="157"/>
      <c r="NHY34" s="156"/>
      <c r="NHZ34" s="157"/>
      <c r="NIA34" s="157"/>
      <c r="NIB34" s="156"/>
      <c r="NIC34" s="157"/>
      <c r="NID34" s="157"/>
      <c r="NIE34" s="156"/>
      <c r="NIF34" s="157"/>
      <c r="NIG34" s="157"/>
      <c r="NIH34" s="156"/>
      <c r="NII34" s="157"/>
      <c r="NIJ34" s="157"/>
      <c r="NIK34" s="156"/>
      <c r="NIL34" s="157"/>
      <c r="NIM34" s="157"/>
      <c r="NIN34" s="156"/>
      <c r="NIO34" s="157"/>
      <c r="NIP34" s="157"/>
      <c r="NIQ34" s="156"/>
      <c r="NIR34" s="157"/>
      <c r="NIS34" s="157"/>
      <c r="NIT34" s="156"/>
      <c r="NIU34" s="157"/>
      <c r="NIV34" s="157"/>
      <c r="NIW34" s="156"/>
      <c r="NIX34" s="157"/>
      <c r="NIY34" s="157"/>
      <c r="NIZ34" s="156"/>
      <c r="NJA34" s="157"/>
      <c r="NJB34" s="157"/>
      <c r="NJC34" s="156"/>
      <c r="NJD34" s="157"/>
      <c r="NJE34" s="157"/>
      <c r="NJF34" s="156"/>
      <c r="NJG34" s="157"/>
      <c r="NJH34" s="157"/>
      <c r="NJI34" s="156"/>
      <c r="NJJ34" s="157"/>
      <c r="NJK34" s="157"/>
      <c r="NJL34" s="156"/>
      <c r="NJM34" s="157"/>
      <c r="NJN34" s="157"/>
      <c r="NJO34" s="156"/>
      <c r="NJP34" s="157"/>
      <c r="NJQ34" s="157"/>
      <c r="NJR34" s="156"/>
      <c r="NJS34" s="157"/>
      <c r="NJT34" s="157"/>
      <c r="NJU34" s="156"/>
      <c r="NJV34" s="157"/>
      <c r="NJW34" s="157"/>
      <c r="NJX34" s="156"/>
      <c r="NJY34" s="157"/>
      <c r="NJZ34" s="157"/>
      <c r="NKA34" s="156"/>
      <c r="NKB34" s="157"/>
      <c r="NKC34" s="157"/>
      <c r="NKD34" s="156"/>
      <c r="NKE34" s="157"/>
      <c r="NKF34" s="157"/>
      <c r="NKG34" s="156"/>
      <c r="NKH34" s="157"/>
      <c r="NKI34" s="157"/>
      <c r="NKJ34" s="156"/>
      <c r="NKK34" s="157"/>
      <c r="NKL34" s="157"/>
      <c r="NKM34" s="156"/>
      <c r="NKN34" s="157"/>
      <c r="NKO34" s="157"/>
      <c r="NKP34" s="156"/>
      <c r="NKQ34" s="157"/>
      <c r="NKR34" s="157"/>
      <c r="NKS34" s="156"/>
      <c r="NKT34" s="157"/>
      <c r="NKU34" s="157"/>
      <c r="NKV34" s="156"/>
      <c r="NKW34" s="157"/>
      <c r="NKX34" s="157"/>
      <c r="NKY34" s="156"/>
      <c r="NKZ34" s="157"/>
      <c r="NLA34" s="157"/>
      <c r="NLB34" s="156"/>
      <c r="NLC34" s="157"/>
      <c r="NLD34" s="157"/>
      <c r="NLE34" s="156"/>
      <c r="NLF34" s="157"/>
      <c r="NLG34" s="157"/>
      <c r="NLH34" s="156"/>
      <c r="NLI34" s="157"/>
      <c r="NLJ34" s="157"/>
      <c r="NLK34" s="156"/>
      <c r="NLL34" s="157"/>
      <c r="NLM34" s="157"/>
      <c r="NLN34" s="156"/>
      <c r="NLO34" s="157"/>
      <c r="NLP34" s="157"/>
      <c r="NLQ34" s="156"/>
      <c r="NLR34" s="157"/>
      <c r="NLS34" s="157"/>
      <c r="NLT34" s="156"/>
      <c r="NLU34" s="157"/>
      <c r="NLV34" s="157"/>
      <c r="NLW34" s="156"/>
      <c r="NLX34" s="157"/>
      <c r="NLY34" s="157"/>
      <c r="NLZ34" s="156"/>
      <c r="NMA34" s="157"/>
      <c r="NMB34" s="157"/>
      <c r="NMC34" s="156"/>
      <c r="NMD34" s="157"/>
      <c r="NME34" s="157"/>
      <c r="NMF34" s="156"/>
      <c r="NMG34" s="157"/>
      <c r="NMH34" s="157"/>
      <c r="NMI34" s="156"/>
      <c r="NMJ34" s="157"/>
      <c r="NMK34" s="157"/>
      <c r="NML34" s="156"/>
      <c r="NMM34" s="157"/>
      <c r="NMN34" s="157"/>
      <c r="NMO34" s="156"/>
      <c r="NMP34" s="157"/>
      <c r="NMQ34" s="157"/>
      <c r="NMR34" s="156"/>
      <c r="NMS34" s="157"/>
      <c r="NMT34" s="157"/>
      <c r="NMU34" s="156"/>
      <c r="NMV34" s="157"/>
      <c r="NMW34" s="157"/>
      <c r="NMX34" s="156"/>
      <c r="NMY34" s="157"/>
      <c r="NMZ34" s="157"/>
      <c r="NNA34" s="156"/>
      <c r="NNB34" s="157"/>
      <c r="NNC34" s="157"/>
      <c r="NND34" s="156"/>
      <c r="NNE34" s="157"/>
      <c r="NNF34" s="157"/>
      <c r="NNG34" s="156"/>
      <c r="NNH34" s="157"/>
      <c r="NNI34" s="157"/>
      <c r="NNJ34" s="156"/>
      <c r="NNK34" s="157"/>
      <c r="NNL34" s="157"/>
      <c r="NNM34" s="156"/>
      <c r="NNN34" s="157"/>
      <c r="NNO34" s="157"/>
      <c r="NNP34" s="156"/>
      <c r="NNQ34" s="157"/>
      <c r="NNR34" s="157"/>
      <c r="NNS34" s="156"/>
      <c r="NNT34" s="157"/>
      <c r="NNU34" s="157"/>
      <c r="NNV34" s="156"/>
      <c r="NNW34" s="157"/>
      <c r="NNX34" s="157"/>
      <c r="NNY34" s="156"/>
      <c r="NNZ34" s="157"/>
      <c r="NOA34" s="157"/>
      <c r="NOB34" s="156"/>
      <c r="NOC34" s="157"/>
      <c r="NOD34" s="157"/>
      <c r="NOE34" s="156"/>
      <c r="NOF34" s="157"/>
      <c r="NOG34" s="157"/>
      <c r="NOH34" s="156"/>
      <c r="NOI34" s="157"/>
      <c r="NOJ34" s="157"/>
      <c r="NOK34" s="156"/>
      <c r="NOL34" s="157"/>
      <c r="NOM34" s="157"/>
      <c r="NON34" s="156"/>
      <c r="NOO34" s="157"/>
      <c r="NOP34" s="157"/>
      <c r="NOQ34" s="156"/>
      <c r="NOR34" s="157"/>
      <c r="NOS34" s="157"/>
      <c r="NOT34" s="156"/>
      <c r="NOU34" s="157"/>
      <c r="NOV34" s="157"/>
      <c r="NOW34" s="156"/>
      <c r="NOX34" s="157"/>
      <c r="NOY34" s="157"/>
      <c r="NOZ34" s="156"/>
      <c r="NPA34" s="157"/>
      <c r="NPB34" s="157"/>
      <c r="NPC34" s="156"/>
      <c r="NPD34" s="157"/>
      <c r="NPE34" s="157"/>
      <c r="NPF34" s="156"/>
      <c r="NPG34" s="157"/>
      <c r="NPH34" s="157"/>
      <c r="NPI34" s="156"/>
      <c r="NPJ34" s="157"/>
      <c r="NPK34" s="157"/>
      <c r="NPL34" s="156"/>
      <c r="NPM34" s="157"/>
      <c r="NPN34" s="157"/>
      <c r="NPO34" s="156"/>
      <c r="NPP34" s="157"/>
      <c r="NPQ34" s="157"/>
      <c r="NPR34" s="156"/>
      <c r="NPS34" s="157"/>
      <c r="NPT34" s="157"/>
      <c r="NPU34" s="156"/>
      <c r="NPV34" s="157"/>
      <c r="NPW34" s="157"/>
      <c r="NPX34" s="156"/>
      <c r="NPY34" s="157"/>
      <c r="NPZ34" s="157"/>
      <c r="NQA34" s="156"/>
      <c r="NQB34" s="157"/>
      <c r="NQC34" s="157"/>
      <c r="NQD34" s="156"/>
      <c r="NQE34" s="157"/>
      <c r="NQF34" s="157"/>
      <c r="NQG34" s="156"/>
      <c r="NQH34" s="157"/>
      <c r="NQI34" s="157"/>
      <c r="NQJ34" s="156"/>
      <c r="NQK34" s="157"/>
      <c r="NQL34" s="157"/>
      <c r="NQM34" s="156"/>
      <c r="NQN34" s="157"/>
      <c r="NQO34" s="157"/>
      <c r="NQP34" s="156"/>
      <c r="NQQ34" s="157"/>
      <c r="NQR34" s="157"/>
      <c r="NQS34" s="156"/>
      <c r="NQT34" s="157"/>
      <c r="NQU34" s="157"/>
      <c r="NQV34" s="156"/>
      <c r="NQW34" s="157"/>
      <c r="NQX34" s="157"/>
      <c r="NQY34" s="156"/>
      <c r="NQZ34" s="157"/>
      <c r="NRA34" s="157"/>
      <c r="NRB34" s="156"/>
      <c r="NRC34" s="157"/>
      <c r="NRD34" s="157"/>
      <c r="NRE34" s="156"/>
      <c r="NRF34" s="157"/>
      <c r="NRG34" s="157"/>
      <c r="NRH34" s="156"/>
      <c r="NRI34" s="157"/>
      <c r="NRJ34" s="157"/>
      <c r="NRK34" s="156"/>
      <c r="NRL34" s="157"/>
      <c r="NRM34" s="157"/>
      <c r="NRN34" s="156"/>
      <c r="NRO34" s="157"/>
      <c r="NRP34" s="157"/>
      <c r="NRQ34" s="156"/>
      <c r="NRR34" s="157"/>
      <c r="NRS34" s="157"/>
      <c r="NRT34" s="156"/>
      <c r="NRU34" s="157"/>
      <c r="NRV34" s="157"/>
      <c r="NRW34" s="156"/>
      <c r="NRX34" s="157"/>
      <c r="NRY34" s="157"/>
      <c r="NRZ34" s="156"/>
      <c r="NSA34" s="157"/>
      <c r="NSB34" s="157"/>
      <c r="NSC34" s="156"/>
      <c r="NSD34" s="157"/>
      <c r="NSE34" s="157"/>
      <c r="NSF34" s="156"/>
      <c r="NSG34" s="157"/>
      <c r="NSH34" s="157"/>
      <c r="NSI34" s="156"/>
      <c r="NSJ34" s="157"/>
      <c r="NSK34" s="157"/>
      <c r="NSL34" s="156"/>
      <c r="NSM34" s="157"/>
      <c r="NSN34" s="157"/>
      <c r="NSO34" s="156"/>
      <c r="NSP34" s="157"/>
      <c r="NSQ34" s="157"/>
      <c r="NSR34" s="156"/>
      <c r="NSS34" s="157"/>
      <c r="NST34" s="157"/>
      <c r="NSU34" s="156"/>
      <c r="NSV34" s="157"/>
      <c r="NSW34" s="157"/>
      <c r="NSX34" s="156"/>
      <c r="NSY34" s="157"/>
      <c r="NSZ34" s="157"/>
      <c r="NTA34" s="156"/>
      <c r="NTB34" s="157"/>
      <c r="NTC34" s="157"/>
      <c r="NTD34" s="156"/>
      <c r="NTE34" s="157"/>
      <c r="NTF34" s="157"/>
      <c r="NTG34" s="156"/>
      <c r="NTH34" s="157"/>
      <c r="NTI34" s="157"/>
      <c r="NTJ34" s="156"/>
      <c r="NTK34" s="157"/>
      <c r="NTL34" s="157"/>
      <c r="NTM34" s="156"/>
      <c r="NTN34" s="157"/>
      <c r="NTO34" s="157"/>
      <c r="NTP34" s="156"/>
      <c r="NTQ34" s="157"/>
      <c r="NTR34" s="157"/>
      <c r="NTS34" s="156"/>
      <c r="NTT34" s="157"/>
      <c r="NTU34" s="157"/>
      <c r="NTV34" s="156"/>
      <c r="NTW34" s="157"/>
      <c r="NTX34" s="157"/>
      <c r="NTY34" s="156"/>
      <c r="NTZ34" s="157"/>
      <c r="NUA34" s="157"/>
      <c r="NUB34" s="156"/>
      <c r="NUC34" s="157"/>
      <c r="NUD34" s="157"/>
      <c r="NUE34" s="156"/>
      <c r="NUF34" s="157"/>
      <c r="NUG34" s="157"/>
      <c r="NUH34" s="156"/>
      <c r="NUI34" s="157"/>
      <c r="NUJ34" s="157"/>
      <c r="NUK34" s="156"/>
      <c r="NUL34" s="157"/>
      <c r="NUM34" s="157"/>
      <c r="NUN34" s="156"/>
      <c r="NUO34" s="157"/>
      <c r="NUP34" s="157"/>
      <c r="NUQ34" s="156"/>
      <c r="NUR34" s="157"/>
      <c r="NUS34" s="157"/>
      <c r="NUT34" s="156"/>
      <c r="NUU34" s="157"/>
      <c r="NUV34" s="157"/>
      <c r="NUW34" s="156"/>
      <c r="NUX34" s="157"/>
      <c r="NUY34" s="157"/>
      <c r="NUZ34" s="156"/>
      <c r="NVA34" s="157"/>
      <c r="NVB34" s="157"/>
      <c r="NVC34" s="156"/>
      <c r="NVD34" s="157"/>
      <c r="NVE34" s="157"/>
      <c r="NVF34" s="156"/>
      <c r="NVG34" s="157"/>
      <c r="NVH34" s="157"/>
      <c r="NVI34" s="156"/>
      <c r="NVJ34" s="157"/>
      <c r="NVK34" s="157"/>
      <c r="NVL34" s="156"/>
      <c r="NVM34" s="157"/>
      <c r="NVN34" s="157"/>
      <c r="NVO34" s="156"/>
      <c r="NVP34" s="157"/>
      <c r="NVQ34" s="157"/>
      <c r="NVR34" s="156"/>
      <c r="NVS34" s="157"/>
      <c r="NVT34" s="157"/>
      <c r="NVU34" s="156"/>
      <c r="NVV34" s="157"/>
      <c r="NVW34" s="157"/>
      <c r="NVX34" s="156"/>
      <c r="NVY34" s="157"/>
      <c r="NVZ34" s="157"/>
      <c r="NWA34" s="156"/>
      <c r="NWB34" s="157"/>
      <c r="NWC34" s="157"/>
      <c r="NWD34" s="156"/>
      <c r="NWE34" s="157"/>
      <c r="NWF34" s="157"/>
      <c r="NWG34" s="156"/>
      <c r="NWH34" s="157"/>
      <c r="NWI34" s="157"/>
      <c r="NWJ34" s="156"/>
      <c r="NWK34" s="157"/>
      <c r="NWL34" s="157"/>
      <c r="NWM34" s="156"/>
      <c r="NWN34" s="157"/>
      <c r="NWO34" s="157"/>
      <c r="NWP34" s="156"/>
      <c r="NWQ34" s="157"/>
      <c r="NWR34" s="157"/>
      <c r="NWS34" s="156"/>
      <c r="NWT34" s="157"/>
      <c r="NWU34" s="157"/>
      <c r="NWV34" s="156"/>
      <c r="NWW34" s="157"/>
      <c r="NWX34" s="157"/>
      <c r="NWY34" s="156"/>
      <c r="NWZ34" s="157"/>
      <c r="NXA34" s="157"/>
      <c r="NXB34" s="156"/>
      <c r="NXC34" s="157"/>
      <c r="NXD34" s="157"/>
      <c r="NXE34" s="156"/>
      <c r="NXF34" s="157"/>
      <c r="NXG34" s="157"/>
      <c r="NXH34" s="156"/>
      <c r="NXI34" s="157"/>
      <c r="NXJ34" s="157"/>
      <c r="NXK34" s="156"/>
      <c r="NXL34" s="157"/>
      <c r="NXM34" s="157"/>
      <c r="NXN34" s="156"/>
      <c r="NXO34" s="157"/>
      <c r="NXP34" s="157"/>
      <c r="NXQ34" s="156"/>
      <c r="NXR34" s="157"/>
      <c r="NXS34" s="157"/>
      <c r="NXT34" s="156"/>
      <c r="NXU34" s="157"/>
      <c r="NXV34" s="157"/>
      <c r="NXW34" s="156"/>
      <c r="NXX34" s="157"/>
      <c r="NXY34" s="157"/>
      <c r="NXZ34" s="156"/>
      <c r="NYA34" s="157"/>
      <c r="NYB34" s="157"/>
      <c r="NYC34" s="156"/>
      <c r="NYD34" s="157"/>
      <c r="NYE34" s="157"/>
      <c r="NYF34" s="156"/>
      <c r="NYG34" s="157"/>
      <c r="NYH34" s="157"/>
      <c r="NYI34" s="156"/>
      <c r="NYJ34" s="157"/>
      <c r="NYK34" s="157"/>
      <c r="NYL34" s="156"/>
      <c r="NYM34" s="157"/>
      <c r="NYN34" s="157"/>
      <c r="NYO34" s="156"/>
      <c r="NYP34" s="157"/>
      <c r="NYQ34" s="157"/>
      <c r="NYR34" s="156"/>
      <c r="NYS34" s="157"/>
      <c r="NYT34" s="157"/>
      <c r="NYU34" s="156"/>
      <c r="NYV34" s="157"/>
      <c r="NYW34" s="157"/>
      <c r="NYX34" s="156"/>
      <c r="NYY34" s="157"/>
      <c r="NYZ34" s="157"/>
      <c r="NZA34" s="156"/>
      <c r="NZB34" s="157"/>
      <c r="NZC34" s="157"/>
      <c r="NZD34" s="156"/>
      <c r="NZE34" s="157"/>
      <c r="NZF34" s="157"/>
      <c r="NZG34" s="156"/>
      <c r="NZH34" s="157"/>
      <c r="NZI34" s="157"/>
      <c r="NZJ34" s="156"/>
      <c r="NZK34" s="157"/>
      <c r="NZL34" s="157"/>
      <c r="NZM34" s="156"/>
      <c r="NZN34" s="157"/>
      <c r="NZO34" s="157"/>
      <c r="NZP34" s="156"/>
      <c r="NZQ34" s="157"/>
      <c r="NZR34" s="157"/>
      <c r="NZS34" s="156"/>
      <c r="NZT34" s="157"/>
      <c r="NZU34" s="157"/>
      <c r="NZV34" s="156"/>
      <c r="NZW34" s="157"/>
      <c r="NZX34" s="157"/>
      <c r="NZY34" s="156"/>
      <c r="NZZ34" s="157"/>
      <c r="OAA34" s="157"/>
      <c r="OAB34" s="156"/>
      <c r="OAC34" s="157"/>
      <c r="OAD34" s="157"/>
      <c r="OAE34" s="156"/>
      <c r="OAF34" s="157"/>
      <c r="OAG34" s="157"/>
      <c r="OAH34" s="156"/>
      <c r="OAI34" s="157"/>
      <c r="OAJ34" s="157"/>
      <c r="OAK34" s="156"/>
      <c r="OAL34" s="157"/>
      <c r="OAM34" s="157"/>
      <c r="OAN34" s="156"/>
      <c r="OAO34" s="157"/>
      <c r="OAP34" s="157"/>
      <c r="OAQ34" s="156"/>
      <c r="OAR34" s="157"/>
      <c r="OAS34" s="157"/>
      <c r="OAT34" s="156"/>
      <c r="OAU34" s="157"/>
      <c r="OAV34" s="157"/>
      <c r="OAW34" s="156"/>
      <c r="OAX34" s="157"/>
      <c r="OAY34" s="157"/>
      <c r="OAZ34" s="156"/>
      <c r="OBA34" s="157"/>
      <c r="OBB34" s="157"/>
      <c r="OBC34" s="156"/>
      <c r="OBD34" s="157"/>
      <c r="OBE34" s="157"/>
      <c r="OBF34" s="156"/>
      <c r="OBG34" s="157"/>
      <c r="OBH34" s="157"/>
      <c r="OBI34" s="156"/>
      <c r="OBJ34" s="157"/>
      <c r="OBK34" s="157"/>
      <c r="OBL34" s="156"/>
      <c r="OBM34" s="157"/>
      <c r="OBN34" s="157"/>
      <c r="OBO34" s="156"/>
      <c r="OBP34" s="157"/>
      <c r="OBQ34" s="157"/>
      <c r="OBR34" s="156"/>
      <c r="OBS34" s="157"/>
      <c r="OBT34" s="157"/>
      <c r="OBU34" s="156"/>
      <c r="OBV34" s="157"/>
      <c r="OBW34" s="157"/>
      <c r="OBX34" s="156"/>
      <c r="OBY34" s="157"/>
      <c r="OBZ34" s="157"/>
      <c r="OCA34" s="156"/>
      <c r="OCB34" s="157"/>
      <c r="OCC34" s="157"/>
      <c r="OCD34" s="156"/>
      <c r="OCE34" s="157"/>
      <c r="OCF34" s="157"/>
      <c r="OCG34" s="156"/>
      <c r="OCH34" s="157"/>
      <c r="OCI34" s="157"/>
      <c r="OCJ34" s="156"/>
      <c r="OCK34" s="157"/>
      <c r="OCL34" s="157"/>
      <c r="OCM34" s="156"/>
      <c r="OCN34" s="157"/>
      <c r="OCO34" s="157"/>
      <c r="OCP34" s="156"/>
      <c r="OCQ34" s="157"/>
      <c r="OCR34" s="157"/>
      <c r="OCS34" s="156"/>
      <c r="OCT34" s="157"/>
      <c r="OCU34" s="157"/>
      <c r="OCV34" s="156"/>
      <c r="OCW34" s="157"/>
      <c r="OCX34" s="157"/>
      <c r="OCY34" s="156"/>
      <c r="OCZ34" s="157"/>
      <c r="ODA34" s="157"/>
      <c r="ODB34" s="156"/>
      <c r="ODC34" s="157"/>
      <c r="ODD34" s="157"/>
      <c r="ODE34" s="156"/>
      <c r="ODF34" s="157"/>
      <c r="ODG34" s="157"/>
      <c r="ODH34" s="156"/>
      <c r="ODI34" s="157"/>
      <c r="ODJ34" s="157"/>
      <c r="ODK34" s="156"/>
      <c r="ODL34" s="157"/>
      <c r="ODM34" s="157"/>
      <c r="ODN34" s="156"/>
      <c r="ODO34" s="157"/>
      <c r="ODP34" s="157"/>
      <c r="ODQ34" s="156"/>
      <c r="ODR34" s="157"/>
      <c r="ODS34" s="157"/>
      <c r="ODT34" s="156"/>
      <c r="ODU34" s="157"/>
      <c r="ODV34" s="157"/>
      <c r="ODW34" s="156"/>
      <c r="ODX34" s="157"/>
      <c r="ODY34" s="157"/>
      <c r="ODZ34" s="156"/>
      <c r="OEA34" s="157"/>
      <c r="OEB34" s="157"/>
      <c r="OEC34" s="156"/>
      <c r="OED34" s="157"/>
      <c r="OEE34" s="157"/>
      <c r="OEF34" s="156"/>
      <c r="OEG34" s="157"/>
      <c r="OEH34" s="157"/>
      <c r="OEI34" s="156"/>
      <c r="OEJ34" s="157"/>
      <c r="OEK34" s="157"/>
      <c r="OEL34" s="156"/>
      <c r="OEM34" s="157"/>
      <c r="OEN34" s="157"/>
      <c r="OEO34" s="156"/>
      <c r="OEP34" s="157"/>
      <c r="OEQ34" s="157"/>
      <c r="OER34" s="156"/>
      <c r="OES34" s="157"/>
      <c r="OET34" s="157"/>
      <c r="OEU34" s="156"/>
      <c r="OEV34" s="157"/>
      <c r="OEW34" s="157"/>
      <c r="OEX34" s="156"/>
      <c r="OEY34" s="157"/>
      <c r="OEZ34" s="157"/>
      <c r="OFA34" s="156"/>
      <c r="OFB34" s="157"/>
      <c r="OFC34" s="157"/>
      <c r="OFD34" s="156"/>
      <c r="OFE34" s="157"/>
      <c r="OFF34" s="157"/>
      <c r="OFG34" s="156"/>
      <c r="OFH34" s="157"/>
      <c r="OFI34" s="157"/>
      <c r="OFJ34" s="156"/>
      <c r="OFK34" s="157"/>
      <c r="OFL34" s="157"/>
      <c r="OFM34" s="156"/>
      <c r="OFN34" s="157"/>
      <c r="OFO34" s="157"/>
      <c r="OFP34" s="156"/>
      <c r="OFQ34" s="157"/>
      <c r="OFR34" s="157"/>
      <c r="OFS34" s="156"/>
      <c r="OFT34" s="157"/>
      <c r="OFU34" s="157"/>
      <c r="OFV34" s="156"/>
      <c r="OFW34" s="157"/>
      <c r="OFX34" s="157"/>
      <c r="OFY34" s="156"/>
      <c r="OFZ34" s="157"/>
      <c r="OGA34" s="157"/>
      <c r="OGB34" s="156"/>
      <c r="OGC34" s="157"/>
      <c r="OGD34" s="157"/>
      <c r="OGE34" s="156"/>
      <c r="OGF34" s="157"/>
      <c r="OGG34" s="157"/>
      <c r="OGH34" s="156"/>
      <c r="OGI34" s="157"/>
      <c r="OGJ34" s="157"/>
      <c r="OGK34" s="156"/>
      <c r="OGL34" s="157"/>
      <c r="OGM34" s="157"/>
      <c r="OGN34" s="156"/>
      <c r="OGO34" s="157"/>
      <c r="OGP34" s="157"/>
      <c r="OGQ34" s="156"/>
      <c r="OGR34" s="157"/>
      <c r="OGS34" s="157"/>
      <c r="OGT34" s="156"/>
      <c r="OGU34" s="157"/>
      <c r="OGV34" s="157"/>
      <c r="OGW34" s="156"/>
      <c r="OGX34" s="157"/>
      <c r="OGY34" s="157"/>
      <c r="OGZ34" s="156"/>
      <c r="OHA34" s="157"/>
      <c r="OHB34" s="157"/>
      <c r="OHC34" s="156"/>
      <c r="OHD34" s="157"/>
      <c r="OHE34" s="157"/>
      <c r="OHF34" s="156"/>
      <c r="OHG34" s="157"/>
      <c r="OHH34" s="157"/>
      <c r="OHI34" s="156"/>
      <c r="OHJ34" s="157"/>
      <c r="OHK34" s="157"/>
      <c r="OHL34" s="156"/>
      <c r="OHM34" s="157"/>
      <c r="OHN34" s="157"/>
      <c r="OHO34" s="156"/>
      <c r="OHP34" s="157"/>
      <c r="OHQ34" s="157"/>
      <c r="OHR34" s="156"/>
      <c r="OHS34" s="157"/>
      <c r="OHT34" s="157"/>
      <c r="OHU34" s="156"/>
      <c r="OHV34" s="157"/>
      <c r="OHW34" s="157"/>
      <c r="OHX34" s="156"/>
      <c r="OHY34" s="157"/>
      <c r="OHZ34" s="157"/>
      <c r="OIA34" s="156"/>
      <c r="OIB34" s="157"/>
      <c r="OIC34" s="157"/>
      <c r="OID34" s="156"/>
      <c r="OIE34" s="157"/>
      <c r="OIF34" s="157"/>
      <c r="OIG34" s="156"/>
      <c r="OIH34" s="157"/>
      <c r="OII34" s="157"/>
      <c r="OIJ34" s="156"/>
      <c r="OIK34" s="157"/>
      <c r="OIL34" s="157"/>
      <c r="OIM34" s="156"/>
      <c r="OIN34" s="157"/>
      <c r="OIO34" s="157"/>
      <c r="OIP34" s="156"/>
      <c r="OIQ34" s="157"/>
      <c r="OIR34" s="157"/>
      <c r="OIS34" s="156"/>
      <c r="OIT34" s="157"/>
      <c r="OIU34" s="157"/>
      <c r="OIV34" s="156"/>
      <c r="OIW34" s="157"/>
      <c r="OIX34" s="157"/>
      <c r="OIY34" s="156"/>
      <c r="OIZ34" s="157"/>
      <c r="OJA34" s="157"/>
      <c r="OJB34" s="156"/>
      <c r="OJC34" s="157"/>
      <c r="OJD34" s="157"/>
      <c r="OJE34" s="156"/>
      <c r="OJF34" s="157"/>
      <c r="OJG34" s="157"/>
      <c r="OJH34" s="156"/>
      <c r="OJI34" s="157"/>
      <c r="OJJ34" s="157"/>
      <c r="OJK34" s="156"/>
      <c r="OJL34" s="157"/>
      <c r="OJM34" s="157"/>
      <c r="OJN34" s="156"/>
      <c r="OJO34" s="157"/>
      <c r="OJP34" s="157"/>
      <c r="OJQ34" s="156"/>
      <c r="OJR34" s="157"/>
      <c r="OJS34" s="157"/>
      <c r="OJT34" s="156"/>
      <c r="OJU34" s="157"/>
      <c r="OJV34" s="157"/>
      <c r="OJW34" s="156"/>
      <c r="OJX34" s="157"/>
      <c r="OJY34" s="157"/>
      <c r="OJZ34" s="156"/>
      <c r="OKA34" s="157"/>
      <c r="OKB34" s="157"/>
      <c r="OKC34" s="156"/>
      <c r="OKD34" s="157"/>
      <c r="OKE34" s="157"/>
      <c r="OKF34" s="156"/>
      <c r="OKG34" s="157"/>
      <c r="OKH34" s="157"/>
      <c r="OKI34" s="156"/>
      <c r="OKJ34" s="157"/>
      <c r="OKK34" s="157"/>
      <c r="OKL34" s="156"/>
      <c r="OKM34" s="157"/>
      <c r="OKN34" s="157"/>
      <c r="OKO34" s="156"/>
      <c r="OKP34" s="157"/>
      <c r="OKQ34" s="157"/>
      <c r="OKR34" s="156"/>
      <c r="OKS34" s="157"/>
      <c r="OKT34" s="157"/>
      <c r="OKU34" s="156"/>
      <c r="OKV34" s="157"/>
      <c r="OKW34" s="157"/>
      <c r="OKX34" s="156"/>
      <c r="OKY34" s="157"/>
      <c r="OKZ34" s="157"/>
      <c r="OLA34" s="156"/>
      <c r="OLB34" s="157"/>
      <c r="OLC34" s="157"/>
      <c r="OLD34" s="156"/>
      <c r="OLE34" s="157"/>
      <c r="OLF34" s="157"/>
      <c r="OLG34" s="156"/>
      <c r="OLH34" s="157"/>
      <c r="OLI34" s="157"/>
      <c r="OLJ34" s="156"/>
      <c r="OLK34" s="157"/>
      <c r="OLL34" s="157"/>
      <c r="OLM34" s="156"/>
      <c r="OLN34" s="157"/>
      <c r="OLO34" s="157"/>
      <c r="OLP34" s="156"/>
      <c r="OLQ34" s="157"/>
      <c r="OLR34" s="157"/>
      <c r="OLS34" s="156"/>
      <c r="OLT34" s="157"/>
      <c r="OLU34" s="157"/>
      <c r="OLV34" s="156"/>
      <c r="OLW34" s="157"/>
      <c r="OLX34" s="157"/>
      <c r="OLY34" s="156"/>
      <c r="OLZ34" s="157"/>
      <c r="OMA34" s="157"/>
      <c r="OMB34" s="156"/>
      <c r="OMC34" s="157"/>
      <c r="OMD34" s="157"/>
      <c r="OME34" s="156"/>
      <c r="OMF34" s="157"/>
      <c r="OMG34" s="157"/>
      <c r="OMH34" s="156"/>
      <c r="OMI34" s="157"/>
      <c r="OMJ34" s="157"/>
      <c r="OMK34" s="156"/>
      <c r="OML34" s="157"/>
      <c r="OMM34" s="157"/>
      <c r="OMN34" s="156"/>
      <c r="OMO34" s="157"/>
      <c r="OMP34" s="157"/>
      <c r="OMQ34" s="156"/>
      <c r="OMR34" s="157"/>
      <c r="OMS34" s="157"/>
      <c r="OMT34" s="156"/>
      <c r="OMU34" s="157"/>
      <c r="OMV34" s="157"/>
      <c r="OMW34" s="156"/>
      <c r="OMX34" s="157"/>
      <c r="OMY34" s="157"/>
      <c r="OMZ34" s="156"/>
      <c r="ONA34" s="157"/>
      <c r="ONB34" s="157"/>
      <c r="ONC34" s="156"/>
      <c r="OND34" s="157"/>
      <c r="ONE34" s="157"/>
      <c r="ONF34" s="156"/>
      <c r="ONG34" s="157"/>
      <c r="ONH34" s="157"/>
      <c r="ONI34" s="156"/>
      <c r="ONJ34" s="157"/>
      <c r="ONK34" s="157"/>
      <c r="ONL34" s="156"/>
      <c r="ONM34" s="157"/>
      <c r="ONN34" s="157"/>
      <c r="ONO34" s="156"/>
      <c r="ONP34" s="157"/>
      <c r="ONQ34" s="157"/>
      <c r="ONR34" s="156"/>
      <c r="ONS34" s="157"/>
      <c r="ONT34" s="157"/>
      <c r="ONU34" s="156"/>
      <c r="ONV34" s="157"/>
      <c r="ONW34" s="157"/>
      <c r="ONX34" s="156"/>
      <c r="ONY34" s="157"/>
      <c r="ONZ34" s="157"/>
      <c r="OOA34" s="156"/>
      <c r="OOB34" s="157"/>
      <c r="OOC34" s="157"/>
      <c r="OOD34" s="156"/>
      <c r="OOE34" s="157"/>
      <c r="OOF34" s="157"/>
      <c r="OOG34" s="156"/>
      <c r="OOH34" s="157"/>
      <c r="OOI34" s="157"/>
      <c r="OOJ34" s="156"/>
      <c r="OOK34" s="157"/>
      <c r="OOL34" s="157"/>
      <c r="OOM34" s="156"/>
      <c r="OON34" s="157"/>
      <c r="OOO34" s="157"/>
      <c r="OOP34" s="156"/>
      <c r="OOQ34" s="157"/>
      <c r="OOR34" s="157"/>
      <c r="OOS34" s="156"/>
      <c r="OOT34" s="157"/>
      <c r="OOU34" s="157"/>
      <c r="OOV34" s="156"/>
      <c r="OOW34" s="157"/>
      <c r="OOX34" s="157"/>
      <c r="OOY34" s="156"/>
      <c r="OOZ34" s="157"/>
      <c r="OPA34" s="157"/>
      <c r="OPB34" s="156"/>
      <c r="OPC34" s="157"/>
      <c r="OPD34" s="157"/>
      <c r="OPE34" s="156"/>
      <c r="OPF34" s="157"/>
      <c r="OPG34" s="157"/>
      <c r="OPH34" s="156"/>
      <c r="OPI34" s="157"/>
      <c r="OPJ34" s="157"/>
      <c r="OPK34" s="156"/>
      <c r="OPL34" s="157"/>
      <c r="OPM34" s="157"/>
      <c r="OPN34" s="156"/>
      <c r="OPO34" s="157"/>
      <c r="OPP34" s="157"/>
      <c r="OPQ34" s="156"/>
      <c r="OPR34" s="157"/>
      <c r="OPS34" s="157"/>
      <c r="OPT34" s="156"/>
      <c r="OPU34" s="157"/>
      <c r="OPV34" s="157"/>
      <c r="OPW34" s="156"/>
      <c r="OPX34" s="157"/>
      <c r="OPY34" s="157"/>
      <c r="OPZ34" s="156"/>
      <c r="OQA34" s="157"/>
      <c r="OQB34" s="157"/>
      <c r="OQC34" s="156"/>
      <c r="OQD34" s="157"/>
      <c r="OQE34" s="157"/>
      <c r="OQF34" s="156"/>
      <c r="OQG34" s="157"/>
      <c r="OQH34" s="157"/>
      <c r="OQI34" s="156"/>
      <c r="OQJ34" s="157"/>
      <c r="OQK34" s="157"/>
      <c r="OQL34" s="156"/>
      <c r="OQM34" s="157"/>
      <c r="OQN34" s="157"/>
      <c r="OQO34" s="156"/>
      <c r="OQP34" s="157"/>
      <c r="OQQ34" s="157"/>
      <c r="OQR34" s="156"/>
      <c r="OQS34" s="157"/>
      <c r="OQT34" s="157"/>
      <c r="OQU34" s="156"/>
      <c r="OQV34" s="157"/>
      <c r="OQW34" s="157"/>
      <c r="OQX34" s="156"/>
      <c r="OQY34" s="157"/>
      <c r="OQZ34" s="157"/>
      <c r="ORA34" s="156"/>
      <c r="ORB34" s="157"/>
      <c r="ORC34" s="157"/>
      <c r="ORD34" s="156"/>
      <c r="ORE34" s="157"/>
      <c r="ORF34" s="157"/>
      <c r="ORG34" s="156"/>
      <c r="ORH34" s="157"/>
      <c r="ORI34" s="157"/>
      <c r="ORJ34" s="156"/>
      <c r="ORK34" s="157"/>
      <c r="ORL34" s="157"/>
      <c r="ORM34" s="156"/>
      <c r="ORN34" s="157"/>
      <c r="ORO34" s="157"/>
      <c r="ORP34" s="156"/>
      <c r="ORQ34" s="157"/>
      <c r="ORR34" s="157"/>
      <c r="ORS34" s="156"/>
      <c r="ORT34" s="157"/>
      <c r="ORU34" s="157"/>
      <c r="ORV34" s="156"/>
      <c r="ORW34" s="157"/>
      <c r="ORX34" s="157"/>
      <c r="ORY34" s="156"/>
      <c r="ORZ34" s="157"/>
      <c r="OSA34" s="157"/>
      <c r="OSB34" s="156"/>
      <c r="OSC34" s="157"/>
      <c r="OSD34" s="157"/>
      <c r="OSE34" s="156"/>
      <c r="OSF34" s="157"/>
      <c r="OSG34" s="157"/>
      <c r="OSH34" s="156"/>
      <c r="OSI34" s="157"/>
      <c r="OSJ34" s="157"/>
      <c r="OSK34" s="156"/>
      <c r="OSL34" s="157"/>
      <c r="OSM34" s="157"/>
      <c r="OSN34" s="156"/>
      <c r="OSO34" s="157"/>
      <c r="OSP34" s="157"/>
      <c r="OSQ34" s="156"/>
      <c r="OSR34" s="157"/>
      <c r="OSS34" s="157"/>
      <c r="OST34" s="156"/>
      <c r="OSU34" s="157"/>
      <c r="OSV34" s="157"/>
      <c r="OSW34" s="156"/>
      <c r="OSX34" s="157"/>
      <c r="OSY34" s="157"/>
      <c r="OSZ34" s="156"/>
      <c r="OTA34" s="157"/>
      <c r="OTB34" s="157"/>
      <c r="OTC34" s="156"/>
      <c r="OTD34" s="157"/>
      <c r="OTE34" s="157"/>
      <c r="OTF34" s="156"/>
      <c r="OTG34" s="157"/>
      <c r="OTH34" s="157"/>
      <c r="OTI34" s="156"/>
      <c r="OTJ34" s="157"/>
      <c r="OTK34" s="157"/>
      <c r="OTL34" s="156"/>
      <c r="OTM34" s="157"/>
      <c r="OTN34" s="157"/>
      <c r="OTO34" s="156"/>
      <c r="OTP34" s="157"/>
      <c r="OTQ34" s="157"/>
      <c r="OTR34" s="156"/>
      <c r="OTS34" s="157"/>
      <c r="OTT34" s="157"/>
      <c r="OTU34" s="156"/>
      <c r="OTV34" s="157"/>
      <c r="OTW34" s="157"/>
      <c r="OTX34" s="156"/>
      <c r="OTY34" s="157"/>
      <c r="OTZ34" s="157"/>
      <c r="OUA34" s="156"/>
      <c r="OUB34" s="157"/>
      <c r="OUC34" s="157"/>
      <c r="OUD34" s="156"/>
      <c r="OUE34" s="157"/>
      <c r="OUF34" s="157"/>
      <c r="OUG34" s="156"/>
      <c r="OUH34" s="157"/>
      <c r="OUI34" s="157"/>
      <c r="OUJ34" s="156"/>
      <c r="OUK34" s="157"/>
      <c r="OUL34" s="157"/>
      <c r="OUM34" s="156"/>
      <c r="OUN34" s="157"/>
      <c r="OUO34" s="157"/>
      <c r="OUP34" s="156"/>
      <c r="OUQ34" s="157"/>
      <c r="OUR34" s="157"/>
      <c r="OUS34" s="156"/>
      <c r="OUT34" s="157"/>
      <c r="OUU34" s="157"/>
      <c r="OUV34" s="156"/>
      <c r="OUW34" s="157"/>
      <c r="OUX34" s="157"/>
      <c r="OUY34" s="156"/>
      <c r="OUZ34" s="157"/>
      <c r="OVA34" s="157"/>
      <c r="OVB34" s="156"/>
      <c r="OVC34" s="157"/>
      <c r="OVD34" s="157"/>
      <c r="OVE34" s="156"/>
      <c r="OVF34" s="157"/>
      <c r="OVG34" s="157"/>
      <c r="OVH34" s="156"/>
      <c r="OVI34" s="157"/>
      <c r="OVJ34" s="157"/>
      <c r="OVK34" s="156"/>
      <c r="OVL34" s="157"/>
      <c r="OVM34" s="157"/>
      <c r="OVN34" s="156"/>
      <c r="OVO34" s="157"/>
      <c r="OVP34" s="157"/>
      <c r="OVQ34" s="156"/>
      <c r="OVR34" s="157"/>
      <c r="OVS34" s="157"/>
      <c r="OVT34" s="156"/>
      <c r="OVU34" s="157"/>
      <c r="OVV34" s="157"/>
      <c r="OVW34" s="156"/>
      <c r="OVX34" s="157"/>
      <c r="OVY34" s="157"/>
      <c r="OVZ34" s="156"/>
      <c r="OWA34" s="157"/>
      <c r="OWB34" s="157"/>
      <c r="OWC34" s="156"/>
      <c r="OWD34" s="157"/>
      <c r="OWE34" s="157"/>
      <c r="OWF34" s="156"/>
      <c r="OWG34" s="157"/>
      <c r="OWH34" s="157"/>
      <c r="OWI34" s="156"/>
      <c r="OWJ34" s="157"/>
      <c r="OWK34" s="157"/>
      <c r="OWL34" s="156"/>
      <c r="OWM34" s="157"/>
      <c r="OWN34" s="157"/>
      <c r="OWO34" s="156"/>
      <c r="OWP34" s="157"/>
      <c r="OWQ34" s="157"/>
      <c r="OWR34" s="156"/>
      <c r="OWS34" s="157"/>
      <c r="OWT34" s="157"/>
      <c r="OWU34" s="156"/>
      <c r="OWV34" s="157"/>
      <c r="OWW34" s="157"/>
      <c r="OWX34" s="156"/>
      <c r="OWY34" s="157"/>
      <c r="OWZ34" s="157"/>
      <c r="OXA34" s="156"/>
      <c r="OXB34" s="157"/>
      <c r="OXC34" s="157"/>
      <c r="OXD34" s="156"/>
      <c r="OXE34" s="157"/>
      <c r="OXF34" s="157"/>
      <c r="OXG34" s="156"/>
      <c r="OXH34" s="157"/>
      <c r="OXI34" s="157"/>
      <c r="OXJ34" s="156"/>
      <c r="OXK34" s="157"/>
      <c r="OXL34" s="157"/>
      <c r="OXM34" s="156"/>
      <c r="OXN34" s="157"/>
      <c r="OXO34" s="157"/>
      <c r="OXP34" s="156"/>
      <c r="OXQ34" s="157"/>
      <c r="OXR34" s="157"/>
      <c r="OXS34" s="156"/>
      <c r="OXT34" s="157"/>
      <c r="OXU34" s="157"/>
      <c r="OXV34" s="156"/>
      <c r="OXW34" s="157"/>
      <c r="OXX34" s="157"/>
      <c r="OXY34" s="156"/>
      <c r="OXZ34" s="157"/>
      <c r="OYA34" s="157"/>
      <c r="OYB34" s="156"/>
      <c r="OYC34" s="157"/>
      <c r="OYD34" s="157"/>
      <c r="OYE34" s="156"/>
      <c r="OYF34" s="157"/>
      <c r="OYG34" s="157"/>
      <c r="OYH34" s="156"/>
      <c r="OYI34" s="157"/>
      <c r="OYJ34" s="157"/>
      <c r="OYK34" s="156"/>
      <c r="OYL34" s="157"/>
      <c r="OYM34" s="157"/>
      <c r="OYN34" s="156"/>
      <c r="OYO34" s="157"/>
      <c r="OYP34" s="157"/>
      <c r="OYQ34" s="156"/>
      <c r="OYR34" s="157"/>
      <c r="OYS34" s="157"/>
      <c r="OYT34" s="156"/>
      <c r="OYU34" s="157"/>
      <c r="OYV34" s="157"/>
      <c r="OYW34" s="156"/>
      <c r="OYX34" s="157"/>
      <c r="OYY34" s="157"/>
      <c r="OYZ34" s="156"/>
      <c r="OZA34" s="157"/>
      <c r="OZB34" s="157"/>
      <c r="OZC34" s="156"/>
      <c r="OZD34" s="157"/>
      <c r="OZE34" s="157"/>
      <c r="OZF34" s="156"/>
      <c r="OZG34" s="157"/>
      <c r="OZH34" s="157"/>
      <c r="OZI34" s="156"/>
      <c r="OZJ34" s="157"/>
      <c r="OZK34" s="157"/>
      <c r="OZL34" s="156"/>
      <c r="OZM34" s="157"/>
      <c r="OZN34" s="157"/>
      <c r="OZO34" s="156"/>
      <c r="OZP34" s="157"/>
      <c r="OZQ34" s="157"/>
      <c r="OZR34" s="156"/>
      <c r="OZS34" s="157"/>
      <c r="OZT34" s="157"/>
      <c r="OZU34" s="156"/>
      <c r="OZV34" s="157"/>
      <c r="OZW34" s="157"/>
      <c r="OZX34" s="156"/>
      <c r="OZY34" s="157"/>
      <c r="OZZ34" s="157"/>
      <c r="PAA34" s="156"/>
      <c r="PAB34" s="157"/>
      <c r="PAC34" s="157"/>
      <c r="PAD34" s="156"/>
      <c r="PAE34" s="157"/>
      <c r="PAF34" s="157"/>
      <c r="PAG34" s="156"/>
      <c r="PAH34" s="157"/>
      <c r="PAI34" s="157"/>
      <c r="PAJ34" s="156"/>
      <c r="PAK34" s="157"/>
      <c r="PAL34" s="157"/>
      <c r="PAM34" s="156"/>
      <c r="PAN34" s="157"/>
      <c r="PAO34" s="157"/>
      <c r="PAP34" s="156"/>
      <c r="PAQ34" s="157"/>
      <c r="PAR34" s="157"/>
      <c r="PAS34" s="156"/>
      <c r="PAT34" s="157"/>
      <c r="PAU34" s="157"/>
      <c r="PAV34" s="156"/>
      <c r="PAW34" s="157"/>
      <c r="PAX34" s="157"/>
      <c r="PAY34" s="156"/>
      <c r="PAZ34" s="157"/>
      <c r="PBA34" s="157"/>
      <c r="PBB34" s="156"/>
      <c r="PBC34" s="157"/>
      <c r="PBD34" s="157"/>
      <c r="PBE34" s="156"/>
      <c r="PBF34" s="157"/>
      <c r="PBG34" s="157"/>
      <c r="PBH34" s="156"/>
      <c r="PBI34" s="157"/>
      <c r="PBJ34" s="157"/>
      <c r="PBK34" s="156"/>
      <c r="PBL34" s="157"/>
      <c r="PBM34" s="157"/>
      <c r="PBN34" s="156"/>
      <c r="PBO34" s="157"/>
      <c r="PBP34" s="157"/>
      <c r="PBQ34" s="156"/>
      <c r="PBR34" s="157"/>
      <c r="PBS34" s="157"/>
      <c r="PBT34" s="156"/>
      <c r="PBU34" s="157"/>
      <c r="PBV34" s="157"/>
      <c r="PBW34" s="156"/>
      <c r="PBX34" s="157"/>
      <c r="PBY34" s="157"/>
      <c r="PBZ34" s="156"/>
      <c r="PCA34" s="157"/>
      <c r="PCB34" s="157"/>
      <c r="PCC34" s="156"/>
      <c r="PCD34" s="157"/>
      <c r="PCE34" s="157"/>
      <c r="PCF34" s="156"/>
      <c r="PCG34" s="157"/>
      <c r="PCH34" s="157"/>
      <c r="PCI34" s="156"/>
      <c r="PCJ34" s="157"/>
      <c r="PCK34" s="157"/>
      <c r="PCL34" s="156"/>
      <c r="PCM34" s="157"/>
      <c r="PCN34" s="157"/>
      <c r="PCO34" s="156"/>
      <c r="PCP34" s="157"/>
      <c r="PCQ34" s="157"/>
      <c r="PCR34" s="156"/>
      <c r="PCS34" s="157"/>
      <c r="PCT34" s="157"/>
      <c r="PCU34" s="156"/>
      <c r="PCV34" s="157"/>
      <c r="PCW34" s="157"/>
      <c r="PCX34" s="156"/>
      <c r="PCY34" s="157"/>
      <c r="PCZ34" s="157"/>
      <c r="PDA34" s="156"/>
      <c r="PDB34" s="157"/>
      <c r="PDC34" s="157"/>
      <c r="PDD34" s="156"/>
      <c r="PDE34" s="157"/>
      <c r="PDF34" s="157"/>
      <c r="PDG34" s="156"/>
      <c r="PDH34" s="157"/>
      <c r="PDI34" s="157"/>
      <c r="PDJ34" s="156"/>
      <c r="PDK34" s="157"/>
      <c r="PDL34" s="157"/>
      <c r="PDM34" s="156"/>
      <c r="PDN34" s="157"/>
      <c r="PDO34" s="157"/>
      <c r="PDP34" s="156"/>
      <c r="PDQ34" s="157"/>
      <c r="PDR34" s="157"/>
      <c r="PDS34" s="156"/>
      <c r="PDT34" s="157"/>
      <c r="PDU34" s="157"/>
      <c r="PDV34" s="156"/>
      <c r="PDW34" s="157"/>
      <c r="PDX34" s="157"/>
      <c r="PDY34" s="156"/>
      <c r="PDZ34" s="157"/>
      <c r="PEA34" s="157"/>
      <c r="PEB34" s="156"/>
      <c r="PEC34" s="157"/>
      <c r="PED34" s="157"/>
      <c r="PEE34" s="156"/>
      <c r="PEF34" s="157"/>
      <c r="PEG34" s="157"/>
      <c r="PEH34" s="156"/>
      <c r="PEI34" s="157"/>
      <c r="PEJ34" s="157"/>
      <c r="PEK34" s="156"/>
      <c r="PEL34" s="157"/>
      <c r="PEM34" s="157"/>
      <c r="PEN34" s="156"/>
      <c r="PEO34" s="157"/>
      <c r="PEP34" s="157"/>
      <c r="PEQ34" s="156"/>
      <c r="PER34" s="157"/>
      <c r="PES34" s="157"/>
      <c r="PET34" s="156"/>
      <c r="PEU34" s="157"/>
      <c r="PEV34" s="157"/>
      <c r="PEW34" s="156"/>
      <c r="PEX34" s="157"/>
      <c r="PEY34" s="157"/>
      <c r="PEZ34" s="156"/>
      <c r="PFA34" s="157"/>
      <c r="PFB34" s="157"/>
      <c r="PFC34" s="156"/>
      <c r="PFD34" s="157"/>
      <c r="PFE34" s="157"/>
      <c r="PFF34" s="156"/>
      <c r="PFG34" s="157"/>
      <c r="PFH34" s="157"/>
      <c r="PFI34" s="156"/>
      <c r="PFJ34" s="157"/>
      <c r="PFK34" s="157"/>
      <c r="PFL34" s="156"/>
      <c r="PFM34" s="157"/>
      <c r="PFN34" s="157"/>
      <c r="PFO34" s="156"/>
      <c r="PFP34" s="157"/>
      <c r="PFQ34" s="157"/>
      <c r="PFR34" s="156"/>
      <c r="PFS34" s="157"/>
      <c r="PFT34" s="157"/>
      <c r="PFU34" s="156"/>
      <c r="PFV34" s="157"/>
      <c r="PFW34" s="157"/>
      <c r="PFX34" s="156"/>
      <c r="PFY34" s="157"/>
      <c r="PFZ34" s="157"/>
      <c r="PGA34" s="156"/>
      <c r="PGB34" s="157"/>
      <c r="PGC34" s="157"/>
      <c r="PGD34" s="156"/>
      <c r="PGE34" s="157"/>
      <c r="PGF34" s="157"/>
      <c r="PGG34" s="156"/>
      <c r="PGH34" s="157"/>
      <c r="PGI34" s="157"/>
      <c r="PGJ34" s="156"/>
      <c r="PGK34" s="157"/>
      <c r="PGL34" s="157"/>
      <c r="PGM34" s="156"/>
      <c r="PGN34" s="157"/>
      <c r="PGO34" s="157"/>
      <c r="PGP34" s="156"/>
      <c r="PGQ34" s="157"/>
      <c r="PGR34" s="157"/>
      <c r="PGS34" s="156"/>
      <c r="PGT34" s="157"/>
      <c r="PGU34" s="157"/>
      <c r="PGV34" s="156"/>
      <c r="PGW34" s="157"/>
      <c r="PGX34" s="157"/>
      <c r="PGY34" s="156"/>
      <c r="PGZ34" s="157"/>
      <c r="PHA34" s="157"/>
      <c r="PHB34" s="156"/>
      <c r="PHC34" s="157"/>
      <c r="PHD34" s="157"/>
      <c r="PHE34" s="156"/>
      <c r="PHF34" s="157"/>
      <c r="PHG34" s="157"/>
      <c r="PHH34" s="156"/>
      <c r="PHI34" s="157"/>
      <c r="PHJ34" s="157"/>
      <c r="PHK34" s="156"/>
      <c r="PHL34" s="157"/>
      <c r="PHM34" s="157"/>
      <c r="PHN34" s="156"/>
      <c r="PHO34" s="157"/>
      <c r="PHP34" s="157"/>
      <c r="PHQ34" s="156"/>
      <c r="PHR34" s="157"/>
      <c r="PHS34" s="157"/>
      <c r="PHT34" s="156"/>
      <c r="PHU34" s="157"/>
      <c r="PHV34" s="157"/>
      <c r="PHW34" s="156"/>
      <c r="PHX34" s="157"/>
      <c r="PHY34" s="157"/>
      <c r="PHZ34" s="156"/>
      <c r="PIA34" s="157"/>
      <c r="PIB34" s="157"/>
      <c r="PIC34" s="156"/>
      <c r="PID34" s="157"/>
      <c r="PIE34" s="157"/>
      <c r="PIF34" s="156"/>
      <c r="PIG34" s="157"/>
      <c r="PIH34" s="157"/>
      <c r="PII34" s="156"/>
      <c r="PIJ34" s="157"/>
      <c r="PIK34" s="157"/>
      <c r="PIL34" s="156"/>
      <c r="PIM34" s="157"/>
      <c r="PIN34" s="157"/>
      <c r="PIO34" s="156"/>
      <c r="PIP34" s="157"/>
      <c r="PIQ34" s="157"/>
      <c r="PIR34" s="156"/>
      <c r="PIS34" s="157"/>
      <c r="PIT34" s="157"/>
      <c r="PIU34" s="156"/>
      <c r="PIV34" s="157"/>
      <c r="PIW34" s="157"/>
      <c r="PIX34" s="156"/>
      <c r="PIY34" s="157"/>
      <c r="PIZ34" s="157"/>
      <c r="PJA34" s="156"/>
      <c r="PJB34" s="157"/>
      <c r="PJC34" s="157"/>
      <c r="PJD34" s="156"/>
      <c r="PJE34" s="157"/>
      <c r="PJF34" s="157"/>
      <c r="PJG34" s="156"/>
      <c r="PJH34" s="157"/>
      <c r="PJI34" s="157"/>
      <c r="PJJ34" s="156"/>
      <c r="PJK34" s="157"/>
      <c r="PJL34" s="157"/>
      <c r="PJM34" s="156"/>
      <c r="PJN34" s="157"/>
      <c r="PJO34" s="157"/>
      <c r="PJP34" s="156"/>
      <c r="PJQ34" s="157"/>
      <c r="PJR34" s="157"/>
      <c r="PJS34" s="156"/>
      <c r="PJT34" s="157"/>
      <c r="PJU34" s="157"/>
      <c r="PJV34" s="156"/>
      <c r="PJW34" s="157"/>
      <c r="PJX34" s="157"/>
      <c r="PJY34" s="156"/>
      <c r="PJZ34" s="157"/>
      <c r="PKA34" s="157"/>
      <c r="PKB34" s="156"/>
      <c r="PKC34" s="157"/>
      <c r="PKD34" s="157"/>
      <c r="PKE34" s="156"/>
      <c r="PKF34" s="157"/>
      <c r="PKG34" s="157"/>
      <c r="PKH34" s="156"/>
      <c r="PKI34" s="157"/>
      <c r="PKJ34" s="157"/>
      <c r="PKK34" s="156"/>
      <c r="PKL34" s="157"/>
      <c r="PKM34" s="157"/>
      <c r="PKN34" s="156"/>
      <c r="PKO34" s="157"/>
      <c r="PKP34" s="157"/>
      <c r="PKQ34" s="156"/>
      <c r="PKR34" s="157"/>
      <c r="PKS34" s="157"/>
      <c r="PKT34" s="156"/>
      <c r="PKU34" s="157"/>
      <c r="PKV34" s="157"/>
      <c r="PKW34" s="156"/>
      <c r="PKX34" s="157"/>
      <c r="PKY34" s="157"/>
      <c r="PKZ34" s="156"/>
      <c r="PLA34" s="157"/>
      <c r="PLB34" s="157"/>
      <c r="PLC34" s="156"/>
      <c r="PLD34" s="157"/>
      <c r="PLE34" s="157"/>
      <c r="PLF34" s="156"/>
      <c r="PLG34" s="157"/>
      <c r="PLH34" s="157"/>
      <c r="PLI34" s="156"/>
      <c r="PLJ34" s="157"/>
      <c r="PLK34" s="157"/>
      <c r="PLL34" s="156"/>
      <c r="PLM34" s="157"/>
      <c r="PLN34" s="157"/>
      <c r="PLO34" s="156"/>
      <c r="PLP34" s="157"/>
      <c r="PLQ34" s="157"/>
      <c r="PLR34" s="156"/>
      <c r="PLS34" s="157"/>
      <c r="PLT34" s="157"/>
      <c r="PLU34" s="156"/>
      <c r="PLV34" s="157"/>
      <c r="PLW34" s="157"/>
      <c r="PLX34" s="156"/>
      <c r="PLY34" s="157"/>
      <c r="PLZ34" s="157"/>
      <c r="PMA34" s="156"/>
      <c r="PMB34" s="157"/>
      <c r="PMC34" s="157"/>
      <c r="PMD34" s="156"/>
      <c r="PME34" s="157"/>
      <c r="PMF34" s="157"/>
      <c r="PMG34" s="156"/>
      <c r="PMH34" s="157"/>
      <c r="PMI34" s="157"/>
      <c r="PMJ34" s="156"/>
      <c r="PMK34" s="157"/>
      <c r="PML34" s="157"/>
      <c r="PMM34" s="156"/>
      <c r="PMN34" s="157"/>
      <c r="PMO34" s="157"/>
      <c r="PMP34" s="156"/>
      <c r="PMQ34" s="157"/>
      <c r="PMR34" s="157"/>
      <c r="PMS34" s="156"/>
      <c r="PMT34" s="157"/>
      <c r="PMU34" s="157"/>
      <c r="PMV34" s="156"/>
      <c r="PMW34" s="157"/>
      <c r="PMX34" s="157"/>
      <c r="PMY34" s="156"/>
      <c r="PMZ34" s="157"/>
      <c r="PNA34" s="157"/>
      <c r="PNB34" s="156"/>
      <c r="PNC34" s="157"/>
      <c r="PND34" s="157"/>
      <c r="PNE34" s="156"/>
      <c r="PNF34" s="157"/>
      <c r="PNG34" s="157"/>
      <c r="PNH34" s="156"/>
      <c r="PNI34" s="157"/>
      <c r="PNJ34" s="157"/>
      <c r="PNK34" s="156"/>
      <c r="PNL34" s="157"/>
      <c r="PNM34" s="157"/>
      <c r="PNN34" s="156"/>
      <c r="PNO34" s="157"/>
      <c r="PNP34" s="157"/>
      <c r="PNQ34" s="156"/>
      <c r="PNR34" s="157"/>
      <c r="PNS34" s="157"/>
      <c r="PNT34" s="156"/>
      <c r="PNU34" s="157"/>
      <c r="PNV34" s="157"/>
      <c r="PNW34" s="156"/>
      <c r="PNX34" s="157"/>
      <c r="PNY34" s="157"/>
      <c r="PNZ34" s="156"/>
      <c r="POA34" s="157"/>
      <c r="POB34" s="157"/>
      <c r="POC34" s="156"/>
      <c r="POD34" s="157"/>
      <c r="POE34" s="157"/>
      <c r="POF34" s="156"/>
      <c r="POG34" s="157"/>
      <c r="POH34" s="157"/>
      <c r="POI34" s="156"/>
      <c r="POJ34" s="157"/>
      <c r="POK34" s="157"/>
      <c r="POL34" s="156"/>
      <c r="POM34" s="157"/>
      <c r="PON34" s="157"/>
      <c r="POO34" s="156"/>
      <c r="POP34" s="157"/>
      <c r="POQ34" s="157"/>
      <c r="POR34" s="156"/>
      <c r="POS34" s="157"/>
      <c r="POT34" s="157"/>
      <c r="POU34" s="156"/>
      <c r="POV34" s="157"/>
      <c r="POW34" s="157"/>
      <c r="POX34" s="156"/>
      <c r="POY34" s="157"/>
      <c r="POZ34" s="157"/>
      <c r="PPA34" s="156"/>
      <c r="PPB34" s="157"/>
      <c r="PPC34" s="157"/>
      <c r="PPD34" s="156"/>
      <c r="PPE34" s="157"/>
      <c r="PPF34" s="157"/>
      <c r="PPG34" s="156"/>
      <c r="PPH34" s="157"/>
      <c r="PPI34" s="157"/>
      <c r="PPJ34" s="156"/>
      <c r="PPK34" s="157"/>
      <c r="PPL34" s="157"/>
      <c r="PPM34" s="156"/>
      <c r="PPN34" s="157"/>
      <c r="PPO34" s="157"/>
      <c r="PPP34" s="156"/>
      <c r="PPQ34" s="157"/>
      <c r="PPR34" s="157"/>
      <c r="PPS34" s="156"/>
      <c r="PPT34" s="157"/>
      <c r="PPU34" s="157"/>
      <c r="PPV34" s="156"/>
      <c r="PPW34" s="157"/>
      <c r="PPX34" s="157"/>
      <c r="PPY34" s="156"/>
      <c r="PPZ34" s="157"/>
      <c r="PQA34" s="157"/>
      <c r="PQB34" s="156"/>
      <c r="PQC34" s="157"/>
      <c r="PQD34" s="157"/>
      <c r="PQE34" s="156"/>
      <c r="PQF34" s="157"/>
      <c r="PQG34" s="157"/>
      <c r="PQH34" s="156"/>
      <c r="PQI34" s="157"/>
      <c r="PQJ34" s="157"/>
      <c r="PQK34" s="156"/>
      <c r="PQL34" s="157"/>
      <c r="PQM34" s="157"/>
      <c r="PQN34" s="156"/>
      <c r="PQO34" s="157"/>
      <c r="PQP34" s="157"/>
      <c r="PQQ34" s="156"/>
      <c r="PQR34" s="157"/>
      <c r="PQS34" s="157"/>
      <c r="PQT34" s="156"/>
      <c r="PQU34" s="157"/>
      <c r="PQV34" s="157"/>
      <c r="PQW34" s="156"/>
      <c r="PQX34" s="157"/>
      <c r="PQY34" s="157"/>
      <c r="PQZ34" s="156"/>
      <c r="PRA34" s="157"/>
      <c r="PRB34" s="157"/>
      <c r="PRC34" s="156"/>
      <c r="PRD34" s="157"/>
      <c r="PRE34" s="157"/>
      <c r="PRF34" s="156"/>
      <c r="PRG34" s="157"/>
      <c r="PRH34" s="157"/>
      <c r="PRI34" s="156"/>
      <c r="PRJ34" s="157"/>
      <c r="PRK34" s="157"/>
      <c r="PRL34" s="156"/>
      <c r="PRM34" s="157"/>
      <c r="PRN34" s="157"/>
      <c r="PRO34" s="156"/>
      <c r="PRP34" s="157"/>
      <c r="PRQ34" s="157"/>
      <c r="PRR34" s="156"/>
      <c r="PRS34" s="157"/>
      <c r="PRT34" s="157"/>
      <c r="PRU34" s="156"/>
      <c r="PRV34" s="157"/>
      <c r="PRW34" s="157"/>
      <c r="PRX34" s="156"/>
      <c r="PRY34" s="157"/>
      <c r="PRZ34" s="157"/>
      <c r="PSA34" s="156"/>
      <c r="PSB34" s="157"/>
      <c r="PSC34" s="157"/>
      <c r="PSD34" s="156"/>
      <c r="PSE34" s="157"/>
      <c r="PSF34" s="157"/>
      <c r="PSG34" s="156"/>
      <c r="PSH34" s="157"/>
      <c r="PSI34" s="157"/>
      <c r="PSJ34" s="156"/>
      <c r="PSK34" s="157"/>
      <c r="PSL34" s="157"/>
      <c r="PSM34" s="156"/>
      <c r="PSN34" s="157"/>
      <c r="PSO34" s="157"/>
      <c r="PSP34" s="156"/>
      <c r="PSQ34" s="157"/>
      <c r="PSR34" s="157"/>
      <c r="PSS34" s="156"/>
      <c r="PST34" s="157"/>
      <c r="PSU34" s="157"/>
      <c r="PSV34" s="156"/>
      <c r="PSW34" s="157"/>
      <c r="PSX34" s="157"/>
      <c r="PSY34" s="156"/>
      <c r="PSZ34" s="157"/>
      <c r="PTA34" s="157"/>
      <c r="PTB34" s="156"/>
      <c r="PTC34" s="157"/>
      <c r="PTD34" s="157"/>
      <c r="PTE34" s="156"/>
      <c r="PTF34" s="157"/>
      <c r="PTG34" s="157"/>
      <c r="PTH34" s="156"/>
      <c r="PTI34" s="157"/>
      <c r="PTJ34" s="157"/>
      <c r="PTK34" s="156"/>
      <c r="PTL34" s="157"/>
      <c r="PTM34" s="157"/>
      <c r="PTN34" s="156"/>
      <c r="PTO34" s="157"/>
      <c r="PTP34" s="157"/>
      <c r="PTQ34" s="156"/>
      <c r="PTR34" s="157"/>
      <c r="PTS34" s="157"/>
      <c r="PTT34" s="156"/>
      <c r="PTU34" s="157"/>
      <c r="PTV34" s="157"/>
      <c r="PTW34" s="156"/>
      <c r="PTX34" s="157"/>
      <c r="PTY34" s="157"/>
      <c r="PTZ34" s="156"/>
      <c r="PUA34" s="157"/>
      <c r="PUB34" s="157"/>
      <c r="PUC34" s="156"/>
      <c r="PUD34" s="157"/>
      <c r="PUE34" s="157"/>
      <c r="PUF34" s="156"/>
      <c r="PUG34" s="157"/>
      <c r="PUH34" s="157"/>
      <c r="PUI34" s="156"/>
      <c r="PUJ34" s="157"/>
      <c r="PUK34" s="157"/>
      <c r="PUL34" s="156"/>
      <c r="PUM34" s="157"/>
      <c r="PUN34" s="157"/>
      <c r="PUO34" s="156"/>
      <c r="PUP34" s="157"/>
      <c r="PUQ34" s="157"/>
      <c r="PUR34" s="156"/>
      <c r="PUS34" s="157"/>
      <c r="PUT34" s="157"/>
      <c r="PUU34" s="156"/>
      <c r="PUV34" s="157"/>
      <c r="PUW34" s="157"/>
      <c r="PUX34" s="156"/>
      <c r="PUY34" s="157"/>
      <c r="PUZ34" s="157"/>
      <c r="PVA34" s="156"/>
      <c r="PVB34" s="157"/>
      <c r="PVC34" s="157"/>
      <c r="PVD34" s="156"/>
      <c r="PVE34" s="157"/>
      <c r="PVF34" s="157"/>
      <c r="PVG34" s="156"/>
      <c r="PVH34" s="157"/>
      <c r="PVI34" s="157"/>
      <c r="PVJ34" s="156"/>
      <c r="PVK34" s="157"/>
      <c r="PVL34" s="157"/>
      <c r="PVM34" s="156"/>
      <c r="PVN34" s="157"/>
      <c r="PVO34" s="157"/>
      <c r="PVP34" s="156"/>
      <c r="PVQ34" s="157"/>
      <c r="PVR34" s="157"/>
      <c r="PVS34" s="156"/>
      <c r="PVT34" s="157"/>
      <c r="PVU34" s="157"/>
      <c r="PVV34" s="156"/>
      <c r="PVW34" s="157"/>
      <c r="PVX34" s="157"/>
      <c r="PVY34" s="156"/>
      <c r="PVZ34" s="157"/>
      <c r="PWA34" s="157"/>
      <c r="PWB34" s="156"/>
      <c r="PWC34" s="157"/>
      <c r="PWD34" s="157"/>
      <c r="PWE34" s="156"/>
      <c r="PWF34" s="157"/>
      <c r="PWG34" s="157"/>
      <c r="PWH34" s="156"/>
      <c r="PWI34" s="157"/>
      <c r="PWJ34" s="157"/>
      <c r="PWK34" s="156"/>
      <c r="PWL34" s="157"/>
      <c r="PWM34" s="157"/>
      <c r="PWN34" s="156"/>
      <c r="PWO34" s="157"/>
      <c r="PWP34" s="157"/>
      <c r="PWQ34" s="156"/>
      <c r="PWR34" s="157"/>
      <c r="PWS34" s="157"/>
      <c r="PWT34" s="156"/>
      <c r="PWU34" s="157"/>
      <c r="PWV34" s="157"/>
      <c r="PWW34" s="156"/>
      <c r="PWX34" s="157"/>
      <c r="PWY34" s="157"/>
      <c r="PWZ34" s="156"/>
      <c r="PXA34" s="157"/>
      <c r="PXB34" s="157"/>
      <c r="PXC34" s="156"/>
      <c r="PXD34" s="157"/>
      <c r="PXE34" s="157"/>
      <c r="PXF34" s="156"/>
      <c r="PXG34" s="157"/>
      <c r="PXH34" s="157"/>
      <c r="PXI34" s="156"/>
      <c r="PXJ34" s="157"/>
      <c r="PXK34" s="157"/>
      <c r="PXL34" s="156"/>
      <c r="PXM34" s="157"/>
      <c r="PXN34" s="157"/>
      <c r="PXO34" s="156"/>
      <c r="PXP34" s="157"/>
      <c r="PXQ34" s="157"/>
      <c r="PXR34" s="156"/>
      <c r="PXS34" s="157"/>
      <c r="PXT34" s="157"/>
      <c r="PXU34" s="156"/>
      <c r="PXV34" s="157"/>
      <c r="PXW34" s="157"/>
      <c r="PXX34" s="156"/>
      <c r="PXY34" s="157"/>
      <c r="PXZ34" s="157"/>
      <c r="PYA34" s="156"/>
      <c r="PYB34" s="157"/>
      <c r="PYC34" s="157"/>
      <c r="PYD34" s="156"/>
      <c r="PYE34" s="157"/>
      <c r="PYF34" s="157"/>
      <c r="PYG34" s="156"/>
      <c r="PYH34" s="157"/>
      <c r="PYI34" s="157"/>
      <c r="PYJ34" s="156"/>
      <c r="PYK34" s="157"/>
      <c r="PYL34" s="157"/>
      <c r="PYM34" s="156"/>
      <c r="PYN34" s="157"/>
      <c r="PYO34" s="157"/>
      <c r="PYP34" s="156"/>
      <c r="PYQ34" s="157"/>
      <c r="PYR34" s="157"/>
      <c r="PYS34" s="156"/>
      <c r="PYT34" s="157"/>
      <c r="PYU34" s="157"/>
      <c r="PYV34" s="156"/>
      <c r="PYW34" s="157"/>
      <c r="PYX34" s="157"/>
      <c r="PYY34" s="156"/>
      <c r="PYZ34" s="157"/>
      <c r="PZA34" s="157"/>
      <c r="PZB34" s="156"/>
      <c r="PZC34" s="157"/>
      <c r="PZD34" s="157"/>
      <c r="PZE34" s="156"/>
      <c r="PZF34" s="157"/>
      <c r="PZG34" s="157"/>
      <c r="PZH34" s="156"/>
      <c r="PZI34" s="157"/>
      <c r="PZJ34" s="157"/>
      <c r="PZK34" s="156"/>
      <c r="PZL34" s="157"/>
      <c r="PZM34" s="157"/>
      <c r="PZN34" s="156"/>
      <c r="PZO34" s="157"/>
      <c r="PZP34" s="157"/>
      <c r="PZQ34" s="156"/>
      <c r="PZR34" s="157"/>
      <c r="PZS34" s="157"/>
      <c r="PZT34" s="156"/>
      <c r="PZU34" s="157"/>
      <c r="PZV34" s="157"/>
      <c r="PZW34" s="156"/>
      <c r="PZX34" s="157"/>
      <c r="PZY34" s="157"/>
      <c r="PZZ34" s="156"/>
      <c r="QAA34" s="157"/>
      <c r="QAB34" s="157"/>
      <c r="QAC34" s="156"/>
      <c r="QAD34" s="157"/>
      <c r="QAE34" s="157"/>
      <c r="QAF34" s="156"/>
      <c r="QAG34" s="157"/>
      <c r="QAH34" s="157"/>
      <c r="QAI34" s="156"/>
      <c r="QAJ34" s="157"/>
      <c r="QAK34" s="157"/>
      <c r="QAL34" s="156"/>
      <c r="QAM34" s="157"/>
      <c r="QAN34" s="157"/>
      <c r="QAO34" s="156"/>
      <c r="QAP34" s="157"/>
      <c r="QAQ34" s="157"/>
      <c r="QAR34" s="156"/>
      <c r="QAS34" s="157"/>
      <c r="QAT34" s="157"/>
      <c r="QAU34" s="156"/>
      <c r="QAV34" s="157"/>
      <c r="QAW34" s="157"/>
      <c r="QAX34" s="156"/>
      <c r="QAY34" s="157"/>
      <c r="QAZ34" s="157"/>
      <c r="QBA34" s="156"/>
      <c r="QBB34" s="157"/>
      <c r="QBC34" s="157"/>
      <c r="QBD34" s="156"/>
      <c r="QBE34" s="157"/>
      <c r="QBF34" s="157"/>
      <c r="QBG34" s="156"/>
      <c r="QBH34" s="157"/>
      <c r="QBI34" s="157"/>
      <c r="QBJ34" s="156"/>
      <c r="QBK34" s="157"/>
      <c r="QBL34" s="157"/>
      <c r="QBM34" s="156"/>
      <c r="QBN34" s="157"/>
      <c r="QBO34" s="157"/>
      <c r="QBP34" s="156"/>
      <c r="QBQ34" s="157"/>
      <c r="QBR34" s="157"/>
      <c r="QBS34" s="156"/>
      <c r="QBT34" s="157"/>
      <c r="QBU34" s="157"/>
      <c r="QBV34" s="156"/>
      <c r="QBW34" s="157"/>
      <c r="QBX34" s="157"/>
      <c r="QBY34" s="156"/>
      <c r="QBZ34" s="157"/>
      <c r="QCA34" s="157"/>
      <c r="QCB34" s="156"/>
      <c r="QCC34" s="157"/>
      <c r="QCD34" s="157"/>
      <c r="QCE34" s="156"/>
      <c r="QCF34" s="157"/>
      <c r="QCG34" s="157"/>
      <c r="QCH34" s="156"/>
      <c r="QCI34" s="157"/>
      <c r="QCJ34" s="157"/>
      <c r="QCK34" s="156"/>
      <c r="QCL34" s="157"/>
      <c r="QCM34" s="157"/>
      <c r="QCN34" s="156"/>
      <c r="QCO34" s="157"/>
      <c r="QCP34" s="157"/>
      <c r="QCQ34" s="156"/>
      <c r="QCR34" s="157"/>
      <c r="QCS34" s="157"/>
      <c r="QCT34" s="156"/>
      <c r="QCU34" s="157"/>
      <c r="QCV34" s="157"/>
      <c r="QCW34" s="156"/>
      <c r="QCX34" s="157"/>
      <c r="QCY34" s="157"/>
      <c r="QCZ34" s="156"/>
      <c r="QDA34" s="157"/>
      <c r="QDB34" s="157"/>
      <c r="QDC34" s="156"/>
      <c r="QDD34" s="157"/>
      <c r="QDE34" s="157"/>
      <c r="QDF34" s="156"/>
      <c r="QDG34" s="157"/>
      <c r="QDH34" s="157"/>
      <c r="QDI34" s="156"/>
      <c r="QDJ34" s="157"/>
      <c r="QDK34" s="157"/>
      <c r="QDL34" s="156"/>
      <c r="QDM34" s="157"/>
      <c r="QDN34" s="157"/>
      <c r="QDO34" s="156"/>
      <c r="QDP34" s="157"/>
      <c r="QDQ34" s="157"/>
      <c r="QDR34" s="156"/>
      <c r="QDS34" s="157"/>
      <c r="QDT34" s="157"/>
      <c r="QDU34" s="156"/>
      <c r="QDV34" s="157"/>
      <c r="QDW34" s="157"/>
      <c r="QDX34" s="156"/>
      <c r="QDY34" s="157"/>
      <c r="QDZ34" s="157"/>
      <c r="QEA34" s="156"/>
      <c r="QEB34" s="157"/>
      <c r="QEC34" s="157"/>
      <c r="QED34" s="156"/>
      <c r="QEE34" s="157"/>
      <c r="QEF34" s="157"/>
      <c r="QEG34" s="156"/>
      <c r="QEH34" s="157"/>
      <c r="QEI34" s="157"/>
      <c r="QEJ34" s="156"/>
      <c r="QEK34" s="157"/>
      <c r="QEL34" s="157"/>
      <c r="QEM34" s="156"/>
      <c r="QEN34" s="157"/>
      <c r="QEO34" s="157"/>
      <c r="QEP34" s="156"/>
      <c r="QEQ34" s="157"/>
      <c r="QER34" s="157"/>
      <c r="QES34" s="156"/>
      <c r="QET34" s="157"/>
      <c r="QEU34" s="157"/>
      <c r="QEV34" s="156"/>
      <c r="QEW34" s="157"/>
      <c r="QEX34" s="157"/>
      <c r="QEY34" s="156"/>
      <c r="QEZ34" s="157"/>
      <c r="QFA34" s="157"/>
      <c r="QFB34" s="156"/>
      <c r="QFC34" s="157"/>
      <c r="QFD34" s="157"/>
      <c r="QFE34" s="156"/>
      <c r="QFF34" s="157"/>
      <c r="QFG34" s="157"/>
      <c r="QFH34" s="156"/>
      <c r="QFI34" s="157"/>
      <c r="QFJ34" s="157"/>
      <c r="QFK34" s="156"/>
      <c r="QFL34" s="157"/>
      <c r="QFM34" s="157"/>
      <c r="QFN34" s="156"/>
      <c r="QFO34" s="157"/>
      <c r="QFP34" s="157"/>
      <c r="QFQ34" s="156"/>
      <c r="QFR34" s="157"/>
      <c r="QFS34" s="157"/>
      <c r="QFT34" s="156"/>
      <c r="QFU34" s="157"/>
      <c r="QFV34" s="157"/>
      <c r="QFW34" s="156"/>
      <c r="QFX34" s="157"/>
      <c r="QFY34" s="157"/>
      <c r="QFZ34" s="156"/>
      <c r="QGA34" s="157"/>
      <c r="QGB34" s="157"/>
      <c r="QGC34" s="156"/>
      <c r="QGD34" s="157"/>
      <c r="QGE34" s="157"/>
      <c r="QGF34" s="156"/>
      <c r="QGG34" s="157"/>
      <c r="QGH34" s="157"/>
      <c r="QGI34" s="156"/>
      <c r="QGJ34" s="157"/>
      <c r="QGK34" s="157"/>
      <c r="QGL34" s="156"/>
      <c r="QGM34" s="157"/>
      <c r="QGN34" s="157"/>
      <c r="QGO34" s="156"/>
      <c r="QGP34" s="157"/>
      <c r="QGQ34" s="157"/>
      <c r="QGR34" s="156"/>
      <c r="QGS34" s="157"/>
      <c r="QGT34" s="157"/>
      <c r="QGU34" s="156"/>
      <c r="QGV34" s="157"/>
      <c r="QGW34" s="157"/>
      <c r="QGX34" s="156"/>
      <c r="QGY34" s="157"/>
      <c r="QGZ34" s="157"/>
      <c r="QHA34" s="156"/>
      <c r="QHB34" s="157"/>
      <c r="QHC34" s="157"/>
      <c r="QHD34" s="156"/>
      <c r="QHE34" s="157"/>
      <c r="QHF34" s="157"/>
      <c r="QHG34" s="156"/>
      <c r="QHH34" s="157"/>
      <c r="QHI34" s="157"/>
      <c r="QHJ34" s="156"/>
      <c r="QHK34" s="157"/>
      <c r="QHL34" s="157"/>
      <c r="QHM34" s="156"/>
      <c r="QHN34" s="157"/>
      <c r="QHO34" s="157"/>
      <c r="QHP34" s="156"/>
      <c r="QHQ34" s="157"/>
      <c r="QHR34" s="157"/>
      <c r="QHS34" s="156"/>
      <c r="QHT34" s="157"/>
      <c r="QHU34" s="157"/>
      <c r="QHV34" s="156"/>
      <c r="QHW34" s="157"/>
      <c r="QHX34" s="157"/>
      <c r="QHY34" s="156"/>
      <c r="QHZ34" s="157"/>
      <c r="QIA34" s="157"/>
      <c r="QIB34" s="156"/>
      <c r="QIC34" s="157"/>
      <c r="QID34" s="157"/>
      <c r="QIE34" s="156"/>
      <c r="QIF34" s="157"/>
      <c r="QIG34" s="157"/>
      <c r="QIH34" s="156"/>
      <c r="QII34" s="157"/>
      <c r="QIJ34" s="157"/>
      <c r="QIK34" s="156"/>
      <c r="QIL34" s="157"/>
      <c r="QIM34" s="157"/>
      <c r="QIN34" s="156"/>
      <c r="QIO34" s="157"/>
      <c r="QIP34" s="157"/>
      <c r="QIQ34" s="156"/>
      <c r="QIR34" s="157"/>
      <c r="QIS34" s="157"/>
      <c r="QIT34" s="156"/>
      <c r="QIU34" s="157"/>
      <c r="QIV34" s="157"/>
      <c r="QIW34" s="156"/>
      <c r="QIX34" s="157"/>
      <c r="QIY34" s="157"/>
      <c r="QIZ34" s="156"/>
      <c r="QJA34" s="157"/>
      <c r="QJB34" s="157"/>
      <c r="QJC34" s="156"/>
      <c r="QJD34" s="157"/>
      <c r="QJE34" s="157"/>
      <c r="QJF34" s="156"/>
      <c r="QJG34" s="157"/>
      <c r="QJH34" s="157"/>
      <c r="QJI34" s="156"/>
      <c r="QJJ34" s="157"/>
      <c r="QJK34" s="157"/>
      <c r="QJL34" s="156"/>
      <c r="QJM34" s="157"/>
      <c r="QJN34" s="157"/>
      <c r="QJO34" s="156"/>
      <c r="QJP34" s="157"/>
      <c r="QJQ34" s="157"/>
      <c r="QJR34" s="156"/>
      <c r="QJS34" s="157"/>
      <c r="QJT34" s="157"/>
      <c r="QJU34" s="156"/>
      <c r="QJV34" s="157"/>
      <c r="QJW34" s="157"/>
      <c r="QJX34" s="156"/>
      <c r="QJY34" s="157"/>
      <c r="QJZ34" s="157"/>
      <c r="QKA34" s="156"/>
      <c r="QKB34" s="157"/>
      <c r="QKC34" s="157"/>
      <c r="QKD34" s="156"/>
      <c r="QKE34" s="157"/>
      <c r="QKF34" s="157"/>
      <c r="QKG34" s="156"/>
      <c r="QKH34" s="157"/>
      <c r="QKI34" s="157"/>
      <c r="QKJ34" s="156"/>
      <c r="QKK34" s="157"/>
      <c r="QKL34" s="157"/>
      <c r="QKM34" s="156"/>
      <c r="QKN34" s="157"/>
      <c r="QKO34" s="157"/>
      <c r="QKP34" s="156"/>
      <c r="QKQ34" s="157"/>
      <c r="QKR34" s="157"/>
      <c r="QKS34" s="156"/>
      <c r="QKT34" s="157"/>
      <c r="QKU34" s="157"/>
      <c r="QKV34" s="156"/>
      <c r="QKW34" s="157"/>
      <c r="QKX34" s="157"/>
      <c r="QKY34" s="156"/>
      <c r="QKZ34" s="157"/>
      <c r="QLA34" s="157"/>
      <c r="QLB34" s="156"/>
      <c r="QLC34" s="157"/>
      <c r="QLD34" s="157"/>
      <c r="QLE34" s="156"/>
      <c r="QLF34" s="157"/>
      <c r="QLG34" s="157"/>
      <c r="QLH34" s="156"/>
      <c r="QLI34" s="157"/>
      <c r="QLJ34" s="157"/>
      <c r="QLK34" s="156"/>
      <c r="QLL34" s="157"/>
      <c r="QLM34" s="157"/>
      <c r="QLN34" s="156"/>
      <c r="QLO34" s="157"/>
      <c r="QLP34" s="157"/>
      <c r="QLQ34" s="156"/>
      <c r="QLR34" s="157"/>
      <c r="QLS34" s="157"/>
      <c r="QLT34" s="156"/>
      <c r="QLU34" s="157"/>
      <c r="QLV34" s="157"/>
      <c r="QLW34" s="156"/>
      <c r="QLX34" s="157"/>
      <c r="QLY34" s="157"/>
      <c r="QLZ34" s="156"/>
      <c r="QMA34" s="157"/>
      <c r="QMB34" s="157"/>
      <c r="QMC34" s="156"/>
      <c r="QMD34" s="157"/>
      <c r="QME34" s="157"/>
      <c r="QMF34" s="156"/>
      <c r="QMG34" s="157"/>
      <c r="QMH34" s="157"/>
      <c r="QMI34" s="156"/>
      <c r="QMJ34" s="157"/>
      <c r="QMK34" s="157"/>
      <c r="QML34" s="156"/>
      <c r="QMM34" s="157"/>
      <c r="QMN34" s="157"/>
      <c r="QMO34" s="156"/>
      <c r="QMP34" s="157"/>
      <c r="QMQ34" s="157"/>
      <c r="QMR34" s="156"/>
      <c r="QMS34" s="157"/>
      <c r="QMT34" s="157"/>
      <c r="QMU34" s="156"/>
      <c r="QMV34" s="157"/>
      <c r="QMW34" s="157"/>
      <c r="QMX34" s="156"/>
      <c r="QMY34" s="157"/>
      <c r="QMZ34" s="157"/>
      <c r="QNA34" s="156"/>
      <c r="QNB34" s="157"/>
      <c r="QNC34" s="157"/>
      <c r="QND34" s="156"/>
      <c r="QNE34" s="157"/>
      <c r="QNF34" s="157"/>
      <c r="QNG34" s="156"/>
      <c r="QNH34" s="157"/>
      <c r="QNI34" s="157"/>
      <c r="QNJ34" s="156"/>
      <c r="QNK34" s="157"/>
      <c r="QNL34" s="157"/>
      <c r="QNM34" s="156"/>
      <c r="QNN34" s="157"/>
      <c r="QNO34" s="157"/>
      <c r="QNP34" s="156"/>
      <c r="QNQ34" s="157"/>
      <c r="QNR34" s="157"/>
      <c r="QNS34" s="156"/>
      <c r="QNT34" s="157"/>
      <c r="QNU34" s="157"/>
      <c r="QNV34" s="156"/>
      <c r="QNW34" s="157"/>
      <c r="QNX34" s="157"/>
      <c r="QNY34" s="156"/>
      <c r="QNZ34" s="157"/>
      <c r="QOA34" s="157"/>
      <c r="QOB34" s="156"/>
      <c r="QOC34" s="157"/>
      <c r="QOD34" s="157"/>
      <c r="QOE34" s="156"/>
      <c r="QOF34" s="157"/>
      <c r="QOG34" s="157"/>
      <c r="QOH34" s="156"/>
      <c r="QOI34" s="157"/>
      <c r="QOJ34" s="157"/>
      <c r="QOK34" s="156"/>
      <c r="QOL34" s="157"/>
      <c r="QOM34" s="157"/>
      <c r="QON34" s="156"/>
      <c r="QOO34" s="157"/>
      <c r="QOP34" s="157"/>
      <c r="QOQ34" s="156"/>
      <c r="QOR34" s="157"/>
      <c r="QOS34" s="157"/>
      <c r="QOT34" s="156"/>
      <c r="QOU34" s="157"/>
      <c r="QOV34" s="157"/>
      <c r="QOW34" s="156"/>
      <c r="QOX34" s="157"/>
      <c r="QOY34" s="157"/>
      <c r="QOZ34" s="156"/>
      <c r="QPA34" s="157"/>
      <c r="QPB34" s="157"/>
      <c r="QPC34" s="156"/>
      <c r="QPD34" s="157"/>
      <c r="QPE34" s="157"/>
      <c r="QPF34" s="156"/>
      <c r="QPG34" s="157"/>
      <c r="QPH34" s="157"/>
      <c r="QPI34" s="156"/>
      <c r="QPJ34" s="157"/>
      <c r="QPK34" s="157"/>
      <c r="QPL34" s="156"/>
      <c r="QPM34" s="157"/>
      <c r="QPN34" s="157"/>
      <c r="QPO34" s="156"/>
      <c r="QPP34" s="157"/>
      <c r="QPQ34" s="157"/>
      <c r="QPR34" s="156"/>
      <c r="QPS34" s="157"/>
      <c r="QPT34" s="157"/>
      <c r="QPU34" s="156"/>
      <c r="QPV34" s="157"/>
      <c r="QPW34" s="157"/>
      <c r="QPX34" s="156"/>
      <c r="QPY34" s="157"/>
      <c r="QPZ34" s="157"/>
      <c r="QQA34" s="156"/>
      <c r="QQB34" s="157"/>
      <c r="QQC34" s="157"/>
      <c r="QQD34" s="156"/>
      <c r="QQE34" s="157"/>
      <c r="QQF34" s="157"/>
      <c r="QQG34" s="156"/>
      <c r="QQH34" s="157"/>
      <c r="QQI34" s="157"/>
      <c r="QQJ34" s="156"/>
      <c r="QQK34" s="157"/>
      <c r="QQL34" s="157"/>
      <c r="QQM34" s="156"/>
      <c r="QQN34" s="157"/>
      <c r="QQO34" s="157"/>
      <c r="QQP34" s="156"/>
      <c r="QQQ34" s="157"/>
      <c r="QQR34" s="157"/>
      <c r="QQS34" s="156"/>
      <c r="QQT34" s="157"/>
      <c r="QQU34" s="157"/>
      <c r="QQV34" s="156"/>
      <c r="QQW34" s="157"/>
      <c r="QQX34" s="157"/>
      <c r="QQY34" s="156"/>
      <c r="QQZ34" s="157"/>
      <c r="QRA34" s="157"/>
      <c r="QRB34" s="156"/>
      <c r="QRC34" s="157"/>
      <c r="QRD34" s="157"/>
      <c r="QRE34" s="156"/>
      <c r="QRF34" s="157"/>
      <c r="QRG34" s="157"/>
      <c r="QRH34" s="156"/>
      <c r="QRI34" s="157"/>
      <c r="QRJ34" s="157"/>
      <c r="QRK34" s="156"/>
      <c r="QRL34" s="157"/>
      <c r="QRM34" s="157"/>
      <c r="QRN34" s="156"/>
      <c r="QRO34" s="157"/>
      <c r="QRP34" s="157"/>
      <c r="QRQ34" s="156"/>
      <c r="QRR34" s="157"/>
      <c r="QRS34" s="157"/>
      <c r="QRT34" s="156"/>
      <c r="QRU34" s="157"/>
      <c r="QRV34" s="157"/>
      <c r="QRW34" s="156"/>
      <c r="QRX34" s="157"/>
      <c r="QRY34" s="157"/>
      <c r="QRZ34" s="156"/>
      <c r="QSA34" s="157"/>
      <c r="QSB34" s="157"/>
      <c r="QSC34" s="156"/>
      <c r="QSD34" s="157"/>
      <c r="QSE34" s="157"/>
      <c r="QSF34" s="156"/>
      <c r="QSG34" s="157"/>
      <c r="QSH34" s="157"/>
      <c r="QSI34" s="156"/>
      <c r="QSJ34" s="157"/>
      <c r="QSK34" s="157"/>
      <c r="QSL34" s="156"/>
      <c r="QSM34" s="157"/>
      <c r="QSN34" s="157"/>
      <c r="QSO34" s="156"/>
      <c r="QSP34" s="157"/>
      <c r="QSQ34" s="157"/>
      <c r="QSR34" s="156"/>
      <c r="QSS34" s="157"/>
      <c r="QST34" s="157"/>
      <c r="QSU34" s="156"/>
      <c r="QSV34" s="157"/>
      <c r="QSW34" s="157"/>
      <c r="QSX34" s="156"/>
      <c r="QSY34" s="157"/>
      <c r="QSZ34" s="157"/>
      <c r="QTA34" s="156"/>
      <c r="QTB34" s="157"/>
      <c r="QTC34" s="157"/>
      <c r="QTD34" s="156"/>
      <c r="QTE34" s="157"/>
      <c r="QTF34" s="157"/>
      <c r="QTG34" s="156"/>
      <c r="QTH34" s="157"/>
      <c r="QTI34" s="157"/>
      <c r="QTJ34" s="156"/>
      <c r="QTK34" s="157"/>
      <c r="QTL34" s="157"/>
      <c r="QTM34" s="156"/>
      <c r="QTN34" s="157"/>
      <c r="QTO34" s="157"/>
      <c r="QTP34" s="156"/>
      <c r="QTQ34" s="157"/>
      <c r="QTR34" s="157"/>
      <c r="QTS34" s="156"/>
      <c r="QTT34" s="157"/>
      <c r="QTU34" s="157"/>
      <c r="QTV34" s="156"/>
      <c r="QTW34" s="157"/>
      <c r="QTX34" s="157"/>
      <c r="QTY34" s="156"/>
      <c r="QTZ34" s="157"/>
      <c r="QUA34" s="157"/>
      <c r="QUB34" s="156"/>
      <c r="QUC34" s="157"/>
      <c r="QUD34" s="157"/>
      <c r="QUE34" s="156"/>
      <c r="QUF34" s="157"/>
      <c r="QUG34" s="157"/>
      <c r="QUH34" s="156"/>
      <c r="QUI34" s="157"/>
      <c r="QUJ34" s="157"/>
      <c r="QUK34" s="156"/>
      <c r="QUL34" s="157"/>
      <c r="QUM34" s="157"/>
      <c r="QUN34" s="156"/>
      <c r="QUO34" s="157"/>
      <c r="QUP34" s="157"/>
      <c r="QUQ34" s="156"/>
      <c r="QUR34" s="157"/>
      <c r="QUS34" s="157"/>
      <c r="QUT34" s="156"/>
      <c r="QUU34" s="157"/>
      <c r="QUV34" s="157"/>
      <c r="QUW34" s="156"/>
      <c r="QUX34" s="157"/>
      <c r="QUY34" s="157"/>
      <c r="QUZ34" s="156"/>
      <c r="QVA34" s="157"/>
      <c r="QVB34" s="157"/>
      <c r="QVC34" s="156"/>
      <c r="QVD34" s="157"/>
      <c r="QVE34" s="157"/>
      <c r="QVF34" s="156"/>
      <c r="QVG34" s="157"/>
      <c r="QVH34" s="157"/>
      <c r="QVI34" s="156"/>
      <c r="QVJ34" s="157"/>
      <c r="QVK34" s="157"/>
      <c r="QVL34" s="156"/>
      <c r="QVM34" s="157"/>
      <c r="QVN34" s="157"/>
      <c r="QVO34" s="156"/>
      <c r="QVP34" s="157"/>
      <c r="QVQ34" s="157"/>
      <c r="QVR34" s="156"/>
      <c r="QVS34" s="157"/>
      <c r="QVT34" s="157"/>
      <c r="QVU34" s="156"/>
      <c r="QVV34" s="157"/>
      <c r="QVW34" s="157"/>
      <c r="QVX34" s="156"/>
      <c r="QVY34" s="157"/>
      <c r="QVZ34" s="157"/>
      <c r="QWA34" s="156"/>
      <c r="QWB34" s="157"/>
      <c r="QWC34" s="157"/>
      <c r="QWD34" s="156"/>
      <c r="QWE34" s="157"/>
      <c r="QWF34" s="157"/>
      <c r="QWG34" s="156"/>
      <c r="QWH34" s="157"/>
      <c r="QWI34" s="157"/>
      <c r="QWJ34" s="156"/>
      <c r="QWK34" s="157"/>
      <c r="QWL34" s="157"/>
      <c r="QWM34" s="156"/>
      <c r="QWN34" s="157"/>
      <c r="QWO34" s="157"/>
      <c r="QWP34" s="156"/>
      <c r="QWQ34" s="157"/>
      <c r="QWR34" s="157"/>
      <c r="QWS34" s="156"/>
      <c r="QWT34" s="157"/>
      <c r="QWU34" s="157"/>
      <c r="QWV34" s="156"/>
      <c r="QWW34" s="157"/>
      <c r="QWX34" s="157"/>
      <c r="QWY34" s="156"/>
      <c r="QWZ34" s="157"/>
      <c r="QXA34" s="157"/>
      <c r="QXB34" s="156"/>
      <c r="QXC34" s="157"/>
      <c r="QXD34" s="157"/>
      <c r="QXE34" s="156"/>
      <c r="QXF34" s="157"/>
      <c r="QXG34" s="157"/>
      <c r="QXH34" s="156"/>
      <c r="QXI34" s="157"/>
      <c r="QXJ34" s="157"/>
      <c r="QXK34" s="156"/>
      <c r="QXL34" s="157"/>
      <c r="QXM34" s="157"/>
      <c r="QXN34" s="156"/>
      <c r="QXO34" s="157"/>
      <c r="QXP34" s="157"/>
      <c r="QXQ34" s="156"/>
      <c r="QXR34" s="157"/>
      <c r="QXS34" s="157"/>
      <c r="QXT34" s="156"/>
      <c r="QXU34" s="157"/>
      <c r="QXV34" s="157"/>
      <c r="QXW34" s="156"/>
      <c r="QXX34" s="157"/>
      <c r="QXY34" s="157"/>
      <c r="QXZ34" s="156"/>
      <c r="QYA34" s="157"/>
      <c r="QYB34" s="157"/>
      <c r="QYC34" s="156"/>
      <c r="QYD34" s="157"/>
      <c r="QYE34" s="157"/>
      <c r="QYF34" s="156"/>
      <c r="QYG34" s="157"/>
      <c r="QYH34" s="157"/>
      <c r="QYI34" s="156"/>
      <c r="QYJ34" s="157"/>
      <c r="QYK34" s="157"/>
      <c r="QYL34" s="156"/>
      <c r="QYM34" s="157"/>
      <c r="QYN34" s="157"/>
      <c r="QYO34" s="156"/>
      <c r="QYP34" s="157"/>
      <c r="QYQ34" s="157"/>
      <c r="QYR34" s="156"/>
      <c r="QYS34" s="157"/>
      <c r="QYT34" s="157"/>
      <c r="QYU34" s="156"/>
      <c r="QYV34" s="157"/>
      <c r="QYW34" s="157"/>
      <c r="QYX34" s="156"/>
      <c r="QYY34" s="157"/>
      <c r="QYZ34" s="157"/>
      <c r="QZA34" s="156"/>
      <c r="QZB34" s="157"/>
      <c r="QZC34" s="157"/>
      <c r="QZD34" s="156"/>
      <c r="QZE34" s="157"/>
      <c r="QZF34" s="157"/>
      <c r="QZG34" s="156"/>
      <c r="QZH34" s="157"/>
      <c r="QZI34" s="157"/>
      <c r="QZJ34" s="156"/>
      <c r="QZK34" s="157"/>
      <c r="QZL34" s="157"/>
      <c r="QZM34" s="156"/>
      <c r="QZN34" s="157"/>
      <c r="QZO34" s="157"/>
      <c r="QZP34" s="156"/>
      <c r="QZQ34" s="157"/>
      <c r="QZR34" s="157"/>
      <c r="QZS34" s="156"/>
      <c r="QZT34" s="157"/>
      <c r="QZU34" s="157"/>
      <c r="QZV34" s="156"/>
      <c r="QZW34" s="157"/>
      <c r="QZX34" s="157"/>
      <c r="QZY34" s="156"/>
      <c r="QZZ34" s="157"/>
      <c r="RAA34" s="157"/>
      <c r="RAB34" s="156"/>
      <c r="RAC34" s="157"/>
      <c r="RAD34" s="157"/>
      <c r="RAE34" s="156"/>
      <c r="RAF34" s="157"/>
      <c r="RAG34" s="157"/>
      <c r="RAH34" s="156"/>
      <c r="RAI34" s="157"/>
      <c r="RAJ34" s="157"/>
      <c r="RAK34" s="156"/>
      <c r="RAL34" s="157"/>
      <c r="RAM34" s="157"/>
      <c r="RAN34" s="156"/>
      <c r="RAO34" s="157"/>
      <c r="RAP34" s="157"/>
      <c r="RAQ34" s="156"/>
      <c r="RAR34" s="157"/>
      <c r="RAS34" s="157"/>
      <c r="RAT34" s="156"/>
      <c r="RAU34" s="157"/>
      <c r="RAV34" s="157"/>
      <c r="RAW34" s="156"/>
      <c r="RAX34" s="157"/>
      <c r="RAY34" s="157"/>
      <c r="RAZ34" s="156"/>
      <c r="RBA34" s="157"/>
      <c r="RBB34" s="157"/>
      <c r="RBC34" s="156"/>
      <c r="RBD34" s="157"/>
      <c r="RBE34" s="157"/>
      <c r="RBF34" s="156"/>
      <c r="RBG34" s="157"/>
      <c r="RBH34" s="157"/>
      <c r="RBI34" s="156"/>
      <c r="RBJ34" s="157"/>
      <c r="RBK34" s="157"/>
      <c r="RBL34" s="156"/>
      <c r="RBM34" s="157"/>
      <c r="RBN34" s="157"/>
      <c r="RBO34" s="156"/>
      <c r="RBP34" s="157"/>
      <c r="RBQ34" s="157"/>
      <c r="RBR34" s="156"/>
      <c r="RBS34" s="157"/>
      <c r="RBT34" s="157"/>
      <c r="RBU34" s="156"/>
      <c r="RBV34" s="157"/>
      <c r="RBW34" s="157"/>
      <c r="RBX34" s="156"/>
      <c r="RBY34" s="157"/>
      <c r="RBZ34" s="157"/>
      <c r="RCA34" s="156"/>
      <c r="RCB34" s="157"/>
      <c r="RCC34" s="157"/>
      <c r="RCD34" s="156"/>
      <c r="RCE34" s="157"/>
      <c r="RCF34" s="157"/>
      <c r="RCG34" s="156"/>
      <c r="RCH34" s="157"/>
      <c r="RCI34" s="157"/>
      <c r="RCJ34" s="156"/>
      <c r="RCK34" s="157"/>
      <c r="RCL34" s="157"/>
      <c r="RCM34" s="156"/>
      <c r="RCN34" s="157"/>
      <c r="RCO34" s="157"/>
      <c r="RCP34" s="156"/>
      <c r="RCQ34" s="157"/>
      <c r="RCR34" s="157"/>
      <c r="RCS34" s="156"/>
      <c r="RCT34" s="157"/>
      <c r="RCU34" s="157"/>
      <c r="RCV34" s="156"/>
      <c r="RCW34" s="157"/>
      <c r="RCX34" s="157"/>
      <c r="RCY34" s="156"/>
      <c r="RCZ34" s="157"/>
      <c r="RDA34" s="157"/>
      <c r="RDB34" s="156"/>
      <c r="RDC34" s="157"/>
      <c r="RDD34" s="157"/>
      <c r="RDE34" s="156"/>
      <c r="RDF34" s="157"/>
      <c r="RDG34" s="157"/>
      <c r="RDH34" s="156"/>
      <c r="RDI34" s="157"/>
      <c r="RDJ34" s="157"/>
      <c r="RDK34" s="156"/>
      <c r="RDL34" s="157"/>
      <c r="RDM34" s="157"/>
      <c r="RDN34" s="156"/>
      <c r="RDO34" s="157"/>
      <c r="RDP34" s="157"/>
      <c r="RDQ34" s="156"/>
      <c r="RDR34" s="157"/>
      <c r="RDS34" s="157"/>
      <c r="RDT34" s="156"/>
      <c r="RDU34" s="157"/>
      <c r="RDV34" s="157"/>
      <c r="RDW34" s="156"/>
      <c r="RDX34" s="157"/>
      <c r="RDY34" s="157"/>
      <c r="RDZ34" s="156"/>
      <c r="REA34" s="157"/>
      <c r="REB34" s="157"/>
      <c r="REC34" s="156"/>
      <c r="RED34" s="157"/>
      <c r="REE34" s="157"/>
      <c r="REF34" s="156"/>
      <c r="REG34" s="157"/>
      <c r="REH34" s="157"/>
      <c r="REI34" s="156"/>
      <c r="REJ34" s="157"/>
      <c r="REK34" s="157"/>
      <c r="REL34" s="156"/>
      <c r="REM34" s="157"/>
      <c r="REN34" s="157"/>
      <c r="REO34" s="156"/>
      <c r="REP34" s="157"/>
      <c r="REQ34" s="157"/>
      <c r="RER34" s="156"/>
      <c r="RES34" s="157"/>
      <c r="RET34" s="157"/>
      <c r="REU34" s="156"/>
      <c r="REV34" s="157"/>
      <c r="REW34" s="157"/>
      <c r="REX34" s="156"/>
      <c r="REY34" s="157"/>
      <c r="REZ34" s="157"/>
      <c r="RFA34" s="156"/>
      <c r="RFB34" s="157"/>
      <c r="RFC34" s="157"/>
      <c r="RFD34" s="156"/>
      <c r="RFE34" s="157"/>
      <c r="RFF34" s="157"/>
      <c r="RFG34" s="156"/>
      <c r="RFH34" s="157"/>
      <c r="RFI34" s="157"/>
      <c r="RFJ34" s="156"/>
      <c r="RFK34" s="157"/>
      <c r="RFL34" s="157"/>
      <c r="RFM34" s="156"/>
      <c r="RFN34" s="157"/>
      <c r="RFO34" s="157"/>
      <c r="RFP34" s="156"/>
      <c r="RFQ34" s="157"/>
      <c r="RFR34" s="157"/>
      <c r="RFS34" s="156"/>
      <c r="RFT34" s="157"/>
      <c r="RFU34" s="157"/>
      <c r="RFV34" s="156"/>
      <c r="RFW34" s="157"/>
      <c r="RFX34" s="157"/>
      <c r="RFY34" s="156"/>
      <c r="RFZ34" s="157"/>
      <c r="RGA34" s="157"/>
      <c r="RGB34" s="156"/>
      <c r="RGC34" s="157"/>
      <c r="RGD34" s="157"/>
      <c r="RGE34" s="156"/>
      <c r="RGF34" s="157"/>
      <c r="RGG34" s="157"/>
      <c r="RGH34" s="156"/>
      <c r="RGI34" s="157"/>
      <c r="RGJ34" s="157"/>
      <c r="RGK34" s="156"/>
      <c r="RGL34" s="157"/>
      <c r="RGM34" s="157"/>
      <c r="RGN34" s="156"/>
      <c r="RGO34" s="157"/>
      <c r="RGP34" s="157"/>
      <c r="RGQ34" s="156"/>
      <c r="RGR34" s="157"/>
      <c r="RGS34" s="157"/>
      <c r="RGT34" s="156"/>
      <c r="RGU34" s="157"/>
      <c r="RGV34" s="157"/>
      <c r="RGW34" s="156"/>
      <c r="RGX34" s="157"/>
      <c r="RGY34" s="157"/>
      <c r="RGZ34" s="156"/>
      <c r="RHA34" s="157"/>
      <c r="RHB34" s="157"/>
      <c r="RHC34" s="156"/>
      <c r="RHD34" s="157"/>
      <c r="RHE34" s="157"/>
      <c r="RHF34" s="156"/>
      <c r="RHG34" s="157"/>
      <c r="RHH34" s="157"/>
      <c r="RHI34" s="156"/>
      <c r="RHJ34" s="157"/>
      <c r="RHK34" s="157"/>
      <c r="RHL34" s="156"/>
      <c r="RHM34" s="157"/>
      <c r="RHN34" s="157"/>
      <c r="RHO34" s="156"/>
      <c r="RHP34" s="157"/>
      <c r="RHQ34" s="157"/>
      <c r="RHR34" s="156"/>
      <c r="RHS34" s="157"/>
      <c r="RHT34" s="157"/>
      <c r="RHU34" s="156"/>
      <c r="RHV34" s="157"/>
      <c r="RHW34" s="157"/>
      <c r="RHX34" s="156"/>
      <c r="RHY34" s="157"/>
      <c r="RHZ34" s="157"/>
      <c r="RIA34" s="156"/>
      <c r="RIB34" s="157"/>
      <c r="RIC34" s="157"/>
      <c r="RID34" s="156"/>
      <c r="RIE34" s="157"/>
      <c r="RIF34" s="157"/>
      <c r="RIG34" s="156"/>
      <c r="RIH34" s="157"/>
      <c r="RII34" s="157"/>
      <c r="RIJ34" s="156"/>
      <c r="RIK34" s="157"/>
      <c r="RIL34" s="157"/>
      <c r="RIM34" s="156"/>
      <c r="RIN34" s="157"/>
      <c r="RIO34" s="157"/>
      <c r="RIP34" s="156"/>
      <c r="RIQ34" s="157"/>
      <c r="RIR34" s="157"/>
      <c r="RIS34" s="156"/>
      <c r="RIT34" s="157"/>
      <c r="RIU34" s="157"/>
      <c r="RIV34" s="156"/>
      <c r="RIW34" s="157"/>
      <c r="RIX34" s="157"/>
      <c r="RIY34" s="156"/>
      <c r="RIZ34" s="157"/>
      <c r="RJA34" s="157"/>
      <c r="RJB34" s="156"/>
      <c r="RJC34" s="157"/>
      <c r="RJD34" s="157"/>
      <c r="RJE34" s="156"/>
      <c r="RJF34" s="157"/>
      <c r="RJG34" s="157"/>
      <c r="RJH34" s="156"/>
      <c r="RJI34" s="157"/>
      <c r="RJJ34" s="157"/>
      <c r="RJK34" s="156"/>
      <c r="RJL34" s="157"/>
      <c r="RJM34" s="157"/>
      <c r="RJN34" s="156"/>
      <c r="RJO34" s="157"/>
      <c r="RJP34" s="157"/>
      <c r="RJQ34" s="156"/>
      <c r="RJR34" s="157"/>
      <c r="RJS34" s="157"/>
      <c r="RJT34" s="156"/>
      <c r="RJU34" s="157"/>
      <c r="RJV34" s="157"/>
      <c r="RJW34" s="156"/>
      <c r="RJX34" s="157"/>
      <c r="RJY34" s="157"/>
      <c r="RJZ34" s="156"/>
      <c r="RKA34" s="157"/>
      <c r="RKB34" s="157"/>
      <c r="RKC34" s="156"/>
      <c r="RKD34" s="157"/>
      <c r="RKE34" s="157"/>
      <c r="RKF34" s="156"/>
      <c r="RKG34" s="157"/>
      <c r="RKH34" s="157"/>
      <c r="RKI34" s="156"/>
      <c r="RKJ34" s="157"/>
      <c r="RKK34" s="157"/>
      <c r="RKL34" s="156"/>
      <c r="RKM34" s="157"/>
      <c r="RKN34" s="157"/>
      <c r="RKO34" s="156"/>
      <c r="RKP34" s="157"/>
      <c r="RKQ34" s="157"/>
      <c r="RKR34" s="156"/>
      <c r="RKS34" s="157"/>
      <c r="RKT34" s="157"/>
      <c r="RKU34" s="156"/>
      <c r="RKV34" s="157"/>
      <c r="RKW34" s="157"/>
      <c r="RKX34" s="156"/>
      <c r="RKY34" s="157"/>
      <c r="RKZ34" s="157"/>
      <c r="RLA34" s="156"/>
      <c r="RLB34" s="157"/>
      <c r="RLC34" s="157"/>
      <c r="RLD34" s="156"/>
      <c r="RLE34" s="157"/>
      <c r="RLF34" s="157"/>
      <c r="RLG34" s="156"/>
      <c r="RLH34" s="157"/>
      <c r="RLI34" s="157"/>
      <c r="RLJ34" s="156"/>
      <c r="RLK34" s="157"/>
      <c r="RLL34" s="157"/>
      <c r="RLM34" s="156"/>
      <c r="RLN34" s="157"/>
      <c r="RLO34" s="157"/>
      <c r="RLP34" s="156"/>
      <c r="RLQ34" s="157"/>
      <c r="RLR34" s="157"/>
      <c r="RLS34" s="156"/>
      <c r="RLT34" s="157"/>
      <c r="RLU34" s="157"/>
      <c r="RLV34" s="156"/>
      <c r="RLW34" s="157"/>
      <c r="RLX34" s="157"/>
      <c r="RLY34" s="156"/>
      <c r="RLZ34" s="157"/>
      <c r="RMA34" s="157"/>
      <c r="RMB34" s="156"/>
      <c r="RMC34" s="157"/>
      <c r="RMD34" s="157"/>
      <c r="RME34" s="156"/>
      <c r="RMF34" s="157"/>
      <c r="RMG34" s="157"/>
      <c r="RMH34" s="156"/>
      <c r="RMI34" s="157"/>
      <c r="RMJ34" s="157"/>
      <c r="RMK34" s="156"/>
      <c r="RML34" s="157"/>
      <c r="RMM34" s="157"/>
      <c r="RMN34" s="156"/>
      <c r="RMO34" s="157"/>
      <c r="RMP34" s="157"/>
      <c r="RMQ34" s="156"/>
      <c r="RMR34" s="157"/>
      <c r="RMS34" s="157"/>
      <c r="RMT34" s="156"/>
      <c r="RMU34" s="157"/>
      <c r="RMV34" s="157"/>
      <c r="RMW34" s="156"/>
      <c r="RMX34" s="157"/>
      <c r="RMY34" s="157"/>
      <c r="RMZ34" s="156"/>
      <c r="RNA34" s="157"/>
      <c r="RNB34" s="157"/>
      <c r="RNC34" s="156"/>
      <c r="RND34" s="157"/>
      <c r="RNE34" s="157"/>
      <c r="RNF34" s="156"/>
      <c r="RNG34" s="157"/>
      <c r="RNH34" s="157"/>
      <c r="RNI34" s="156"/>
      <c r="RNJ34" s="157"/>
      <c r="RNK34" s="157"/>
      <c r="RNL34" s="156"/>
      <c r="RNM34" s="157"/>
      <c r="RNN34" s="157"/>
      <c r="RNO34" s="156"/>
      <c r="RNP34" s="157"/>
      <c r="RNQ34" s="157"/>
      <c r="RNR34" s="156"/>
      <c r="RNS34" s="157"/>
      <c r="RNT34" s="157"/>
      <c r="RNU34" s="156"/>
      <c r="RNV34" s="157"/>
      <c r="RNW34" s="157"/>
      <c r="RNX34" s="156"/>
      <c r="RNY34" s="157"/>
      <c r="RNZ34" s="157"/>
      <c r="ROA34" s="156"/>
      <c r="ROB34" s="157"/>
      <c r="ROC34" s="157"/>
      <c r="ROD34" s="156"/>
      <c r="ROE34" s="157"/>
      <c r="ROF34" s="157"/>
      <c r="ROG34" s="156"/>
      <c r="ROH34" s="157"/>
      <c r="ROI34" s="157"/>
      <c r="ROJ34" s="156"/>
      <c r="ROK34" s="157"/>
      <c r="ROL34" s="157"/>
      <c r="ROM34" s="156"/>
      <c r="RON34" s="157"/>
      <c r="ROO34" s="157"/>
      <c r="ROP34" s="156"/>
      <c r="ROQ34" s="157"/>
      <c r="ROR34" s="157"/>
      <c r="ROS34" s="156"/>
      <c r="ROT34" s="157"/>
      <c r="ROU34" s="157"/>
      <c r="ROV34" s="156"/>
      <c r="ROW34" s="157"/>
      <c r="ROX34" s="157"/>
      <c r="ROY34" s="156"/>
      <c r="ROZ34" s="157"/>
      <c r="RPA34" s="157"/>
      <c r="RPB34" s="156"/>
      <c r="RPC34" s="157"/>
      <c r="RPD34" s="157"/>
      <c r="RPE34" s="156"/>
      <c r="RPF34" s="157"/>
      <c r="RPG34" s="157"/>
      <c r="RPH34" s="156"/>
      <c r="RPI34" s="157"/>
      <c r="RPJ34" s="157"/>
      <c r="RPK34" s="156"/>
      <c r="RPL34" s="157"/>
      <c r="RPM34" s="157"/>
      <c r="RPN34" s="156"/>
      <c r="RPO34" s="157"/>
      <c r="RPP34" s="157"/>
      <c r="RPQ34" s="156"/>
      <c r="RPR34" s="157"/>
      <c r="RPS34" s="157"/>
      <c r="RPT34" s="156"/>
      <c r="RPU34" s="157"/>
      <c r="RPV34" s="157"/>
      <c r="RPW34" s="156"/>
      <c r="RPX34" s="157"/>
      <c r="RPY34" s="157"/>
      <c r="RPZ34" s="156"/>
      <c r="RQA34" s="157"/>
      <c r="RQB34" s="157"/>
      <c r="RQC34" s="156"/>
      <c r="RQD34" s="157"/>
      <c r="RQE34" s="157"/>
      <c r="RQF34" s="156"/>
      <c r="RQG34" s="157"/>
      <c r="RQH34" s="157"/>
      <c r="RQI34" s="156"/>
      <c r="RQJ34" s="157"/>
      <c r="RQK34" s="157"/>
      <c r="RQL34" s="156"/>
      <c r="RQM34" s="157"/>
      <c r="RQN34" s="157"/>
      <c r="RQO34" s="156"/>
      <c r="RQP34" s="157"/>
      <c r="RQQ34" s="157"/>
      <c r="RQR34" s="156"/>
      <c r="RQS34" s="157"/>
      <c r="RQT34" s="157"/>
      <c r="RQU34" s="156"/>
      <c r="RQV34" s="157"/>
      <c r="RQW34" s="157"/>
      <c r="RQX34" s="156"/>
      <c r="RQY34" s="157"/>
      <c r="RQZ34" s="157"/>
      <c r="RRA34" s="156"/>
      <c r="RRB34" s="157"/>
      <c r="RRC34" s="157"/>
      <c r="RRD34" s="156"/>
      <c r="RRE34" s="157"/>
      <c r="RRF34" s="157"/>
      <c r="RRG34" s="156"/>
      <c r="RRH34" s="157"/>
      <c r="RRI34" s="157"/>
      <c r="RRJ34" s="156"/>
      <c r="RRK34" s="157"/>
      <c r="RRL34" s="157"/>
      <c r="RRM34" s="156"/>
      <c r="RRN34" s="157"/>
      <c r="RRO34" s="157"/>
      <c r="RRP34" s="156"/>
      <c r="RRQ34" s="157"/>
      <c r="RRR34" s="157"/>
      <c r="RRS34" s="156"/>
      <c r="RRT34" s="157"/>
      <c r="RRU34" s="157"/>
      <c r="RRV34" s="156"/>
      <c r="RRW34" s="157"/>
      <c r="RRX34" s="157"/>
      <c r="RRY34" s="156"/>
      <c r="RRZ34" s="157"/>
      <c r="RSA34" s="157"/>
      <c r="RSB34" s="156"/>
      <c r="RSC34" s="157"/>
      <c r="RSD34" s="157"/>
      <c r="RSE34" s="156"/>
      <c r="RSF34" s="157"/>
      <c r="RSG34" s="157"/>
      <c r="RSH34" s="156"/>
      <c r="RSI34" s="157"/>
      <c r="RSJ34" s="157"/>
      <c r="RSK34" s="156"/>
      <c r="RSL34" s="157"/>
      <c r="RSM34" s="157"/>
      <c r="RSN34" s="156"/>
      <c r="RSO34" s="157"/>
      <c r="RSP34" s="157"/>
      <c r="RSQ34" s="156"/>
      <c r="RSR34" s="157"/>
      <c r="RSS34" s="157"/>
      <c r="RST34" s="156"/>
      <c r="RSU34" s="157"/>
      <c r="RSV34" s="157"/>
      <c r="RSW34" s="156"/>
      <c r="RSX34" s="157"/>
      <c r="RSY34" s="157"/>
      <c r="RSZ34" s="156"/>
      <c r="RTA34" s="157"/>
      <c r="RTB34" s="157"/>
      <c r="RTC34" s="156"/>
      <c r="RTD34" s="157"/>
      <c r="RTE34" s="157"/>
      <c r="RTF34" s="156"/>
      <c r="RTG34" s="157"/>
      <c r="RTH34" s="157"/>
      <c r="RTI34" s="156"/>
      <c r="RTJ34" s="157"/>
      <c r="RTK34" s="157"/>
      <c r="RTL34" s="156"/>
      <c r="RTM34" s="157"/>
      <c r="RTN34" s="157"/>
      <c r="RTO34" s="156"/>
      <c r="RTP34" s="157"/>
      <c r="RTQ34" s="157"/>
      <c r="RTR34" s="156"/>
      <c r="RTS34" s="157"/>
      <c r="RTT34" s="157"/>
      <c r="RTU34" s="156"/>
      <c r="RTV34" s="157"/>
      <c r="RTW34" s="157"/>
      <c r="RTX34" s="156"/>
      <c r="RTY34" s="157"/>
      <c r="RTZ34" s="157"/>
      <c r="RUA34" s="156"/>
      <c r="RUB34" s="157"/>
      <c r="RUC34" s="157"/>
      <c r="RUD34" s="156"/>
      <c r="RUE34" s="157"/>
      <c r="RUF34" s="157"/>
      <c r="RUG34" s="156"/>
      <c r="RUH34" s="157"/>
      <c r="RUI34" s="157"/>
      <c r="RUJ34" s="156"/>
      <c r="RUK34" s="157"/>
      <c r="RUL34" s="157"/>
      <c r="RUM34" s="156"/>
      <c r="RUN34" s="157"/>
      <c r="RUO34" s="157"/>
      <c r="RUP34" s="156"/>
      <c r="RUQ34" s="157"/>
      <c r="RUR34" s="157"/>
      <c r="RUS34" s="156"/>
      <c r="RUT34" s="157"/>
      <c r="RUU34" s="157"/>
      <c r="RUV34" s="156"/>
      <c r="RUW34" s="157"/>
      <c r="RUX34" s="157"/>
      <c r="RUY34" s="156"/>
      <c r="RUZ34" s="157"/>
      <c r="RVA34" s="157"/>
      <c r="RVB34" s="156"/>
      <c r="RVC34" s="157"/>
      <c r="RVD34" s="157"/>
      <c r="RVE34" s="156"/>
      <c r="RVF34" s="157"/>
      <c r="RVG34" s="157"/>
      <c r="RVH34" s="156"/>
      <c r="RVI34" s="157"/>
      <c r="RVJ34" s="157"/>
      <c r="RVK34" s="156"/>
      <c r="RVL34" s="157"/>
      <c r="RVM34" s="157"/>
      <c r="RVN34" s="156"/>
      <c r="RVO34" s="157"/>
      <c r="RVP34" s="157"/>
      <c r="RVQ34" s="156"/>
      <c r="RVR34" s="157"/>
      <c r="RVS34" s="157"/>
      <c r="RVT34" s="156"/>
      <c r="RVU34" s="157"/>
      <c r="RVV34" s="157"/>
      <c r="RVW34" s="156"/>
      <c r="RVX34" s="157"/>
      <c r="RVY34" s="157"/>
      <c r="RVZ34" s="156"/>
      <c r="RWA34" s="157"/>
      <c r="RWB34" s="157"/>
      <c r="RWC34" s="156"/>
      <c r="RWD34" s="157"/>
      <c r="RWE34" s="157"/>
      <c r="RWF34" s="156"/>
      <c r="RWG34" s="157"/>
      <c r="RWH34" s="157"/>
      <c r="RWI34" s="156"/>
      <c r="RWJ34" s="157"/>
      <c r="RWK34" s="157"/>
      <c r="RWL34" s="156"/>
      <c r="RWM34" s="157"/>
      <c r="RWN34" s="157"/>
      <c r="RWO34" s="156"/>
      <c r="RWP34" s="157"/>
      <c r="RWQ34" s="157"/>
      <c r="RWR34" s="156"/>
      <c r="RWS34" s="157"/>
      <c r="RWT34" s="157"/>
      <c r="RWU34" s="156"/>
      <c r="RWV34" s="157"/>
      <c r="RWW34" s="157"/>
      <c r="RWX34" s="156"/>
      <c r="RWY34" s="157"/>
      <c r="RWZ34" s="157"/>
      <c r="RXA34" s="156"/>
      <c r="RXB34" s="157"/>
      <c r="RXC34" s="157"/>
      <c r="RXD34" s="156"/>
      <c r="RXE34" s="157"/>
      <c r="RXF34" s="157"/>
      <c r="RXG34" s="156"/>
      <c r="RXH34" s="157"/>
      <c r="RXI34" s="157"/>
      <c r="RXJ34" s="156"/>
      <c r="RXK34" s="157"/>
      <c r="RXL34" s="157"/>
      <c r="RXM34" s="156"/>
      <c r="RXN34" s="157"/>
      <c r="RXO34" s="157"/>
      <c r="RXP34" s="156"/>
      <c r="RXQ34" s="157"/>
      <c r="RXR34" s="157"/>
      <c r="RXS34" s="156"/>
      <c r="RXT34" s="157"/>
      <c r="RXU34" s="157"/>
      <c r="RXV34" s="156"/>
      <c r="RXW34" s="157"/>
      <c r="RXX34" s="157"/>
      <c r="RXY34" s="156"/>
      <c r="RXZ34" s="157"/>
      <c r="RYA34" s="157"/>
      <c r="RYB34" s="156"/>
      <c r="RYC34" s="157"/>
      <c r="RYD34" s="157"/>
      <c r="RYE34" s="156"/>
      <c r="RYF34" s="157"/>
      <c r="RYG34" s="157"/>
      <c r="RYH34" s="156"/>
      <c r="RYI34" s="157"/>
      <c r="RYJ34" s="157"/>
      <c r="RYK34" s="156"/>
      <c r="RYL34" s="157"/>
      <c r="RYM34" s="157"/>
      <c r="RYN34" s="156"/>
      <c r="RYO34" s="157"/>
      <c r="RYP34" s="157"/>
      <c r="RYQ34" s="156"/>
      <c r="RYR34" s="157"/>
      <c r="RYS34" s="157"/>
      <c r="RYT34" s="156"/>
      <c r="RYU34" s="157"/>
      <c r="RYV34" s="157"/>
      <c r="RYW34" s="156"/>
      <c r="RYX34" s="157"/>
      <c r="RYY34" s="157"/>
      <c r="RYZ34" s="156"/>
      <c r="RZA34" s="157"/>
      <c r="RZB34" s="157"/>
      <c r="RZC34" s="156"/>
      <c r="RZD34" s="157"/>
      <c r="RZE34" s="157"/>
      <c r="RZF34" s="156"/>
      <c r="RZG34" s="157"/>
      <c r="RZH34" s="157"/>
      <c r="RZI34" s="156"/>
      <c r="RZJ34" s="157"/>
      <c r="RZK34" s="157"/>
      <c r="RZL34" s="156"/>
      <c r="RZM34" s="157"/>
      <c r="RZN34" s="157"/>
      <c r="RZO34" s="156"/>
      <c r="RZP34" s="157"/>
      <c r="RZQ34" s="157"/>
      <c r="RZR34" s="156"/>
      <c r="RZS34" s="157"/>
      <c r="RZT34" s="157"/>
      <c r="RZU34" s="156"/>
      <c r="RZV34" s="157"/>
      <c r="RZW34" s="157"/>
      <c r="RZX34" s="156"/>
      <c r="RZY34" s="157"/>
      <c r="RZZ34" s="157"/>
      <c r="SAA34" s="156"/>
      <c r="SAB34" s="157"/>
      <c r="SAC34" s="157"/>
      <c r="SAD34" s="156"/>
      <c r="SAE34" s="157"/>
      <c r="SAF34" s="157"/>
      <c r="SAG34" s="156"/>
      <c r="SAH34" s="157"/>
      <c r="SAI34" s="157"/>
      <c r="SAJ34" s="156"/>
      <c r="SAK34" s="157"/>
      <c r="SAL34" s="157"/>
      <c r="SAM34" s="156"/>
      <c r="SAN34" s="157"/>
      <c r="SAO34" s="157"/>
      <c r="SAP34" s="156"/>
      <c r="SAQ34" s="157"/>
      <c r="SAR34" s="157"/>
      <c r="SAS34" s="156"/>
      <c r="SAT34" s="157"/>
      <c r="SAU34" s="157"/>
      <c r="SAV34" s="156"/>
      <c r="SAW34" s="157"/>
      <c r="SAX34" s="157"/>
      <c r="SAY34" s="156"/>
      <c r="SAZ34" s="157"/>
      <c r="SBA34" s="157"/>
      <c r="SBB34" s="156"/>
      <c r="SBC34" s="157"/>
      <c r="SBD34" s="157"/>
      <c r="SBE34" s="156"/>
      <c r="SBF34" s="157"/>
      <c r="SBG34" s="157"/>
      <c r="SBH34" s="156"/>
      <c r="SBI34" s="157"/>
      <c r="SBJ34" s="157"/>
      <c r="SBK34" s="156"/>
      <c r="SBL34" s="157"/>
      <c r="SBM34" s="157"/>
      <c r="SBN34" s="156"/>
      <c r="SBO34" s="157"/>
      <c r="SBP34" s="157"/>
      <c r="SBQ34" s="156"/>
      <c r="SBR34" s="157"/>
      <c r="SBS34" s="157"/>
      <c r="SBT34" s="156"/>
      <c r="SBU34" s="157"/>
      <c r="SBV34" s="157"/>
      <c r="SBW34" s="156"/>
      <c r="SBX34" s="157"/>
      <c r="SBY34" s="157"/>
      <c r="SBZ34" s="156"/>
      <c r="SCA34" s="157"/>
      <c r="SCB34" s="157"/>
      <c r="SCC34" s="156"/>
      <c r="SCD34" s="157"/>
      <c r="SCE34" s="157"/>
      <c r="SCF34" s="156"/>
      <c r="SCG34" s="157"/>
      <c r="SCH34" s="157"/>
      <c r="SCI34" s="156"/>
      <c r="SCJ34" s="157"/>
      <c r="SCK34" s="157"/>
      <c r="SCL34" s="156"/>
      <c r="SCM34" s="157"/>
      <c r="SCN34" s="157"/>
      <c r="SCO34" s="156"/>
      <c r="SCP34" s="157"/>
      <c r="SCQ34" s="157"/>
      <c r="SCR34" s="156"/>
      <c r="SCS34" s="157"/>
      <c r="SCT34" s="157"/>
      <c r="SCU34" s="156"/>
      <c r="SCV34" s="157"/>
      <c r="SCW34" s="157"/>
      <c r="SCX34" s="156"/>
      <c r="SCY34" s="157"/>
      <c r="SCZ34" s="157"/>
      <c r="SDA34" s="156"/>
      <c r="SDB34" s="157"/>
      <c r="SDC34" s="157"/>
      <c r="SDD34" s="156"/>
      <c r="SDE34" s="157"/>
      <c r="SDF34" s="157"/>
      <c r="SDG34" s="156"/>
      <c r="SDH34" s="157"/>
      <c r="SDI34" s="157"/>
      <c r="SDJ34" s="156"/>
      <c r="SDK34" s="157"/>
      <c r="SDL34" s="157"/>
      <c r="SDM34" s="156"/>
      <c r="SDN34" s="157"/>
      <c r="SDO34" s="157"/>
      <c r="SDP34" s="156"/>
      <c r="SDQ34" s="157"/>
      <c r="SDR34" s="157"/>
      <c r="SDS34" s="156"/>
      <c r="SDT34" s="157"/>
      <c r="SDU34" s="157"/>
      <c r="SDV34" s="156"/>
      <c r="SDW34" s="157"/>
      <c r="SDX34" s="157"/>
      <c r="SDY34" s="156"/>
      <c r="SDZ34" s="157"/>
      <c r="SEA34" s="157"/>
      <c r="SEB34" s="156"/>
      <c r="SEC34" s="157"/>
      <c r="SED34" s="157"/>
      <c r="SEE34" s="156"/>
      <c r="SEF34" s="157"/>
      <c r="SEG34" s="157"/>
      <c r="SEH34" s="156"/>
      <c r="SEI34" s="157"/>
      <c r="SEJ34" s="157"/>
      <c r="SEK34" s="156"/>
      <c r="SEL34" s="157"/>
      <c r="SEM34" s="157"/>
      <c r="SEN34" s="156"/>
      <c r="SEO34" s="157"/>
      <c r="SEP34" s="157"/>
      <c r="SEQ34" s="156"/>
      <c r="SER34" s="157"/>
      <c r="SES34" s="157"/>
      <c r="SET34" s="156"/>
      <c r="SEU34" s="157"/>
      <c r="SEV34" s="157"/>
      <c r="SEW34" s="156"/>
      <c r="SEX34" s="157"/>
      <c r="SEY34" s="157"/>
      <c r="SEZ34" s="156"/>
      <c r="SFA34" s="157"/>
      <c r="SFB34" s="157"/>
      <c r="SFC34" s="156"/>
      <c r="SFD34" s="157"/>
      <c r="SFE34" s="157"/>
      <c r="SFF34" s="156"/>
      <c r="SFG34" s="157"/>
      <c r="SFH34" s="157"/>
      <c r="SFI34" s="156"/>
      <c r="SFJ34" s="157"/>
      <c r="SFK34" s="157"/>
      <c r="SFL34" s="156"/>
      <c r="SFM34" s="157"/>
      <c r="SFN34" s="157"/>
      <c r="SFO34" s="156"/>
      <c r="SFP34" s="157"/>
      <c r="SFQ34" s="157"/>
      <c r="SFR34" s="156"/>
      <c r="SFS34" s="157"/>
      <c r="SFT34" s="157"/>
      <c r="SFU34" s="156"/>
      <c r="SFV34" s="157"/>
      <c r="SFW34" s="157"/>
      <c r="SFX34" s="156"/>
      <c r="SFY34" s="157"/>
      <c r="SFZ34" s="157"/>
      <c r="SGA34" s="156"/>
      <c r="SGB34" s="157"/>
      <c r="SGC34" s="157"/>
      <c r="SGD34" s="156"/>
      <c r="SGE34" s="157"/>
      <c r="SGF34" s="157"/>
      <c r="SGG34" s="156"/>
      <c r="SGH34" s="157"/>
      <c r="SGI34" s="157"/>
      <c r="SGJ34" s="156"/>
      <c r="SGK34" s="157"/>
      <c r="SGL34" s="157"/>
      <c r="SGM34" s="156"/>
      <c r="SGN34" s="157"/>
      <c r="SGO34" s="157"/>
      <c r="SGP34" s="156"/>
      <c r="SGQ34" s="157"/>
      <c r="SGR34" s="157"/>
      <c r="SGS34" s="156"/>
      <c r="SGT34" s="157"/>
      <c r="SGU34" s="157"/>
      <c r="SGV34" s="156"/>
      <c r="SGW34" s="157"/>
      <c r="SGX34" s="157"/>
      <c r="SGY34" s="156"/>
      <c r="SGZ34" s="157"/>
      <c r="SHA34" s="157"/>
      <c r="SHB34" s="156"/>
      <c r="SHC34" s="157"/>
      <c r="SHD34" s="157"/>
      <c r="SHE34" s="156"/>
      <c r="SHF34" s="157"/>
      <c r="SHG34" s="157"/>
      <c r="SHH34" s="156"/>
      <c r="SHI34" s="157"/>
      <c r="SHJ34" s="157"/>
      <c r="SHK34" s="156"/>
      <c r="SHL34" s="157"/>
      <c r="SHM34" s="157"/>
      <c r="SHN34" s="156"/>
      <c r="SHO34" s="157"/>
      <c r="SHP34" s="157"/>
      <c r="SHQ34" s="156"/>
      <c r="SHR34" s="157"/>
      <c r="SHS34" s="157"/>
      <c r="SHT34" s="156"/>
      <c r="SHU34" s="157"/>
      <c r="SHV34" s="157"/>
      <c r="SHW34" s="156"/>
      <c r="SHX34" s="157"/>
      <c r="SHY34" s="157"/>
      <c r="SHZ34" s="156"/>
      <c r="SIA34" s="157"/>
      <c r="SIB34" s="157"/>
      <c r="SIC34" s="156"/>
      <c r="SID34" s="157"/>
      <c r="SIE34" s="157"/>
      <c r="SIF34" s="156"/>
      <c r="SIG34" s="157"/>
      <c r="SIH34" s="157"/>
      <c r="SII34" s="156"/>
      <c r="SIJ34" s="157"/>
      <c r="SIK34" s="157"/>
      <c r="SIL34" s="156"/>
      <c r="SIM34" s="157"/>
      <c r="SIN34" s="157"/>
      <c r="SIO34" s="156"/>
      <c r="SIP34" s="157"/>
      <c r="SIQ34" s="157"/>
      <c r="SIR34" s="156"/>
      <c r="SIS34" s="157"/>
      <c r="SIT34" s="157"/>
      <c r="SIU34" s="156"/>
      <c r="SIV34" s="157"/>
      <c r="SIW34" s="157"/>
      <c r="SIX34" s="156"/>
      <c r="SIY34" s="157"/>
      <c r="SIZ34" s="157"/>
      <c r="SJA34" s="156"/>
      <c r="SJB34" s="157"/>
      <c r="SJC34" s="157"/>
      <c r="SJD34" s="156"/>
      <c r="SJE34" s="157"/>
      <c r="SJF34" s="157"/>
      <c r="SJG34" s="156"/>
      <c r="SJH34" s="157"/>
      <c r="SJI34" s="157"/>
      <c r="SJJ34" s="156"/>
      <c r="SJK34" s="157"/>
      <c r="SJL34" s="157"/>
      <c r="SJM34" s="156"/>
      <c r="SJN34" s="157"/>
      <c r="SJO34" s="157"/>
      <c r="SJP34" s="156"/>
      <c r="SJQ34" s="157"/>
      <c r="SJR34" s="157"/>
      <c r="SJS34" s="156"/>
      <c r="SJT34" s="157"/>
      <c r="SJU34" s="157"/>
      <c r="SJV34" s="156"/>
      <c r="SJW34" s="157"/>
      <c r="SJX34" s="157"/>
      <c r="SJY34" s="156"/>
      <c r="SJZ34" s="157"/>
      <c r="SKA34" s="157"/>
      <c r="SKB34" s="156"/>
      <c r="SKC34" s="157"/>
      <c r="SKD34" s="157"/>
      <c r="SKE34" s="156"/>
      <c r="SKF34" s="157"/>
      <c r="SKG34" s="157"/>
      <c r="SKH34" s="156"/>
      <c r="SKI34" s="157"/>
      <c r="SKJ34" s="157"/>
      <c r="SKK34" s="156"/>
      <c r="SKL34" s="157"/>
      <c r="SKM34" s="157"/>
      <c r="SKN34" s="156"/>
      <c r="SKO34" s="157"/>
      <c r="SKP34" s="157"/>
      <c r="SKQ34" s="156"/>
      <c r="SKR34" s="157"/>
      <c r="SKS34" s="157"/>
      <c r="SKT34" s="156"/>
      <c r="SKU34" s="157"/>
      <c r="SKV34" s="157"/>
      <c r="SKW34" s="156"/>
      <c r="SKX34" s="157"/>
      <c r="SKY34" s="157"/>
      <c r="SKZ34" s="156"/>
      <c r="SLA34" s="157"/>
      <c r="SLB34" s="157"/>
      <c r="SLC34" s="156"/>
      <c r="SLD34" s="157"/>
      <c r="SLE34" s="157"/>
      <c r="SLF34" s="156"/>
      <c r="SLG34" s="157"/>
      <c r="SLH34" s="157"/>
      <c r="SLI34" s="156"/>
      <c r="SLJ34" s="157"/>
      <c r="SLK34" s="157"/>
      <c r="SLL34" s="156"/>
      <c r="SLM34" s="157"/>
      <c r="SLN34" s="157"/>
      <c r="SLO34" s="156"/>
      <c r="SLP34" s="157"/>
      <c r="SLQ34" s="157"/>
      <c r="SLR34" s="156"/>
      <c r="SLS34" s="157"/>
      <c r="SLT34" s="157"/>
      <c r="SLU34" s="156"/>
      <c r="SLV34" s="157"/>
      <c r="SLW34" s="157"/>
      <c r="SLX34" s="156"/>
      <c r="SLY34" s="157"/>
      <c r="SLZ34" s="157"/>
      <c r="SMA34" s="156"/>
      <c r="SMB34" s="157"/>
      <c r="SMC34" s="157"/>
      <c r="SMD34" s="156"/>
      <c r="SME34" s="157"/>
      <c r="SMF34" s="157"/>
      <c r="SMG34" s="156"/>
      <c r="SMH34" s="157"/>
      <c r="SMI34" s="157"/>
      <c r="SMJ34" s="156"/>
      <c r="SMK34" s="157"/>
      <c r="SML34" s="157"/>
      <c r="SMM34" s="156"/>
      <c r="SMN34" s="157"/>
      <c r="SMO34" s="157"/>
      <c r="SMP34" s="156"/>
      <c r="SMQ34" s="157"/>
      <c r="SMR34" s="157"/>
      <c r="SMS34" s="156"/>
      <c r="SMT34" s="157"/>
      <c r="SMU34" s="157"/>
      <c r="SMV34" s="156"/>
      <c r="SMW34" s="157"/>
      <c r="SMX34" s="157"/>
      <c r="SMY34" s="156"/>
      <c r="SMZ34" s="157"/>
      <c r="SNA34" s="157"/>
      <c r="SNB34" s="156"/>
      <c r="SNC34" s="157"/>
      <c r="SND34" s="157"/>
      <c r="SNE34" s="156"/>
      <c r="SNF34" s="157"/>
      <c r="SNG34" s="157"/>
      <c r="SNH34" s="156"/>
      <c r="SNI34" s="157"/>
      <c r="SNJ34" s="157"/>
      <c r="SNK34" s="156"/>
      <c r="SNL34" s="157"/>
      <c r="SNM34" s="157"/>
      <c r="SNN34" s="156"/>
      <c r="SNO34" s="157"/>
      <c r="SNP34" s="157"/>
      <c r="SNQ34" s="156"/>
      <c r="SNR34" s="157"/>
      <c r="SNS34" s="157"/>
      <c r="SNT34" s="156"/>
      <c r="SNU34" s="157"/>
      <c r="SNV34" s="157"/>
      <c r="SNW34" s="156"/>
      <c r="SNX34" s="157"/>
      <c r="SNY34" s="157"/>
      <c r="SNZ34" s="156"/>
      <c r="SOA34" s="157"/>
      <c r="SOB34" s="157"/>
      <c r="SOC34" s="156"/>
      <c r="SOD34" s="157"/>
      <c r="SOE34" s="157"/>
      <c r="SOF34" s="156"/>
      <c r="SOG34" s="157"/>
      <c r="SOH34" s="157"/>
      <c r="SOI34" s="156"/>
      <c r="SOJ34" s="157"/>
      <c r="SOK34" s="157"/>
      <c r="SOL34" s="156"/>
      <c r="SOM34" s="157"/>
      <c r="SON34" s="157"/>
      <c r="SOO34" s="156"/>
      <c r="SOP34" s="157"/>
      <c r="SOQ34" s="157"/>
      <c r="SOR34" s="156"/>
      <c r="SOS34" s="157"/>
      <c r="SOT34" s="157"/>
      <c r="SOU34" s="156"/>
      <c r="SOV34" s="157"/>
      <c r="SOW34" s="157"/>
      <c r="SOX34" s="156"/>
      <c r="SOY34" s="157"/>
      <c r="SOZ34" s="157"/>
      <c r="SPA34" s="156"/>
      <c r="SPB34" s="157"/>
      <c r="SPC34" s="157"/>
      <c r="SPD34" s="156"/>
      <c r="SPE34" s="157"/>
      <c r="SPF34" s="157"/>
      <c r="SPG34" s="156"/>
      <c r="SPH34" s="157"/>
      <c r="SPI34" s="157"/>
      <c r="SPJ34" s="156"/>
      <c r="SPK34" s="157"/>
      <c r="SPL34" s="157"/>
      <c r="SPM34" s="156"/>
      <c r="SPN34" s="157"/>
      <c r="SPO34" s="157"/>
      <c r="SPP34" s="156"/>
      <c r="SPQ34" s="157"/>
      <c r="SPR34" s="157"/>
      <c r="SPS34" s="156"/>
      <c r="SPT34" s="157"/>
      <c r="SPU34" s="157"/>
      <c r="SPV34" s="156"/>
      <c r="SPW34" s="157"/>
      <c r="SPX34" s="157"/>
      <c r="SPY34" s="156"/>
      <c r="SPZ34" s="157"/>
      <c r="SQA34" s="157"/>
      <c r="SQB34" s="156"/>
      <c r="SQC34" s="157"/>
      <c r="SQD34" s="157"/>
      <c r="SQE34" s="156"/>
      <c r="SQF34" s="157"/>
      <c r="SQG34" s="157"/>
      <c r="SQH34" s="156"/>
      <c r="SQI34" s="157"/>
      <c r="SQJ34" s="157"/>
      <c r="SQK34" s="156"/>
      <c r="SQL34" s="157"/>
      <c r="SQM34" s="157"/>
      <c r="SQN34" s="156"/>
      <c r="SQO34" s="157"/>
      <c r="SQP34" s="157"/>
      <c r="SQQ34" s="156"/>
      <c r="SQR34" s="157"/>
      <c r="SQS34" s="157"/>
      <c r="SQT34" s="156"/>
      <c r="SQU34" s="157"/>
      <c r="SQV34" s="157"/>
      <c r="SQW34" s="156"/>
      <c r="SQX34" s="157"/>
      <c r="SQY34" s="157"/>
      <c r="SQZ34" s="156"/>
      <c r="SRA34" s="157"/>
      <c r="SRB34" s="157"/>
      <c r="SRC34" s="156"/>
      <c r="SRD34" s="157"/>
      <c r="SRE34" s="157"/>
      <c r="SRF34" s="156"/>
      <c r="SRG34" s="157"/>
      <c r="SRH34" s="157"/>
      <c r="SRI34" s="156"/>
      <c r="SRJ34" s="157"/>
      <c r="SRK34" s="157"/>
      <c r="SRL34" s="156"/>
      <c r="SRM34" s="157"/>
      <c r="SRN34" s="157"/>
      <c r="SRO34" s="156"/>
      <c r="SRP34" s="157"/>
      <c r="SRQ34" s="157"/>
      <c r="SRR34" s="156"/>
      <c r="SRS34" s="157"/>
      <c r="SRT34" s="157"/>
      <c r="SRU34" s="156"/>
      <c r="SRV34" s="157"/>
      <c r="SRW34" s="157"/>
      <c r="SRX34" s="156"/>
      <c r="SRY34" s="157"/>
      <c r="SRZ34" s="157"/>
      <c r="SSA34" s="156"/>
      <c r="SSB34" s="157"/>
      <c r="SSC34" s="157"/>
      <c r="SSD34" s="156"/>
      <c r="SSE34" s="157"/>
      <c r="SSF34" s="157"/>
      <c r="SSG34" s="156"/>
      <c r="SSH34" s="157"/>
      <c r="SSI34" s="157"/>
      <c r="SSJ34" s="156"/>
      <c r="SSK34" s="157"/>
      <c r="SSL34" s="157"/>
      <c r="SSM34" s="156"/>
      <c r="SSN34" s="157"/>
      <c r="SSO34" s="157"/>
      <c r="SSP34" s="156"/>
      <c r="SSQ34" s="157"/>
      <c r="SSR34" s="157"/>
      <c r="SSS34" s="156"/>
      <c r="SST34" s="157"/>
      <c r="SSU34" s="157"/>
      <c r="SSV34" s="156"/>
      <c r="SSW34" s="157"/>
      <c r="SSX34" s="157"/>
      <c r="SSY34" s="156"/>
      <c r="SSZ34" s="157"/>
      <c r="STA34" s="157"/>
      <c r="STB34" s="156"/>
      <c r="STC34" s="157"/>
      <c r="STD34" s="157"/>
      <c r="STE34" s="156"/>
      <c r="STF34" s="157"/>
      <c r="STG34" s="157"/>
      <c r="STH34" s="156"/>
      <c r="STI34" s="157"/>
      <c r="STJ34" s="157"/>
      <c r="STK34" s="156"/>
      <c r="STL34" s="157"/>
      <c r="STM34" s="157"/>
      <c r="STN34" s="156"/>
      <c r="STO34" s="157"/>
      <c r="STP34" s="157"/>
      <c r="STQ34" s="156"/>
      <c r="STR34" s="157"/>
      <c r="STS34" s="157"/>
      <c r="STT34" s="156"/>
      <c r="STU34" s="157"/>
      <c r="STV34" s="157"/>
      <c r="STW34" s="156"/>
      <c r="STX34" s="157"/>
      <c r="STY34" s="157"/>
      <c r="STZ34" s="156"/>
      <c r="SUA34" s="157"/>
      <c r="SUB34" s="157"/>
      <c r="SUC34" s="156"/>
      <c r="SUD34" s="157"/>
      <c r="SUE34" s="157"/>
      <c r="SUF34" s="156"/>
      <c r="SUG34" s="157"/>
      <c r="SUH34" s="157"/>
      <c r="SUI34" s="156"/>
      <c r="SUJ34" s="157"/>
      <c r="SUK34" s="157"/>
      <c r="SUL34" s="156"/>
      <c r="SUM34" s="157"/>
      <c r="SUN34" s="157"/>
      <c r="SUO34" s="156"/>
      <c r="SUP34" s="157"/>
      <c r="SUQ34" s="157"/>
      <c r="SUR34" s="156"/>
      <c r="SUS34" s="157"/>
      <c r="SUT34" s="157"/>
      <c r="SUU34" s="156"/>
      <c r="SUV34" s="157"/>
      <c r="SUW34" s="157"/>
      <c r="SUX34" s="156"/>
      <c r="SUY34" s="157"/>
      <c r="SUZ34" s="157"/>
      <c r="SVA34" s="156"/>
      <c r="SVB34" s="157"/>
      <c r="SVC34" s="157"/>
      <c r="SVD34" s="156"/>
      <c r="SVE34" s="157"/>
      <c r="SVF34" s="157"/>
      <c r="SVG34" s="156"/>
      <c r="SVH34" s="157"/>
      <c r="SVI34" s="157"/>
      <c r="SVJ34" s="156"/>
      <c r="SVK34" s="157"/>
      <c r="SVL34" s="157"/>
      <c r="SVM34" s="156"/>
      <c r="SVN34" s="157"/>
      <c r="SVO34" s="157"/>
      <c r="SVP34" s="156"/>
      <c r="SVQ34" s="157"/>
      <c r="SVR34" s="157"/>
      <c r="SVS34" s="156"/>
      <c r="SVT34" s="157"/>
      <c r="SVU34" s="157"/>
      <c r="SVV34" s="156"/>
      <c r="SVW34" s="157"/>
      <c r="SVX34" s="157"/>
      <c r="SVY34" s="156"/>
      <c r="SVZ34" s="157"/>
      <c r="SWA34" s="157"/>
      <c r="SWB34" s="156"/>
      <c r="SWC34" s="157"/>
      <c r="SWD34" s="157"/>
      <c r="SWE34" s="156"/>
      <c r="SWF34" s="157"/>
      <c r="SWG34" s="157"/>
      <c r="SWH34" s="156"/>
      <c r="SWI34" s="157"/>
      <c r="SWJ34" s="157"/>
      <c r="SWK34" s="156"/>
      <c r="SWL34" s="157"/>
      <c r="SWM34" s="157"/>
      <c r="SWN34" s="156"/>
      <c r="SWO34" s="157"/>
      <c r="SWP34" s="157"/>
      <c r="SWQ34" s="156"/>
      <c r="SWR34" s="157"/>
      <c r="SWS34" s="157"/>
      <c r="SWT34" s="156"/>
      <c r="SWU34" s="157"/>
      <c r="SWV34" s="157"/>
      <c r="SWW34" s="156"/>
      <c r="SWX34" s="157"/>
      <c r="SWY34" s="157"/>
      <c r="SWZ34" s="156"/>
      <c r="SXA34" s="157"/>
      <c r="SXB34" s="157"/>
      <c r="SXC34" s="156"/>
      <c r="SXD34" s="157"/>
      <c r="SXE34" s="157"/>
      <c r="SXF34" s="156"/>
      <c r="SXG34" s="157"/>
      <c r="SXH34" s="157"/>
      <c r="SXI34" s="156"/>
      <c r="SXJ34" s="157"/>
      <c r="SXK34" s="157"/>
      <c r="SXL34" s="156"/>
      <c r="SXM34" s="157"/>
      <c r="SXN34" s="157"/>
      <c r="SXO34" s="156"/>
      <c r="SXP34" s="157"/>
      <c r="SXQ34" s="157"/>
      <c r="SXR34" s="156"/>
      <c r="SXS34" s="157"/>
      <c r="SXT34" s="157"/>
      <c r="SXU34" s="156"/>
      <c r="SXV34" s="157"/>
      <c r="SXW34" s="157"/>
      <c r="SXX34" s="156"/>
      <c r="SXY34" s="157"/>
      <c r="SXZ34" s="157"/>
      <c r="SYA34" s="156"/>
      <c r="SYB34" s="157"/>
      <c r="SYC34" s="157"/>
      <c r="SYD34" s="156"/>
      <c r="SYE34" s="157"/>
      <c r="SYF34" s="157"/>
      <c r="SYG34" s="156"/>
      <c r="SYH34" s="157"/>
      <c r="SYI34" s="157"/>
      <c r="SYJ34" s="156"/>
      <c r="SYK34" s="157"/>
      <c r="SYL34" s="157"/>
      <c r="SYM34" s="156"/>
      <c r="SYN34" s="157"/>
      <c r="SYO34" s="157"/>
      <c r="SYP34" s="156"/>
      <c r="SYQ34" s="157"/>
      <c r="SYR34" s="157"/>
      <c r="SYS34" s="156"/>
      <c r="SYT34" s="157"/>
      <c r="SYU34" s="157"/>
      <c r="SYV34" s="156"/>
      <c r="SYW34" s="157"/>
      <c r="SYX34" s="157"/>
      <c r="SYY34" s="156"/>
      <c r="SYZ34" s="157"/>
      <c r="SZA34" s="157"/>
      <c r="SZB34" s="156"/>
      <c r="SZC34" s="157"/>
      <c r="SZD34" s="157"/>
      <c r="SZE34" s="156"/>
      <c r="SZF34" s="157"/>
      <c r="SZG34" s="157"/>
      <c r="SZH34" s="156"/>
      <c r="SZI34" s="157"/>
      <c r="SZJ34" s="157"/>
      <c r="SZK34" s="156"/>
      <c r="SZL34" s="157"/>
      <c r="SZM34" s="157"/>
      <c r="SZN34" s="156"/>
      <c r="SZO34" s="157"/>
      <c r="SZP34" s="157"/>
      <c r="SZQ34" s="156"/>
      <c r="SZR34" s="157"/>
      <c r="SZS34" s="157"/>
      <c r="SZT34" s="156"/>
      <c r="SZU34" s="157"/>
      <c r="SZV34" s="157"/>
      <c r="SZW34" s="156"/>
      <c r="SZX34" s="157"/>
      <c r="SZY34" s="157"/>
      <c r="SZZ34" s="156"/>
      <c r="TAA34" s="157"/>
      <c r="TAB34" s="157"/>
      <c r="TAC34" s="156"/>
      <c r="TAD34" s="157"/>
      <c r="TAE34" s="157"/>
      <c r="TAF34" s="156"/>
      <c r="TAG34" s="157"/>
      <c r="TAH34" s="157"/>
      <c r="TAI34" s="156"/>
      <c r="TAJ34" s="157"/>
      <c r="TAK34" s="157"/>
      <c r="TAL34" s="156"/>
      <c r="TAM34" s="157"/>
      <c r="TAN34" s="157"/>
      <c r="TAO34" s="156"/>
      <c r="TAP34" s="157"/>
      <c r="TAQ34" s="157"/>
      <c r="TAR34" s="156"/>
      <c r="TAS34" s="157"/>
      <c r="TAT34" s="157"/>
      <c r="TAU34" s="156"/>
      <c r="TAV34" s="157"/>
      <c r="TAW34" s="157"/>
      <c r="TAX34" s="156"/>
      <c r="TAY34" s="157"/>
      <c r="TAZ34" s="157"/>
      <c r="TBA34" s="156"/>
      <c r="TBB34" s="157"/>
      <c r="TBC34" s="157"/>
      <c r="TBD34" s="156"/>
      <c r="TBE34" s="157"/>
      <c r="TBF34" s="157"/>
      <c r="TBG34" s="156"/>
      <c r="TBH34" s="157"/>
      <c r="TBI34" s="157"/>
      <c r="TBJ34" s="156"/>
      <c r="TBK34" s="157"/>
      <c r="TBL34" s="157"/>
      <c r="TBM34" s="156"/>
      <c r="TBN34" s="157"/>
      <c r="TBO34" s="157"/>
      <c r="TBP34" s="156"/>
      <c r="TBQ34" s="157"/>
      <c r="TBR34" s="157"/>
      <c r="TBS34" s="156"/>
      <c r="TBT34" s="157"/>
      <c r="TBU34" s="157"/>
      <c r="TBV34" s="156"/>
      <c r="TBW34" s="157"/>
      <c r="TBX34" s="157"/>
      <c r="TBY34" s="156"/>
      <c r="TBZ34" s="157"/>
      <c r="TCA34" s="157"/>
      <c r="TCB34" s="156"/>
      <c r="TCC34" s="157"/>
      <c r="TCD34" s="157"/>
      <c r="TCE34" s="156"/>
      <c r="TCF34" s="157"/>
      <c r="TCG34" s="157"/>
      <c r="TCH34" s="156"/>
      <c r="TCI34" s="157"/>
      <c r="TCJ34" s="157"/>
      <c r="TCK34" s="156"/>
      <c r="TCL34" s="157"/>
      <c r="TCM34" s="157"/>
      <c r="TCN34" s="156"/>
      <c r="TCO34" s="157"/>
      <c r="TCP34" s="157"/>
      <c r="TCQ34" s="156"/>
      <c r="TCR34" s="157"/>
      <c r="TCS34" s="157"/>
      <c r="TCT34" s="156"/>
      <c r="TCU34" s="157"/>
      <c r="TCV34" s="157"/>
      <c r="TCW34" s="156"/>
      <c r="TCX34" s="157"/>
      <c r="TCY34" s="157"/>
      <c r="TCZ34" s="156"/>
      <c r="TDA34" s="157"/>
      <c r="TDB34" s="157"/>
      <c r="TDC34" s="156"/>
      <c r="TDD34" s="157"/>
      <c r="TDE34" s="157"/>
      <c r="TDF34" s="156"/>
      <c r="TDG34" s="157"/>
      <c r="TDH34" s="157"/>
      <c r="TDI34" s="156"/>
      <c r="TDJ34" s="157"/>
      <c r="TDK34" s="157"/>
      <c r="TDL34" s="156"/>
      <c r="TDM34" s="157"/>
      <c r="TDN34" s="157"/>
      <c r="TDO34" s="156"/>
      <c r="TDP34" s="157"/>
      <c r="TDQ34" s="157"/>
      <c r="TDR34" s="156"/>
      <c r="TDS34" s="157"/>
      <c r="TDT34" s="157"/>
      <c r="TDU34" s="156"/>
      <c r="TDV34" s="157"/>
      <c r="TDW34" s="157"/>
      <c r="TDX34" s="156"/>
      <c r="TDY34" s="157"/>
      <c r="TDZ34" s="157"/>
      <c r="TEA34" s="156"/>
      <c r="TEB34" s="157"/>
      <c r="TEC34" s="157"/>
      <c r="TED34" s="156"/>
      <c r="TEE34" s="157"/>
      <c r="TEF34" s="157"/>
      <c r="TEG34" s="156"/>
      <c r="TEH34" s="157"/>
      <c r="TEI34" s="157"/>
      <c r="TEJ34" s="156"/>
      <c r="TEK34" s="157"/>
      <c r="TEL34" s="157"/>
      <c r="TEM34" s="156"/>
      <c r="TEN34" s="157"/>
      <c r="TEO34" s="157"/>
      <c r="TEP34" s="156"/>
      <c r="TEQ34" s="157"/>
      <c r="TER34" s="157"/>
      <c r="TES34" s="156"/>
      <c r="TET34" s="157"/>
      <c r="TEU34" s="157"/>
      <c r="TEV34" s="156"/>
      <c r="TEW34" s="157"/>
      <c r="TEX34" s="157"/>
      <c r="TEY34" s="156"/>
      <c r="TEZ34" s="157"/>
      <c r="TFA34" s="157"/>
      <c r="TFB34" s="156"/>
      <c r="TFC34" s="157"/>
      <c r="TFD34" s="157"/>
      <c r="TFE34" s="156"/>
      <c r="TFF34" s="157"/>
      <c r="TFG34" s="157"/>
      <c r="TFH34" s="156"/>
      <c r="TFI34" s="157"/>
      <c r="TFJ34" s="157"/>
      <c r="TFK34" s="156"/>
      <c r="TFL34" s="157"/>
      <c r="TFM34" s="157"/>
      <c r="TFN34" s="156"/>
      <c r="TFO34" s="157"/>
      <c r="TFP34" s="157"/>
      <c r="TFQ34" s="156"/>
      <c r="TFR34" s="157"/>
      <c r="TFS34" s="157"/>
      <c r="TFT34" s="156"/>
      <c r="TFU34" s="157"/>
      <c r="TFV34" s="157"/>
      <c r="TFW34" s="156"/>
      <c r="TFX34" s="157"/>
      <c r="TFY34" s="157"/>
      <c r="TFZ34" s="156"/>
      <c r="TGA34" s="157"/>
      <c r="TGB34" s="157"/>
      <c r="TGC34" s="156"/>
      <c r="TGD34" s="157"/>
      <c r="TGE34" s="157"/>
      <c r="TGF34" s="156"/>
      <c r="TGG34" s="157"/>
      <c r="TGH34" s="157"/>
      <c r="TGI34" s="156"/>
      <c r="TGJ34" s="157"/>
      <c r="TGK34" s="157"/>
      <c r="TGL34" s="156"/>
      <c r="TGM34" s="157"/>
      <c r="TGN34" s="157"/>
      <c r="TGO34" s="156"/>
      <c r="TGP34" s="157"/>
      <c r="TGQ34" s="157"/>
      <c r="TGR34" s="156"/>
      <c r="TGS34" s="157"/>
      <c r="TGT34" s="157"/>
      <c r="TGU34" s="156"/>
      <c r="TGV34" s="157"/>
      <c r="TGW34" s="157"/>
      <c r="TGX34" s="156"/>
      <c r="TGY34" s="157"/>
      <c r="TGZ34" s="157"/>
      <c r="THA34" s="156"/>
      <c r="THB34" s="157"/>
      <c r="THC34" s="157"/>
      <c r="THD34" s="156"/>
      <c r="THE34" s="157"/>
      <c r="THF34" s="157"/>
      <c r="THG34" s="156"/>
      <c r="THH34" s="157"/>
      <c r="THI34" s="157"/>
      <c r="THJ34" s="156"/>
      <c r="THK34" s="157"/>
      <c r="THL34" s="157"/>
      <c r="THM34" s="156"/>
      <c r="THN34" s="157"/>
      <c r="THO34" s="157"/>
      <c r="THP34" s="156"/>
      <c r="THQ34" s="157"/>
      <c r="THR34" s="157"/>
      <c r="THS34" s="156"/>
      <c r="THT34" s="157"/>
      <c r="THU34" s="157"/>
      <c r="THV34" s="156"/>
      <c r="THW34" s="157"/>
      <c r="THX34" s="157"/>
      <c r="THY34" s="156"/>
      <c r="THZ34" s="157"/>
      <c r="TIA34" s="157"/>
      <c r="TIB34" s="156"/>
      <c r="TIC34" s="157"/>
      <c r="TID34" s="157"/>
      <c r="TIE34" s="156"/>
      <c r="TIF34" s="157"/>
      <c r="TIG34" s="157"/>
      <c r="TIH34" s="156"/>
      <c r="TII34" s="157"/>
      <c r="TIJ34" s="157"/>
      <c r="TIK34" s="156"/>
      <c r="TIL34" s="157"/>
      <c r="TIM34" s="157"/>
      <c r="TIN34" s="156"/>
      <c r="TIO34" s="157"/>
      <c r="TIP34" s="157"/>
      <c r="TIQ34" s="156"/>
      <c r="TIR34" s="157"/>
      <c r="TIS34" s="157"/>
      <c r="TIT34" s="156"/>
      <c r="TIU34" s="157"/>
      <c r="TIV34" s="157"/>
      <c r="TIW34" s="156"/>
      <c r="TIX34" s="157"/>
      <c r="TIY34" s="157"/>
      <c r="TIZ34" s="156"/>
      <c r="TJA34" s="157"/>
      <c r="TJB34" s="157"/>
      <c r="TJC34" s="156"/>
      <c r="TJD34" s="157"/>
      <c r="TJE34" s="157"/>
      <c r="TJF34" s="156"/>
      <c r="TJG34" s="157"/>
      <c r="TJH34" s="157"/>
      <c r="TJI34" s="156"/>
      <c r="TJJ34" s="157"/>
      <c r="TJK34" s="157"/>
      <c r="TJL34" s="156"/>
      <c r="TJM34" s="157"/>
      <c r="TJN34" s="157"/>
      <c r="TJO34" s="156"/>
      <c r="TJP34" s="157"/>
      <c r="TJQ34" s="157"/>
      <c r="TJR34" s="156"/>
      <c r="TJS34" s="157"/>
      <c r="TJT34" s="157"/>
      <c r="TJU34" s="156"/>
      <c r="TJV34" s="157"/>
      <c r="TJW34" s="157"/>
      <c r="TJX34" s="156"/>
      <c r="TJY34" s="157"/>
      <c r="TJZ34" s="157"/>
      <c r="TKA34" s="156"/>
      <c r="TKB34" s="157"/>
      <c r="TKC34" s="157"/>
      <c r="TKD34" s="156"/>
      <c r="TKE34" s="157"/>
      <c r="TKF34" s="157"/>
      <c r="TKG34" s="156"/>
      <c r="TKH34" s="157"/>
      <c r="TKI34" s="157"/>
      <c r="TKJ34" s="156"/>
      <c r="TKK34" s="157"/>
      <c r="TKL34" s="157"/>
      <c r="TKM34" s="156"/>
      <c r="TKN34" s="157"/>
      <c r="TKO34" s="157"/>
      <c r="TKP34" s="156"/>
      <c r="TKQ34" s="157"/>
      <c r="TKR34" s="157"/>
      <c r="TKS34" s="156"/>
      <c r="TKT34" s="157"/>
      <c r="TKU34" s="157"/>
      <c r="TKV34" s="156"/>
      <c r="TKW34" s="157"/>
      <c r="TKX34" s="157"/>
      <c r="TKY34" s="156"/>
      <c r="TKZ34" s="157"/>
      <c r="TLA34" s="157"/>
      <c r="TLB34" s="156"/>
      <c r="TLC34" s="157"/>
      <c r="TLD34" s="157"/>
      <c r="TLE34" s="156"/>
      <c r="TLF34" s="157"/>
      <c r="TLG34" s="157"/>
      <c r="TLH34" s="156"/>
      <c r="TLI34" s="157"/>
      <c r="TLJ34" s="157"/>
      <c r="TLK34" s="156"/>
      <c r="TLL34" s="157"/>
      <c r="TLM34" s="157"/>
      <c r="TLN34" s="156"/>
      <c r="TLO34" s="157"/>
      <c r="TLP34" s="157"/>
      <c r="TLQ34" s="156"/>
      <c r="TLR34" s="157"/>
      <c r="TLS34" s="157"/>
      <c r="TLT34" s="156"/>
      <c r="TLU34" s="157"/>
      <c r="TLV34" s="157"/>
      <c r="TLW34" s="156"/>
      <c r="TLX34" s="157"/>
      <c r="TLY34" s="157"/>
      <c r="TLZ34" s="156"/>
      <c r="TMA34" s="157"/>
      <c r="TMB34" s="157"/>
      <c r="TMC34" s="156"/>
      <c r="TMD34" s="157"/>
      <c r="TME34" s="157"/>
      <c r="TMF34" s="156"/>
      <c r="TMG34" s="157"/>
      <c r="TMH34" s="157"/>
      <c r="TMI34" s="156"/>
      <c r="TMJ34" s="157"/>
      <c r="TMK34" s="157"/>
      <c r="TML34" s="156"/>
      <c r="TMM34" s="157"/>
      <c r="TMN34" s="157"/>
      <c r="TMO34" s="156"/>
      <c r="TMP34" s="157"/>
      <c r="TMQ34" s="157"/>
      <c r="TMR34" s="156"/>
      <c r="TMS34" s="157"/>
      <c r="TMT34" s="157"/>
      <c r="TMU34" s="156"/>
      <c r="TMV34" s="157"/>
      <c r="TMW34" s="157"/>
      <c r="TMX34" s="156"/>
      <c r="TMY34" s="157"/>
      <c r="TMZ34" s="157"/>
      <c r="TNA34" s="156"/>
      <c r="TNB34" s="157"/>
      <c r="TNC34" s="157"/>
      <c r="TND34" s="156"/>
      <c r="TNE34" s="157"/>
      <c r="TNF34" s="157"/>
      <c r="TNG34" s="156"/>
      <c r="TNH34" s="157"/>
      <c r="TNI34" s="157"/>
      <c r="TNJ34" s="156"/>
      <c r="TNK34" s="157"/>
      <c r="TNL34" s="157"/>
      <c r="TNM34" s="156"/>
      <c r="TNN34" s="157"/>
      <c r="TNO34" s="157"/>
      <c r="TNP34" s="156"/>
      <c r="TNQ34" s="157"/>
      <c r="TNR34" s="157"/>
      <c r="TNS34" s="156"/>
      <c r="TNT34" s="157"/>
      <c r="TNU34" s="157"/>
      <c r="TNV34" s="156"/>
      <c r="TNW34" s="157"/>
      <c r="TNX34" s="157"/>
      <c r="TNY34" s="156"/>
      <c r="TNZ34" s="157"/>
      <c r="TOA34" s="157"/>
      <c r="TOB34" s="156"/>
      <c r="TOC34" s="157"/>
      <c r="TOD34" s="157"/>
      <c r="TOE34" s="156"/>
      <c r="TOF34" s="157"/>
      <c r="TOG34" s="157"/>
      <c r="TOH34" s="156"/>
      <c r="TOI34" s="157"/>
      <c r="TOJ34" s="157"/>
      <c r="TOK34" s="156"/>
      <c r="TOL34" s="157"/>
      <c r="TOM34" s="157"/>
      <c r="TON34" s="156"/>
      <c r="TOO34" s="157"/>
      <c r="TOP34" s="157"/>
      <c r="TOQ34" s="156"/>
      <c r="TOR34" s="157"/>
      <c r="TOS34" s="157"/>
      <c r="TOT34" s="156"/>
      <c r="TOU34" s="157"/>
      <c r="TOV34" s="157"/>
      <c r="TOW34" s="156"/>
      <c r="TOX34" s="157"/>
      <c r="TOY34" s="157"/>
      <c r="TOZ34" s="156"/>
      <c r="TPA34" s="157"/>
      <c r="TPB34" s="157"/>
      <c r="TPC34" s="156"/>
      <c r="TPD34" s="157"/>
      <c r="TPE34" s="157"/>
      <c r="TPF34" s="156"/>
      <c r="TPG34" s="157"/>
      <c r="TPH34" s="157"/>
      <c r="TPI34" s="156"/>
      <c r="TPJ34" s="157"/>
      <c r="TPK34" s="157"/>
      <c r="TPL34" s="156"/>
      <c r="TPM34" s="157"/>
      <c r="TPN34" s="157"/>
      <c r="TPO34" s="156"/>
      <c r="TPP34" s="157"/>
      <c r="TPQ34" s="157"/>
      <c r="TPR34" s="156"/>
      <c r="TPS34" s="157"/>
      <c r="TPT34" s="157"/>
      <c r="TPU34" s="156"/>
      <c r="TPV34" s="157"/>
      <c r="TPW34" s="157"/>
      <c r="TPX34" s="156"/>
      <c r="TPY34" s="157"/>
      <c r="TPZ34" s="157"/>
      <c r="TQA34" s="156"/>
      <c r="TQB34" s="157"/>
      <c r="TQC34" s="157"/>
      <c r="TQD34" s="156"/>
      <c r="TQE34" s="157"/>
      <c r="TQF34" s="157"/>
      <c r="TQG34" s="156"/>
      <c r="TQH34" s="157"/>
      <c r="TQI34" s="157"/>
      <c r="TQJ34" s="156"/>
      <c r="TQK34" s="157"/>
      <c r="TQL34" s="157"/>
      <c r="TQM34" s="156"/>
      <c r="TQN34" s="157"/>
      <c r="TQO34" s="157"/>
      <c r="TQP34" s="156"/>
      <c r="TQQ34" s="157"/>
      <c r="TQR34" s="157"/>
      <c r="TQS34" s="156"/>
      <c r="TQT34" s="157"/>
      <c r="TQU34" s="157"/>
      <c r="TQV34" s="156"/>
      <c r="TQW34" s="157"/>
      <c r="TQX34" s="157"/>
      <c r="TQY34" s="156"/>
      <c r="TQZ34" s="157"/>
      <c r="TRA34" s="157"/>
      <c r="TRB34" s="156"/>
      <c r="TRC34" s="157"/>
      <c r="TRD34" s="157"/>
      <c r="TRE34" s="156"/>
      <c r="TRF34" s="157"/>
      <c r="TRG34" s="157"/>
      <c r="TRH34" s="156"/>
      <c r="TRI34" s="157"/>
      <c r="TRJ34" s="157"/>
      <c r="TRK34" s="156"/>
      <c r="TRL34" s="157"/>
      <c r="TRM34" s="157"/>
      <c r="TRN34" s="156"/>
      <c r="TRO34" s="157"/>
      <c r="TRP34" s="157"/>
      <c r="TRQ34" s="156"/>
      <c r="TRR34" s="157"/>
      <c r="TRS34" s="157"/>
      <c r="TRT34" s="156"/>
      <c r="TRU34" s="157"/>
      <c r="TRV34" s="157"/>
      <c r="TRW34" s="156"/>
      <c r="TRX34" s="157"/>
      <c r="TRY34" s="157"/>
      <c r="TRZ34" s="156"/>
      <c r="TSA34" s="157"/>
      <c r="TSB34" s="157"/>
      <c r="TSC34" s="156"/>
      <c r="TSD34" s="157"/>
      <c r="TSE34" s="157"/>
      <c r="TSF34" s="156"/>
      <c r="TSG34" s="157"/>
      <c r="TSH34" s="157"/>
      <c r="TSI34" s="156"/>
      <c r="TSJ34" s="157"/>
      <c r="TSK34" s="157"/>
      <c r="TSL34" s="156"/>
      <c r="TSM34" s="157"/>
      <c r="TSN34" s="157"/>
      <c r="TSO34" s="156"/>
      <c r="TSP34" s="157"/>
      <c r="TSQ34" s="157"/>
      <c r="TSR34" s="156"/>
      <c r="TSS34" s="157"/>
      <c r="TST34" s="157"/>
      <c r="TSU34" s="156"/>
      <c r="TSV34" s="157"/>
      <c r="TSW34" s="157"/>
      <c r="TSX34" s="156"/>
      <c r="TSY34" s="157"/>
      <c r="TSZ34" s="157"/>
      <c r="TTA34" s="156"/>
      <c r="TTB34" s="157"/>
      <c r="TTC34" s="157"/>
      <c r="TTD34" s="156"/>
      <c r="TTE34" s="157"/>
      <c r="TTF34" s="157"/>
      <c r="TTG34" s="156"/>
      <c r="TTH34" s="157"/>
      <c r="TTI34" s="157"/>
      <c r="TTJ34" s="156"/>
      <c r="TTK34" s="157"/>
      <c r="TTL34" s="157"/>
      <c r="TTM34" s="156"/>
      <c r="TTN34" s="157"/>
      <c r="TTO34" s="157"/>
      <c r="TTP34" s="156"/>
      <c r="TTQ34" s="157"/>
      <c r="TTR34" s="157"/>
      <c r="TTS34" s="156"/>
      <c r="TTT34" s="157"/>
      <c r="TTU34" s="157"/>
      <c r="TTV34" s="156"/>
      <c r="TTW34" s="157"/>
      <c r="TTX34" s="157"/>
      <c r="TTY34" s="156"/>
      <c r="TTZ34" s="157"/>
      <c r="TUA34" s="157"/>
      <c r="TUB34" s="156"/>
      <c r="TUC34" s="157"/>
      <c r="TUD34" s="157"/>
      <c r="TUE34" s="156"/>
      <c r="TUF34" s="157"/>
      <c r="TUG34" s="157"/>
      <c r="TUH34" s="156"/>
      <c r="TUI34" s="157"/>
      <c r="TUJ34" s="157"/>
      <c r="TUK34" s="156"/>
      <c r="TUL34" s="157"/>
      <c r="TUM34" s="157"/>
      <c r="TUN34" s="156"/>
      <c r="TUO34" s="157"/>
      <c r="TUP34" s="157"/>
      <c r="TUQ34" s="156"/>
      <c r="TUR34" s="157"/>
      <c r="TUS34" s="157"/>
      <c r="TUT34" s="156"/>
      <c r="TUU34" s="157"/>
      <c r="TUV34" s="157"/>
      <c r="TUW34" s="156"/>
      <c r="TUX34" s="157"/>
      <c r="TUY34" s="157"/>
      <c r="TUZ34" s="156"/>
      <c r="TVA34" s="157"/>
      <c r="TVB34" s="157"/>
      <c r="TVC34" s="156"/>
      <c r="TVD34" s="157"/>
      <c r="TVE34" s="157"/>
      <c r="TVF34" s="156"/>
      <c r="TVG34" s="157"/>
      <c r="TVH34" s="157"/>
      <c r="TVI34" s="156"/>
      <c r="TVJ34" s="157"/>
      <c r="TVK34" s="157"/>
      <c r="TVL34" s="156"/>
      <c r="TVM34" s="157"/>
      <c r="TVN34" s="157"/>
      <c r="TVO34" s="156"/>
      <c r="TVP34" s="157"/>
      <c r="TVQ34" s="157"/>
      <c r="TVR34" s="156"/>
      <c r="TVS34" s="157"/>
      <c r="TVT34" s="157"/>
      <c r="TVU34" s="156"/>
      <c r="TVV34" s="157"/>
      <c r="TVW34" s="157"/>
      <c r="TVX34" s="156"/>
      <c r="TVY34" s="157"/>
      <c r="TVZ34" s="157"/>
      <c r="TWA34" s="156"/>
      <c r="TWB34" s="157"/>
      <c r="TWC34" s="157"/>
      <c r="TWD34" s="156"/>
      <c r="TWE34" s="157"/>
      <c r="TWF34" s="157"/>
      <c r="TWG34" s="156"/>
      <c r="TWH34" s="157"/>
      <c r="TWI34" s="157"/>
      <c r="TWJ34" s="156"/>
      <c r="TWK34" s="157"/>
      <c r="TWL34" s="157"/>
      <c r="TWM34" s="156"/>
      <c r="TWN34" s="157"/>
      <c r="TWO34" s="157"/>
      <c r="TWP34" s="156"/>
      <c r="TWQ34" s="157"/>
      <c r="TWR34" s="157"/>
      <c r="TWS34" s="156"/>
      <c r="TWT34" s="157"/>
      <c r="TWU34" s="157"/>
      <c r="TWV34" s="156"/>
      <c r="TWW34" s="157"/>
      <c r="TWX34" s="157"/>
      <c r="TWY34" s="156"/>
      <c r="TWZ34" s="157"/>
      <c r="TXA34" s="157"/>
      <c r="TXB34" s="156"/>
      <c r="TXC34" s="157"/>
      <c r="TXD34" s="157"/>
      <c r="TXE34" s="156"/>
      <c r="TXF34" s="157"/>
      <c r="TXG34" s="157"/>
      <c r="TXH34" s="156"/>
      <c r="TXI34" s="157"/>
      <c r="TXJ34" s="157"/>
      <c r="TXK34" s="156"/>
      <c r="TXL34" s="157"/>
      <c r="TXM34" s="157"/>
      <c r="TXN34" s="156"/>
      <c r="TXO34" s="157"/>
      <c r="TXP34" s="157"/>
      <c r="TXQ34" s="156"/>
      <c r="TXR34" s="157"/>
      <c r="TXS34" s="157"/>
      <c r="TXT34" s="156"/>
      <c r="TXU34" s="157"/>
      <c r="TXV34" s="157"/>
      <c r="TXW34" s="156"/>
      <c r="TXX34" s="157"/>
      <c r="TXY34" s="157"/>
      <c r="TXZ34" s="156"/>
      <c r="TYA34" s="157"/>
      <c r="TYB34" s="157"/>
      <c r="TYC34" s="156"/>
      <c r="TYD34" s="157"/>
      <c r="TYE34" s="157"/>
      <c r="TYF34" s="156"/>
      <c r="TYG34" s="157"/>
      <c r="TYH34" s="157"/>
      <c r="TYI34" s="156"/>
      <c r="TYJ34" s="157"/>
      <c r="TYK34" s="157"/>
      <c r="TYL34" s="156"/>
      <c r="TYM34" s="157"/>
      <c r="TYN34" s="157"/>
      <c r="TYO34" s="156"/>
      <c r="TYP34" s="157"/>
      <c r="TYQ34" s="157"/>
      <c r="TYR34" s="156"/>
      <c r="TYS34" s="157"/>
      <c r="TYT34" s="157"/>
      <c r="TYU34" s="156"/>
      <c r="TYV34" s="157"/>
      <c r="TYW34" s="157"/>
      <c r="TYX34" s="156"/>
      <c r="TYY34" s="157"/>
      <c r="TYZ34" s="157"/>
      <c r="TZA34" s="156"/>
      <c r="TZB34" s="157"/>
      <c r="TZC34" s="157"/>
      <c r="TZD34" s="156"/>
      <c r="TZE34" s="157"/>
      <c r="TZF34" s="157"/>
      <c r="TZG34" s="156"/>
      <c r="TZH34" s="157"/>
      <c r="TZI34" s="157"/>
      <c r="TZJ34" s="156"/>
      <c r="TZK34" s="157"/>
      <c r="TZL34" s="157"/>
      <c r="TZM34" s="156"/>
      <c r="TZN34" s="157"/>
      <c r="TZO34" s="157"/>
      <c r="TZP34" s="156"/>
      <c r="TZQ34" s="157"/>
      <c r="TZR34" s="157"/>
      <c r="TZS34" s="156"/>
      <c r="TZT34" s="157"/>
      <c r="TZU34" s="157"/>
      <c r="TZV34" s="156"/>
      <c r="TZW34" s="157"/>
      <c r="TZX34" s="157"/>
      <c r="TZY34" s="156"/>
      <c r="TZZ34" s="157"/>
      <c r="UAA34" s="157"/>
      <c r="UAB34" s="156"/>
      <c r="UAC34" s="157"/>
      <c r="UAD34" s="157"/>
      <c r="UAE34" s="156"/>
      <c r="UAF34" s="157"/>
      <c r="UAG34" s="157"/>
      <c r="UAH34" s="156"/>
      <c r="UAI34" s="157"/>
      <c r="UAJ34" s="157"/>
      <c r="UAK34" s="156"/>
      <c r="UAL34" s="157"/>
      <c r="UAM34" s="157"/>
      <c r="UAN34" s="156"/>
      <c r="UAO34" s="157"/>
      <c r="UAP34" s="157"/>
      <c r="UAQ34" s="156"/>
      <c r="UAR34" s="157"/>
      <c r="UAS34" s="157"/>
      <c r="UAT34" s="156"/>
      <c r="UAU34" s="157"/>
      <c r="UAV34" s="157"/>
      <c r="UAW34" s="156"/>
      <c r="UAX34" s="157"/>
      <c r="UAY34" s="157"/>
      <c r="UAZ34" s="156"/>
      <c r="UBA34" s="157"/>
      <c r="UBB34" s="157"/>
      <c r="UBC34" s="156"/>
      <c r="UBD34" s="157"/>
      <c r="UBE34" s="157"/>
      <c r="UBF34" s="156"/>
      <c r="UBG34" s="157"/>
      <c r="UBH34" s="157"/>
      <c r="UBI34" s="156"/>
      <c r="UBJ34" s="157"/>
      <c r="UBK34" s="157"/>
      <c r="UBL34" s="156"/>
      <c r="UBM34" s="157"/>
      <c r="UBN34" s="157"/>
      <c r="UBO34" s="156"/>
      <c r="UBP34" s="157"/>
      <c r="UBQ34" s="157"/>
      <c r="UBR34" s="156"/>
      <c r="UBS34" s="157"/>
      <c r="UBT34" s="157"/>
      <c r="UBU34" s="156"/>
      <c r="UBV34" s="157"/>
      <c r="UBW34" s="157"/>
      <c r="UBX34" s="156"/>
      <c r="UBY34" s="157"/>
      <c r="UBZ34" s="157"/>
      <c r="UCA34" s="156"/>
      <c r="UCB34" s="157"/>
      <c r="UCC34" s="157"/>
      <c r="UCD34" s="156"/>
      <c r="UCE34" s="157"/>
      <c r="UCF34" s="157"/>
      <c r="UCG34" s="156"/>
      <c r="UCH34" s="157"/>
      <c r="UCI34" s="157"/>
      <c r="UCJ34" s="156"/>
      <c r="UCK34" s="157"/>
      <c r="UCL34" s="157"/>
      <c r="UCM34" s="156"/>
      <c r="UCN34" s="157"/>
      <c r="UCO34" s="157"/>
      <c r="UCP34" s="156"/>
      <c r="UCQ34" s="157"/>
      <c r="UCR34" s="157"/>
      <c r="UCS34" s="156"/>
      <c r="UCT34" s="157"/>
      <c r="UCU34" s="157"/>
      <c r="UCV34" s="156"/>
      <c r="UCW34" s="157"/>
      <c r="UCX34" s="157"/>
      <c r="UCY34" s="156"/>
      <c r="UCZ34" s="157"/>
      <c r="UDA34" s="157"/>
      <c r="UDB34" s="156"/>
      <c r="UDC34" s="157"/>
      <c r="UDD34" s="157"/>
      <c r="UDE34" s="156"/>
      <c r="UDF34" s="157"/>
      <c r="UDG34" s="157"/>
      <c r="UDH34" s="156"/>
      <c r="UDI34" s="157"/>
      <c r="UDJ34" s="157"/>
      <c r="UDK34" s="156"/>
      <c r="UDL34" s="157"/>
      <c r="UDM34" s="157"/>
      <c r="UDN34" s="156"/>
      <c r="UDO34" s="157"/>
      <c r="UDP34" s="157"/>
      <c r="UDQ34" s="156"/>
      <c r="UDR34" s="157"/>
      <c r="UDS34" s="157"/>
      <c r="UDT34" s="156"/>
      <c r="UDU34" s="157"/>
      <c r="UDV34" s="157"/>
      <c r="UDW34" s="156"/>
      <c r="UDX34" s="157"/>
      <c r="UDY34" s="157"/>
      <c r="UDZ34" s="156"/>
      <c r="UEA34" s="157"/>
      <c r="UEB34" s="157"/>
      <c r="UEC34" s="156"/>
      <c r="UED34" s="157"/>
      <c r="UEE34" s="157"/>
      <c r="UEF34" s="156"/>
      <c r="UEG34" s="157"/>
      <c r="UEH34" s="157"/>
      <c r="UEI34" s="156"/>
      <c r="UEJ34" s="157"/>
      <c r="UEK34" s="157"/>
      <c r="UEL34" s="156"/>
      <c r="UEM34" s="157"/>
      <c r="UEN34" s="157"/>
      <c r="UEO34" s="156"/>
      <c r="UEP34" s="157"/>
      <c r="UEQ34" s="157"/>
      <c r="UER34" s="156"/>
      <c r="UES34" s="157"/>
      <c r="UET34" s="157"/>
      <c r="UEU34" s="156"/>
      <c r="UEV34" s="157"/>
      <c r="UEW34" s="157"/>
      <c r="UEX34" s="156"/>
      <c r="UEY34" s="157"/>
      <c r="UEZ34" s="157"/>
      <c r="UFA34" s="156"/>
      <c r="UFB34" s="157"/>
      <c r="UFC34" s="157"/>
      <c r="UFD34" s="156"/>
      <c r="UFE34" s="157"/>
      <c r="UFF34" s="157"/>
      <c r="UFG34" s="156"/>
      <c r="UFH34" s="157"/>
      <c r="UFI34" s="157"/>
      <c r="UFJ34" s="156"/>
      <c r="UFK34" s="157"/>
      <c r="UFL34" s="157"/>
      <c r="UFM34" s="156"/>
      <c r="UFN34" s="157"/>
      <c r="UFO34" s="157"/>
      <c r="UFP34" s="156"/>
      <c r="UFQ34" s="157"/>
      <c r="UFR34" s="157"/>
      <c r="UFS34" s="156"/>
      <c r="UFT34" s="157"/>
      <c r="UFU34" s="157"/>
      <c r="UFV34" s="156"/>
      <c r="UFW34" s="157"/>
      <c r="UFX34" s="157"/>
      <c r="UFY34" s="156"/>
      <c r="UFZ34" s="157"/>
      <c r="UGA34" s="157"/>
      <c r="UGB34" s="156"/>
      <c r="UGC34" s="157"/>
      <c r="UGD34" s="157"/>
      <c r="UGE34" s="156"/>
      <c r="UGF34" s="157"/>
      <c r="UGG34" s="157"/>
      <c r="UGH34" s="156"/>
      <c r="UGI34" s="157"/>
      <c r="UGJ34" s="157"/>
      <c r="UGK34" s="156"/>
      <c r="UGL34" s="157"/>
      <c r="UGM34" s="157"/>
      <c r="UGN34" s="156"/>
      <c r="UGO34" s="157"/>
      <c r="UGP34" s="157"/>
      <c r="UGQ34" s="156"/>
      <c r="UGR34" s="157"/>
      <c r="UGS34" s="157"/>
      <c r="UGT34" s="156"/>
      <c r="UGU34" s="157"/>
      <c r="UGV34" s="157"/>
      <c r="UGW34" s="156"/>
      <c r="UGX34" s="157"/>
      <c r="UGY34" s="157"/>
      <c r="UGZ34" s="156"/>
      <c r="UHA34" s="157"/>
      <c r="UHB34" s="157"/>
      <c r="UHC34" s="156"/>
      <c r="UHD34" s="157"/>
      <c r="UHE34" s="157"/>
      <c r="UHF34" s="156"/>
      <c r="UHG34" s="157"/>
      <c r="UHH34" s="157"/>
      <c r="UHI34" s="156"/>
      <c r="UHJ34" s="157"/>
      <c r="UHK34" s="157"/>
      <c r="UHL34" s="156"/>
      <c r="UHM34" s="157"/>
      <c r="UHN34" s="157"/>
      <c r="UHO34" s="156"/>
      <c r="UHP34" s="157"/>
      <c r="UHQ34" s="157"/>
      <c r="UHR34" s="156"/>
      <c r="UHS34" s="157"/>
      <c r="UHT34" s="157"/>
      <c r="UHU34" s="156"/>
      <c r="UHV34" s="157"/>
      <c r="UHW34" s="157"/>
      <c r="UHX34" s="156"/>
      <c r="UHY34" s="157"/>
      <c r="UHZ34" s="157"/>
      <c r="UIA34" s="156"/>
      <c r="UIB34" s="157"/>
      <c r="UIC34" s="157"/>
      <c r="UID34" s="156"/>
      <c r="UIE34" s="157"/>
      <c r="UIF34" s="157"/>
      <c r="UIG34" s="156"/>
      <c r="UIH34" s="157"/>
      <c r="UII34" s="157"/>
      <c r="UIJ34" s="156"/>
      <c r="UIK34" s="157"/>
      <c r="UIL34" s="157"/>
      <c r="UIM34" s="156"/>
      <c r="UIN34" s="157"/>
      <c r="UIO34" s="157"/>
      <c r="UIP34" s="156"/>
      <c r="UIQ34" s="157"/>
      <c r="UIR34" s="157"/>
      <c r="UIS34" s="156"/>
      <c r="UIT34" s="157"/>
      <c r="UIU34" s="157"/>
      <c r="UIV34" s="156"/>
      <c r="UIW34" s="157"/>
      <c r="UIX34" s="157"/>
      <c r="UIY34" s="156"/>
      <c r="UIZ34" s="157"/>
      <c r="UJA34" s="157"/>
      <c r="UJB34" s="156"/>
      <c r="UJC34" s="157"/>
      <c r="UJD34" s="157"/>
      <c r="UJE34" s="156"/>
      <c r="UJF34" s="157"/>
      <c r="UJG34" s="157"/>
      <c r="UJH34" s="156"/>
      <c r="UJI34" s="157"/>
      <c r="UJJ34" s="157"/>
      <c r="UJK34" s="156"/>
      <c r="UJL34" s="157"/>
      <c r="UJM34" s="157"/>
      <c r="UJN34" s="156"/>
      <c r="UJO34" s="157"/>
      <c r="UJP34" s="157"/>
      <c r="UJQ34" s="156"/>
      <c r="UJR34" s="157"/>
      <c r="UJS34" s="157"/>
      <c r="UJT34" s="156"/>
      <c r="UJU34" s="157"/>
      <c r="UJV34" s="157"/>
      <c r="UJW34" s="156"/>
      <c r="UJX34" s="157"/>
      <c r="UJY34" s="157"/>
      <c r="UJZ34" s="156"/>
      <c r="UKA34" s="157"/>
      <c r="UKB34" s="157"/>
      <c r="UKC34" s="156"/>
      <c r="UKD34" s="157"/>
      <c r="UKE34" s="157"/>
      <c r="UKF34" s="156"/>
      <c r="UKG34" s="157"/>
      <c r="UKH34" s="157"/>
      <c r="UKI34" s="156"/>
      <c r="UKJ34" s="157"/>
      <c r="UKK34" s="157"/>
      <c r="UKL34" s="156"/>
      <c r="UKM34" s="157"/>
      <c r="UKN34" s="157"/>
      <c r="UKO34" s="156"/>
      <c r="UKP34" s="157"/>
      <c r="UKQ34" s="157"/>
      <c r="UKR34" s="156"/>
      <c r="UKS34" s="157"/>
      <c r="UKT34" s="157"/>
      <c r="UKU34" s="156"/>
      <c r="UKV34" s="157"/>
      <c r="UKW34" s="157"/>
      <c r="UKX34" s="156"/>
      <c r="UKY34" s="157"/>
      <c r="UKZ34" s="157"/>
      <c r="ULA34" s="156"/>
      <c r="ULB34" s="157"/>
      <c r="ULC34" s="157"/>
      <c r="ULD34" s="156"/>
      <c r="ULE34" s="157"/>
      <c r="ULF34" s="157"/>
      <c r="ULG34" s="156"/>
      <c r="ULH34" s="157"/>
      <c r="ULI34" s="157"/>
      <c r="ULJ34" s="156"/>
      <c r="ULK34" s="157"/>
      <c r="ULL34" s="157"/>
      <c r="ULM34" s="156"/>
      <c r="ULN34" s="157"/>
      <c r="ULO34" s="157"/>
      <c r="ULP34" s="156"/>
      <c r="ULQ34" s="157"/>
      <c r="ULR34" s="157"/>
      <c r="ULS34" s="156"/>
      <c r="ULT34" s="157"/>
      <c r="ULU34" s="157"/>
      <c r="ULV34" s="156"/>
      <c r="ULW34" s="157"/>
      <c r="ULX34" s="157"/>
      <c r="ULY34" s="156"/>
      <c r="ULZ34" s="157"/>
      <c r="UMA34" s="157"/>
      <c r="UMB34" s="156"/>
      <c r="UMC34" s="157"/>
      <c r="UMD34" s="157"/>
      <c r="UME34" s="156"/>
      <c r="UMF34" s="157"/>
      <c r="UMG34" s="157"/>
      <c r="UMH34" s="156"/>
      <c r="UMI34" s="157"/>
      <c r="UMJ34" s="157"/>
      <c r="UMK34" s="156"/>
      <c r="UML34" s="157"/>
      <c r="UMM34" s="157"/>
      <c r="UMN34" s="156"/>
      <c r="UMO34" s="157"/>
      <c r="UMP34" s="157"/>
      <c r="UMQ34" s="156"/>
      <c r="UMR34" s="157"/>
      <c r="UMS34" s="157"/>
      <c r="UMT34" s="156"/>
      <c r="UMU34" s="157"/>
      <c r="UMV34" s="157"/>
      <c r="UMW34" s="156"/>
      <c r="UMX34" s="157"/>
      <c r="UMY34" s="157"/>
      <c r="UMZ34" s="156"/>
      <c r="UNA34" s="157"/>
      <c r="UNB34" s="157"/>
      <c r="UNC34" s="156"/>
      <c r="UND34" s="157"/>
      <c r="UNE34" s="157"/>
      <c r="UNF34" s="156"/>
      <c r="UNG34" s="157"/>
      <c r="UNH34" s="157"/>
      <c r="UNI34" s="156"/>
      <c r="UNJ34" s="157"/>
      <c r="UNK34" s="157"/>
      <c r="UNL34" s="156"/>
      <c r="UNM34" s="157"/>
      <c r="UNN34" s="157"/>
      <c r="UNO34" s="156"/>
      <c r="UNP34" s="157"/>
      <c r="UNQ34" s="157"/>
      <c r="UNR34" s="156"/>
      <c r="UNS34" s="157"/>
      <c r="UNT34" s="157"/>
      <c r="UNU34" s="156"/>
      <c r="UNV34" s="157"/>
      <c r="UNW34" s="157"/>
      <c r="UNX34" s="156"/>
      <c r="UNY34" s="157"/>
      <c r="UNZ34" s="157"/>
      <c r="UOA34" s="156"/>
      <c r="UOB34" s="157"/>
      <c r="UOC34" s="157"/>
      <c r="UOD34" s="156"/>
      <c r="UOE34" s="157"/>
      <c r="UOF34" s="157"/>
      <c r="UOG34" s="156"/>
      <c r="UOH34" s="157"/>
      <c r="UOI34" s="157"/>
      <c r="UOJ34" s="156"/>
      <c r="UOK34" s="157"/>
      <c r="UOL34" s="157"/>
      <c r="UOM34" s="156"/>
      <c r="UON34" s="157"/>
      <c r="UOO34" s="157"/>
      <c r="UOP34" s="156"/>
      <c r="UOQ34" s="157"/>
      <c r="UOR34" s="157"/>
      <c r="UOS34" s="156"/>
      <c r="UOT34" s="157"/>
      <c r="UOU34" s="157"/>
      <c r="UOV34" s="156"/>
      <c r="UOW34" s="157"/>
      <c r="UOX34" s="157"/>
      <c r="UOY34" s="156"/>
      <c r="UOZ34" s="157"/>
      <c r="UPA34" s="157"/>
      <c r="UPB34" s="156"/>
      <c r="UPC34" s="157"/>
      <c r="UPD34" s="157"/>
      <c r="UPE34" s="156"/>
      <c r="UPF34" s="157"/>
      <c r="UPG34" s="157"/>
      <c r="UPH34" s="156"/>
      <c r="UPI34" s="157"/>
      <c r="UPJ34" s="157"/>
      <c r="UPK34" s="156"/>
      <c r="UPL34" s="157"/>
      <c r="UPM34" s="157"/>
      <c r="UPN34" s="156"/>
      <c r="UPO34" s="157"/>
      <c r="UPP34" s="157"/>
      <c r="UPQ34" s="156"/>
      <c r="UPR34" s="157"/>
      <c r="UPS34" s="157"/>
      <c r="UPT34" s="156"/>
      <c r="UPU34" s="157"/>
      <c r="UPV34" s="157"/>
      <c r="UPW34" s="156"/>
      <c r="UPX34" s="157"/>
      <c r="UPY34" s="157"/>
      <c r="UPZ34" s="156"/>
      <c r="UQA34" s="157"/>
      <c r="UQB34" s="157"/>
      <c r="UQC34" s="156"/>
      <c r="UQD34" s="157"/>
      <c r="UQE34" s="157"/>
      <c r="UQF34" s="156"/>
      <c r="UQG34" s="157"/>
      <c r="UQH34" s="157"/>
      <c r="UQI34" s="156"/>
      <c r="UQJ34" s="157"/>
      <c r="UQK34" s="157"/>
      <c r="UQL34" s="156"/>
      <c r="UQM34" s="157"/>
      <c r="UQN34" s="157"/>
      <c r="UQO34" s="156"/>
      <c r="UQP34" s="157"/>
      <c r="UQQ34" s="157"/>
      <c r="UQR34" s="156"/>
      <c r="UQS34" s="157"/>
      <c r="UQT34" s="157"/>
      <c r="UQU34" s="156"/>
      <c r="UQV34" s="157"/>
      <c r="UQW34" s="157"/>
      <c r="UQX34" s="156"/>
      <c r="UQY34" s="157"/>
      <c r="UQZ34" s="157"/>
      <c r="URA34" s="156"/>
      <c r="URB34" s="157"/>
      <c r="URC34" s="157"/>
      <c r="URD34" s="156"/>
      <c r="URE34" s="157"/>
      <c r="URF34" s="157"/>
      <c r="URG34" s="156"/>
      <c r="URH34" s="157"/>
      <c r="URI34" s="157"/>
      <c r="URJ34" s="156"/>
      <c r="URK34" s="157"/>
      <c r="URL34" s="157"/>
      <c r="URM34" s="156"/>
      <c r="URN34" s="157"/>
      <c r="URO34" s="157"/>
      <c r="URP34" s="156"/>
      <c r="URQ34" s="157"/>
      <c r="URR34" s="157"/>
      <c r="URS34" s="156"/>
      <c r="URT34" s="157"/>
      <c r="URU34" s="157"/>
      <c r="URV34" s="156"/>
      <c r="URW34" s="157"/>
      <c r="URX34" s="157"/>
      <c r="URY34" s="156"/>
      <c r="URZ34" s="157"/>
      <c r="USA34" s="157"/>
      <c r="USB34" s="156"/>
      <c r="USC34" s="157"/>
      <c r="USD34" s="157"/>
      <c r="USE34" s="156"/>
      <c r="USF34" s="157"/>
      <c r="USG34" s="157"/>
      <c r="USH34" s="156"/>
      <c r="USI34" s="157"/>
      <c r="USJ34" s="157"/>
      <c r="USK34" s="156"/>
      <c r="USL34" s="157"/>
      <c r="USM34" s="157"/>
      <c r="USN34" s="156"/>
      <c r="USO34" s="157"/>
      <c r="USP34" s="157"/>
      <c r="USQ34" s="156"/>
      <c r="USR34" s="157"/>
      <c r="USS34" s="157"/>
      <c r="UST34" s="156"/>
      <c r="USU34" s="157"/>
      <c r="USV34" s="157"/>
      <c r="USW34" s="156"/>
      <c r="USX34" s="157"/>
      <c r="USY34" s="157"/>
      <c r="USZ34" s="156"/>
      <c r="UTA34" s="157"/>
      <c r="UTB34" s="157"/>
      <c r="UTC34" s="156"/>
      <c r="UTD34" s="157"/>
      <c r="UTE34" s="157"/>
      <c r="UTF34" s="156"/>
      <c r="UTG34" s="157"/>
      <c r="UTH34" s="157"/>
      <c r="UTI34" s="156"/>
      <c r="UTJ34" s="157"/>
      <c r="UTK34" s="157"/>
      <c r="UTL34" s="156"/>
      <c r="UTM34" s="157"/>
      <c r="UTN34" s="157"/>
      <c r="UTO34" s="156"/>
      <c r="UTP34" s="157"/>
      <c r="UTQ34" s="157"/>
      <c r="UTR34" s="156"/>
      <c r="UTS34" s="157"/>
      <c r="UTT34" s="157"/>
      <c r="UTU34" s="156"/>
      <c r="UTV34" s="157"/>
      <c r="UTW34" s="157"/>
      <c r="UTX34" s="156"/>
      <c r="UTY34" s="157"/>
      <c r="UTZ34" s="157"/>
      <c r="UUA34" s="156"/>
      <c r="UUB34" s="157"/>
      <c r="UUC34" s="157"/>
      <c r="UUD34" s="156"/>
      <c r="UUE34" s="157"/>
      <c r="UUF34" s="157"/>
      <c r="UUG34" s="156"/>
      <c r="UUH34" s="157"/>
      <c r="UUI34" s="157"/>
      <c r="UUJ34" s="156"/>
      <c r="UUK34" s="157"/>
      <c r="UUL34" s="157"/>
      <c r="UUM34" s="156"/>
      <c r="UUN34" s="157"/>
      <c r="UUO34" s="157"/>
      <c r="UUP34" s="156"/>
      <c r="UUQ34" s="157"/>
      <c r="UUR34" s="157"/>
      <c r="UUS34" s="156"/>
      <c r="UUT34" s="157"/>
      <c r="UUU34" s="157"/>
      <c r="UUV34" s="156"/>
      <c r="UUW34" s="157"/>
      <c r="UUX34" s="157"/>
      <c r="UUY34" s="156"/>
      <c r="UUZ34" s="157"/>
      <c r="UVA34" s="157"/>
      <c r="UVB34" s="156"/>
      <c r="UVC34" s="157"/>
      <c r="UVD34" s="157"/>
      <c r="UVE34" s="156"/>
      <c r="UVF34" s="157"/>
      <c r="UVG34" s="157"/>
      <c r="UVH34" s="156"/>
      <c r="UVI34" s="157"/>
      <c r="UVJ34" s="157"/>
      <c r="UVK34" s="156"/>
      <c r="UVL34" s="157"/>
      <c r="UVM34" s="157"/>
      <c r="UVN34" s="156"/>
      <c r="UVO34" s="157"/>
      <c r="UVP34" s="157"/>
      <c r="UVQ34" s="156"/>
      <c r="UVR34" s="157"/>
      <c r="UVS34" s="157"/>
      <c r="UVT34" s="156"/>
      <c r="UVU34" s="157"/>
      <c r="UVV34" s="157"/>
      <c r="UVW34" s="156"/>
      <c r="UVX34" s="157"/>
      <c r="UVY34" s="157"/>
      <c r="UVZ34" s="156"/>
      <c r="UWA34" s="157"/>
      <c r="UWB34" s="157"/>
      <c r="UWC34" s="156"/>
      <c r="UWD34" s="157"/>
      <c r="UWE34" s="157"/>
      <c r="UWF34" s="156"/>
      <c r="UWG34" s="157"/>
      <c r="UWH34" s="157"/>
      <c r="UWI34" s="156"/>
      <c r="UWJ34" s="157"/>
      <c r="UWK34" s="157"/>
      <c r="UWL34" s="156"/>
      <c r="UWM34" s="157"/>
      <c r="UWN34" s="157"/>
      <c r="UWO34" s="156"/>
      <c r="UWP34" s="157"/>
      <c r="UWQ34" s="157"/>
      <c r="UWR34" s="156"/>
      <c r="UWS34" s="157"/>
      <c r="UWT34" s="157"/>
      <c r="UWU34" s="156"/>
      <c r="UWV34" s="157"/>
      <c r="UWW34" s="157"/>
      <c r="UWX34" s="156"/>
      <c r="UWY34" s="157"/>
      <c r="UWZ34" s="157"/>
      <c r="UXA34" s="156"/>
      <c r="UXB34" s="157"/>
      <c r="UXC34" s="157"/>
      <c r="UXD34" s="156"/>
      <c r="UXE34" s="157"/>
      <c r="UXF34" s="157"/>
      <c r="UXG34" s="156"/>
      <c r="UXH34" s="157"/>
      <c r="UXI34" s="157"/>
      <c r="UXJ34" s="156"/>
      <c r="UXK34" s="157"/>
      <c r="UXL34" s="157"/>
      <c r="UXM34" s="156"/>
      <c r="UXN34" s="157"/>
      <c r="UXO34" s="157"/>
      <c r="UXP34" s="156"/>
      <c r="UXQ34" s="157"/>
      <c r="UXR34" s="157"/>
      <c r="UXS34" s="156"/>
      <c r="UXT34" s="157"/>
      <c r="UXU34" s="157"/>
      <c r="UXV34" s="156"/>
      <c r="UXW34" s="157"/>
      <c r="UXX34" s="157"/>
      <c r="UXY34" s="156"/>
      <c r="UXZ34" s="157"/>
      <c r="UYA34" s="157"/>
      <c r="UYB34" s="156"/>
      <c r="UYC34" s="157"/>
      <c r="UYD34" s="157"/>
      <c r="UYE34" s="156"/>
      <c r="UYF34" s="157"/>
      <c r="UYG34" s="157"/>
      <c r="UYH34" s="156"/>
      <c r="UYI34" s="157"/>
      <c r="UYJ34" s="157"/>
      <c r="UYK34" s="156"/>
      <c r="UYL34" s="157"/>
      <c r="UYM34" s="157"/>
      <c r="UYN34" s="156"/>
      <c r="UYO34" s="157"/>
      <c r="UYP34" s="157"/>
      <c r="UYQ34" s="156"/>
      <c r="UYR34" s="157"/>
      <c r="UYS34" s="157"/>
      <c r="UYT34" s="156"/>
      <c r="UYU34" s="157"/>
      <c r="UYV34" s="157"/>
      <c r="UYW34" s="156"/>
      <c r="UYX34" s="157"/>
      <c r="UYY34" s="157"/>
      <c r="UYZ34" s="156"/>
      <c r="UZA34" s="157"/>
      <c r="UZB34" s="157"/>
      <c r="UZC34" s="156"/>
      <c r="UZD34" s="157"/>
      <c r="UZE34" s="157"/>
      <c r="UZF34" s="156"/>
      <c r="UZG34" s="157"/>
      <c r="UZH34" s="157"/>
      <c r="UZI34" s="156"/>
      <c r="UZJ34" s="157"/>
      <c r="UZK34" s="157"/>
      <c r="UZL34" s="156"/>
      <c r="UZM34" s="157"/>
      <c r="UZN34" s="157"/>
      <c r="UZO34" s="156"/>
      <c r="UZP34" s="157"/>
      <c r="UZQ34" s="157"/>
      <c r="UZR34" s="156"/>
      <c r="UZS34" s="157"/>
      <c r="UZT34" s="157"/>
      <c r="UZU34" s="156"/>
      <c r="UZV34" s="157"/>
      <c r="UZW34" s="157"/>
      <c r="UZX34" s="156"/>
      <c r="UZY34" s="157"/>
      <c r="UZZ34" s="157"/>
      <c r="VAA34" s="156"/>
      <c r="VAB34" s="157"/>
      <c r="VAC34" s="157"/>
      <c r="VAD34" s="156"/>
      <c r="VAE34" s="157"/>
      <c r="VAF34" s="157"/>
      <c r="VAG34" s="156"/>
      <c r="VAH34" s="157"/>
      <c r="VAI34" s="157"/>
      <c r="VAJ34" s="156"/>
      <c r="VAK34" s="157"/>
      <c r="VAL34" s="157"/>
      <c r="VAM34" s="156"/>
      <c r="VAN34" s="157"/>
      <c r="VAO34" s="157"/>
      <c r="VAP34" s="156"/>
      <c r="VAQ34" s="157"/>
      <c r="VAR34" s="157"/>
      <c r="VAS34" s="156"/>
      <c r="VAT34" s="157"/>
      <c r="VAU34" s="157"/>
      <c r="VAV34" s="156"/>
      <c r="VAW34" s="157"/>
      <c r="VAX34" s="157"/>
      <c r="VAY34" s="156"/>
      <c r="VAZ34" s="157"/>
      <c r="VBA34" s="157"/>
      <c r="VBB34" s="156"/>
      <c r="VBC34" s="157"/>
      <c r="VBD34" s="157"/>
      <c r="VBE34" s="156"/>
      <c r="VBF34" s="157"/>
      <c r="VBG34" s="157"/>
      <c r="VBH34" s="156"/>
      <c r="VBI34" s="157"/>
      <c r="VBJ34" s="157"/>
      <c r="VBK34" s="156"/>
      <c r="VBL34" s="157"/>
      <c r="VBM34" s="157"/>
      <c r="VBN34" s="156"/>
      <c r="VBO34" s="157"/>
      <c r="VBP34" s="157"/>
      <c r="VBQ34" s="156"/>
      <c r="VBR34" s="157"/>
      <c r="VBS34" s="157"/>
      <c r="VBT34" s="156"/>
      <c r="VBU34" s="157"/>
      <c r="VBV34" s="157"/>
      <c r="VBW34" s="156"/>
      <c r="VBX34" s="157"/>
      <c r="VBY34" s="157"/>
      <c r="VBZ34" s="156"/>
      <c r="VCA34" s="157"/>
      <c r="VCB34" s="157"/>
      <c r="VCC34" s="156"/>
      <c r="VCD34" s="157"/>
      <c r="VCE34" s="157"/>
      <c r="VCF34" s="156"/>
      <c r="VCG34" s="157"/>
      <c r="VCH34" s="157"/>
      <c r="VCI34" s="156"/>
      <c r="VCJ34" s="157"/>
      <c r="VCK34" s="157"/>
      <c r="VCL34" s="156"/>
      <c r="VCM34" s="157"/>
      <c r="VCN34" s="157"/>
      <c r="VCO34" s="156"/>
      <c r="VCP34" s="157"/>
      <c r="VCQ34" s="157"/>
      <c r="VCR34" s="156"/>
      <c r="VCS34" s="157"/>
      <c r="VCT34" s="157"/>
      <c r="VCU34" s="156"/>
      <c r="VCV34" s="157"/>
      <c r="VCW34" s="157"/>
      <c r="VCX34" s="156"/>
      <c r="VCY34" s="157"/>
      <c r="VCZ34" s="157"/>
      <c r="VDA34" s="156"/>
      <c r="VDB34" s="157"/>
      <c r="VDC34" s="157"/>
      <c r="VDD34" s="156"/>
      <c r="VDE34" s="157"/>
      <c r="VDF34" s="157"/>
      <c r="VDG34" s="156"/>
      <c r="VDH34" s="157"/>
      <c r="VDI34" s="157"/>
      <c r="VDJ34" s="156"/>
      <c r="VDK34" s="157"/>
      <c r="VDL34" s="157"/>
      <c r="VDM34" s="156"/>
      <c r="VDN34" s="157"/>
      <c r="VDO34" s="157"/>
      <c r="VDP34" s="156"/>
      <c r="VDQ34" s="157"/>
      <c r="VDR34" s="157"/>
      <c r="VDS34" s="156"/>
      <c r="VDT34" s="157"/>
      <c r="VDU34" s="157"/>
      <c r="VDV34" s="156"/>
      <c r="VDW34" s="157"/>
      <c r="VDX34" s="157"/>
      <c r="VDY34" s="156"/>
      <c r="VDZ34" s="157"/>
      <c r="VEA34" s="157"/>
      <c r="VEB34" s="156"/>
      <c r="VEC34" s="157"/>
      <c r="VED34" s="157"/>
      <c r="VEE34" s="156"/>
      <c r="VEF34" s="157"/>
      <c r="VEG34" s="157"/>
      <c r="VEH34" s="156"/>
      <c r="VEI34" s="157"/>
      <c r="VEJ34" s="157"/>
      <c r="VEK34" s="156"/>
      <c r="VEL34" s="157"/>
      <c r="VEM34" s="157"/>
      <c r="VEN34" s="156"/>
      <c r="VEO34" s="157"/>
      <c r="VEP34" s="157"/>
      <c r="VEQ34" s="156"/>
      <c r="VER34" s="157"/>
      <c r="VES34" s="157"/>
      <c r="VET34" s="156"/>
      <c r="VEU34" s="157"/>
      <c r="VEV34" s="157"/>
      <c r="VEW34" s="156"/>
      <c r="VEX34" s="157"/>
      <c r="VEY34" s="157"/>
      <c r="VEZ34" s="156"/>
      <c r="VFA34" s="157"/>
      <c r="VFB34" s="157"/>
      <c r="VFC34" s="156"/>
      <c r="VFD34" s="157"/>
      <c r="VFE34" s="157"/>
      <c r="VFF34" s="156"/>
      <c r="VFG34" s="157"/>
      <c r="VFH34" s="157"/>
      <c r="VFI34" s="156"/>
      <c r="VFJ34" s="157"/>
      <c r="VFK34" s="157"/>
      <c r="VFL34" s="156"/>
      <c r="VFM34" s="157"/>
      <c r="VFN34" s="157"/>
      <c r="VFO34" s="156"/>
      <c r="VFP34" s="157"/>
      <c r="VFQ34" s="157"/>
      <c r="VFR34" s="156"/>
      <c r="VFS34" s="157"/>
      <c r="VFT34" s="157"/>
      <c r="VFU34" s="156"/>
      <c r="VFV34" s="157"/>
      <c r="VFW34" s="157"/>
      <c r="VFX34" s="156"/>
      <c r="VFY34" s="157"/>
      <c r="VFZ34" s="157"/>
      <c r="VGA34" s="156"/>
      <c r="VGB34" s="157"/>
      <c r="VGC34" s="157"/>
      <c r="VGD34" s="156"/>
      <c r="VGE34" s="157"/>
      <c r="VGF34" s="157"/>
      <c r="VGG34" s="156"/>
      <c r="VGH34" s="157"/>
      <c r="VGI34" s="157"/>
      <c r="VGJ34" s="156"/>
      <c r="VGK34" s="157"/>
      <c r="VGL34" s="157"/>
      <c r="VGM34" s="156"/>
      <c r="VGN34" s="157"/>
      <c r="VGO34" s="157"/>
      <c r="VGP34" s="156"/>
      <c r="VGQ34" s="157"/>
      <c r="VGR34" s="157"/>
      <c r="VGS34" s="156"/>
      <c r="VGT34" s="157"/>
      <c r="VGU34" s="157"/>
      <c r="VGV34" s="156"/>
      <c r="VGW34" s="157"/>
      <c r="VGX34" s="157"/>
      <c r="VGY34" s="156"/>
      <c r="VGZ34" s="157"/>
      <c r="VHA34" s="157"/>
      <c r="VHB34" s="156"/>
      <c r="VHC34" s="157"/>
      <c r="VHD34" s="157"/>
      <c r="VHE34" s="156"/>
      <c r="VHF34" s="157"/>
      <c r="VHG34" s="157"/>
      <c r="VHH34" s="156"/>
      <c r="VHI34" s="157"/>
      <c r="VHJ34" s="157"/>
      <c r="VHK34" s="156"/>
      <c r="VHL34" s="157"/>
      <c r="VHM34" s="157"/>
      <c r="VHN34" s="156"/>
      <c r="VHO34" s="157"/>
      <c r="VHP34" s="157"/>
      <c r="VHQ34" s="156"/>
      <c r="VHR34" s="157"/>
      <c r="VHS34" s="157"/>
      <c r="VHT34" s="156"/>
      <c r="VHU34" s="157"/>
      <c r="VHV34" s="157"/>
      <c r="VHW34" s="156"/>
      <c r="VHX34" s="157"/>
      <c r="VHY34" s="157"/>
      <c r="VHZ34" s="156"/>
      <c r="VIA34" s="157"/>
      <c r="VIB34" s="157"/>
      <c r="VIC34" s="156"/>
      <c r="VID34" s="157"/>
      <c r="VIE34" s="157"/>
      <c r="VIF34" s="156"/>
      <c r="VIG34" s="157"/>
      <c r="VIH34" s="157"/>
      <c r="VII34" s="156"/>
      <c r="VIJ34" s="157"/>
      <c r="VIK34" s="157"/>
      <c r="VIL34" s="156"/>
      <c r="VIM34" s="157"/>
      <c r="VIN34" s="157"/>
      <c r="VIO34" s="156"/>
      <c r="VIP34" s="157"/>
      <c r="VIQ34" s="157"/>
      <c r="VIR34" s="156"/>
      <c r="VIS34" s="157"/>
      <c r="VIT34" s="157"/>
      <c r="VIU34" s="156"/>
      <c r="VIV34" s="157"/>
      <c r="VIW34" s="157"/>
      <c r="VIX34" s="156"/>
      <c r="VIY34" s="157"/>
      <c r="VIZ34" s="157"/>
      <c r="VJA34" s="156"/>
      <c r="VJB34" s="157"/>
      <c r="VJC34" s="157"/>
      <c r="VJD34" s="156"/>
      <c r="VJE34" s="157"/>
      <c r="VJF34" s="157"/>
      <c r="VJG34" s="156"/>
      <c r="VJH34" s="157"/>
      <c r="VJI34" s="157"/>
      <c r="VJJ34" s="156"/>
      <c r="VJK34" s="157"/>
      <c r="VJL34" s="157"/>
      <c r="VJM34" s="156"/>
      <c r="VJN34" s="157"/>
      <c r="VJO34" s="157"/>
      <c r="VJP34" s="156"/>
      <c r="VJQ34" s="157"/>
      <c r="VJR34" s="157"/>
      <c r="VJS34" s="156"/>
      <c r="VJT34" s="157"/>
      <c r="VJU34" s="157"/>
      <c r="VJV34" s="156"/>
      <c r="VJW34" s="157"/>
      <c r="VJX34" s="157"/>
      <c r="VJY34" s="156"/>
      <c r="VJZ34" s="157"/>
      <c r="VKA34" s="157"/>
      <c r="VKB34" s="156"/>
      <c r="VKC34" s="157"/>
      <c r="VKD34" s="157"/>
      <c r="VKE34" s="156"/>
      <c r="VKF34" s="157"/>
      <c r="VKG34" s="157"/>
      <c r="VKH34" s="156"/>
      <c r="VKI34" s="157"/>
      <c r="VKJ34" s="157"/>
      <c r="VKK34" s="156"/>
      <c r="VKL34" s="157"/>
      <c r="VKM34" s="157"/>
      <c r="VKN34" s="156"/>
      <c r="VKO34" s="157"/>
      <c r="VKP34" s="157"/>
      <c r="VKQ34" s="156"/>
      <c r="VKR34" s="157"/>
      <c r="VKS34" s="157"/>
      <c r="VKT34" s="156"/>
      <c r="VKU34" s="157"/>
      <c r="VKV34" s="157"/>
      <c r="VKW34" s="156"/>
      <c r="VKX34" s="157"/>
      <c r="VKY34" s="157"/>
      <c r="VKZ34" s="156"/>
      <c r="VLA34" s="157"/>
      <c r="VLB34" s="157"/>
      <c r="VLC34" s="156"/>
      <c r="VLD34" s="157"/>
      <c r="VLE34" s="157"/>
      <c r="VLF34" s="156"/>
      <c r="VLG34" s="157"/>
      <c r="VLH34" s="157"/>
      <c r="VLI34" s="156"/>
      <c r="VLJ34" s="157"/>
      <c r="VLK34" s="157"/>
      <c r="VLL34" s="156"/>
      <c r="VLM34" s="157"/>
      <c r="VLN34" s="157"/>
      <c r="VLO34" s="156"/>
      <c r="VLP34" s="157"/>
      <c r="VLQ34" s="157"/>
      <c r="VLR34" s="156"/>
      <c r="VLS34" s="157"/>
      <c r="VLT34" s="157"/>
      <c r="VLU34" s="156"/>
      <c r="VLV34" s="157"/>
      <c r="VLW34" s="157"/>
      <c r="VLX34" s="156"/>
      <c r="VLY34" s="157"/>
      <c r="VLZ34" s="157"/>
      <c r="VMA34" s="156"/>
      <c r="VMB34" s="157"/>
      <c r="VMC34" s="157"/>
      <c r="VMD34" s="156"/>
      <c r="VME34" s="157"/>
      <c r="VMF34" s="157"/>
      <c r="VMG34" s="156"/>
      <c r="VMH34" s="157"/>
      <c r="VMI34" s="157"/>
      <c r="VMJ34" s="156"/>
      <c r="VMK34" s="157"/>
      <c r="VML34" s="157"/>
      <c r="VMM34" s="156"/>
      <c r="VMN34" s="157"/>
      <c r="VMO34" s="157"/>
      <c r="VMP34" s="156"/>
      <c r="VMQ34" s="157"/>
      <c r="VMR34" s="157"/>
      <c r="VMS34" s="156"/>
      <c r="VMT34" s="157"/>
      <c r="VMU34" s="157"/>
      <c r="VMV34" s="156"/>
      <c r="VMW34" s="157"/>
      <c r="VMX34" s="157"/>
      <c r="VMY34" s="156"/>
      <c r="VMZ34" s="157"/>
      <c r="VNA34" s="157"/>
      <c r="VNB34" s="156"/>
      <c r="VNC34" s="157"/>
      <c r="VND34" s="157"/>
      <c r="VNE34" s="156"/>
      <c r="VNF34" s="157"/>
      <c r="VNG34" s="157"/>
      <c r="VNH34" s="156"/>
      <c r="VNI34" s="157"/>
      <c r="VNJ34" s="157"/>
      <c r="VNK34" s="156"/>
      <c r="VNL34" s="157"/>
      <c r="VNM34" s="157"/>
      <c r="VNN34" s="156"/>
      <c r="VNO34" s="157"/>
      <c r="VNP34" s="157"/>
      <c r="VNQ34" s="156"/>
      <c r="VNR34" s="157"/>
      <c r="VNS34" s="157"/>
      <c r="VNT34" s="156"/>
      <c r="VNU34" s="157"/>
      <c r="VNV34" s="157"/>
      <c r="VNW34" s="156"/>
      <c r="VNX34" s="157"/>
      <c r="VNY34" s="157"/>
      <c r="VNZ34" s="156"/>
      <c r="VOA34" s="157"/>
      <c r="VOB34" s="157"/>
      <c r="VOC34" s="156"/>
      <c r="VOD34" s="157"/>
      <c r="VOE34" s="157"/>
      <c r="VOF34" s="156"/>
      <c r="VOG34" s="157"/>
      <c r="VOH34" s="157"/>
      <c r="VOI34" s="156"/>
      <c r="VOJ34" s="157"/>
      <c r="VOK34" s="157"/>
      <c r="VOL34" s="156"/>
      <c r="VOM34" s="157"/>
      <c r="VON34" s="157"/>
      <c r="VOO34" s="156"/>
      <c r="VOP34" s="157"/>
      <c r="VOQ34" s="157"/>
      <c r="VOR34" s="156"/>
      <c r="VOS34" s="157"/>
      <c r="VOT34" s="157"/>
      <c r="VOU34" s="156"/>
      <c r="VOV34" s="157"/>
      <c r="VOW34" s="157"/>
      <c r="VOX34" s="156"/>
      <c r="VOY34" s="157"/>
      <c r="VOZ34" s="157"/>
      <c r="VPA34" s="156"/>
      <c r="VPB34" s="157"/>
      <c r="VPC34" s="157"/>
      <c r="VPD34" s="156"/>
      <c r="VPE34" s="157"/>
      <c r="VPF34" s="157"/>
      <c r="VPG34" s="156"/>
      <c r="VPH34" s="157"/>
      <c r="VPI34" s="157"/>
      <c r="VPJ34" s="156"/>
      <c r="VPK34" s="157"/>
      <c r="VPL34" s="157"/>
      <c r="VPM34" s="156"/>
      <c r="VPN34" s="157"/>
      <c r="VPO34" s="157"/>
      <c r="VPP34" s="156"/>
      <c r="VPQ34" s="157"/>
      <c r="VPR34" s="157"/>
      <c r="VPS34" s="156"/>
      <c r="VPT34" s="157"/>
      <c r="VPU34" s="157"/>
      <c r="VPV34" s="156"/>
      <c r="VPW34" s="157"/>
      <c r="VPX34" s="157"/>
      <c r="VPY34" s="156"/>
      <c r="VPZ34" s="157"/>
      <c r="VQA34" s="157"/>
      <c r="VQB34" s="156"/>
      <c r="VQC34" s="157"/>
      <c r="VQD34" s="157"/>
      <c r="VQE34" s="156"/>
      <c r="VQF34" s="157"/>
      <c r="VQG34" s="157"/>
      <c r="VQH34" s="156"/>
      <c r="VQI34" s="157"/>
      <c r="VQJ34" s="157"/>
      <c r="VQK34" s="156"/>
      <c r="VQL34" s="157"/>
      <c r="VQM34" s="157"/>
      <c r="VQN34" s="156"/>
      <c r="VQO34" s="157"/>
      <c r="VQP34" s="157"/>
      <c r="VQQ34" s="156"/>
      <c r="VQR34" s="157"/>
      <c r="VQS34" s="157"/>
      <c r="VQT34" s="156"/>
      <c r="VQU34" s="157"/>
      <c r="VQV34" s="157"/>
      <c r="VQW34" s="156"/>
      <c r="VQX34" s="157"/>
      <c r="VQY34" s="157"/>
      <c r="VQZ34" s="156"/>
      <c r="VRA34" s="157"/>
      <c r="VRB34" s="157"/>
      <c r="VRC34" s="156"/>
      <c r="VRD34" s="157"/>
      <c r="VRE34" s="157"/>
      <c r="VRF34" s="156"/>
      <c r="VRG34" s="157"/>
      <c r="VRH34" s="157"/>
      <c r="VRI34" s="156"/>
      <c r="VRJ34" s="157"/>
      <c r="VRK34" s="157"/>
      <c r="VRL34" s="156"/>
      <c r="VRM34" s="157"/>
      <c r="VRN34" s="157"/>
      <c r="VRO34" s="156"/>
      <c r="VRP34" s="157"/>
      <c r="VRQ34" s="157"/>
      <c r="VRR34" s="156"/>
      <c r="VRS34" s="157"/>
      <c r="VRT34" s="157"/>
      <c r="VRU34" s="156"/>
      <c r="VRV34" s="157"/>
      <c r="VRW34" s="157"/>
      <c r="VRX34" s="156"/>
      <c r="VRY34" s="157"/>
      <c r="VRZ34" s="157"/>
      <c r="VSA34" s="156"/>
      <c r="VSB34" s="157"/>
      <c r="VSC34" s="157"/>
      <c r="VSD34" s="156"/>
      <c r="VSE34" s="157"/>
      <c r="VSF34" s="157"/>
      <c r="VSG34" s="156"/>
      <c r="VSH34" s="157"/>
      <c r="VSI34" s="157"/>
      <c r="VSJ34" s="156"/>
      <c r="VSK34" s="157"/>
      <c r="VSL34" s="157"/>
      <c r="VSM34" s="156"/>
      <c r="VSN34" s="157"/>
      <c r="VSO34" s="157"/>
      <c r="VSP34" s="156"/>
      <c r="VSQ34" s="157"/>
      <c r="VSR34" s="157"/>
      <c r="VSS34" s="156"/>
      <c r="VST34" s="157"/>
      <c r="VSU34" s="157"/>
      <c r="VSV34" s="156"/>
      <c r="VSW34" s="157"/>
      <c r="VSX34" s="157"/>
      <c r="VSY34" s="156"/>
      <c r="VSZ34" s="157"/>
      <c r="VTA34" s="157"/>
      <c r="VTB34" s="156"/>
      <c r="VTC34" s="157"/>
      <c r="VTD34" s="157"/>
      <c r="VTE34" s="156"/>
      <c r="VTF34" s="157"/>
      <c r="VTG34" s="157"/>
      <c r="VTH34" s="156"/>
      <c r="VTI34" s="157"/>
      <c r="VTJ34" s="157"/>
      <c r="VTK34" s="156"/>
      <c r="VTL34" s="157"/>
      <c r="VTM34" s="157"/>
      <c r="VTN34" s="156"/>
      <c r="VTO34" s="157"/>
      <c r="VTP34" s="157"/>
      <c r="VTQ34" s="156"/>
      <c r="VTR34" s="157"/>
      <c r="VTS34" s="157"/>
      <c r="VTT34" s="156"/>
      <c r="VTU34" s="157"/>
      <c r="VTV34" s="157"/>
      <c r="VTW34" s="156"/>
      <c r="VTX34" s="157"/>
      <c r="VTY34" s="157"/>
      <c r="VTZ34" s="156"/>
      <c r="VUA34" s="157"/>
      <c r="VUB34" s="157"/>
      <c r="VUC34" s="156"/>
      <c r="VUD34" s="157"/>
      <c r="VUE34" s="157"/>
      <c r="VUF34" s="156"/>
      <c r="VUG34" s="157"/>
      <c r="VUH34" s="157"/>
      <c r="VUI34" s="156"/>
      <c r="VUJ34" s="157"/>
      <c r="VUK34" s="157"/>
      <c r="VUL34" s="156"/>
      <c r="VUM34" s="157"/>
      <c r="VUN34" s="157"/>
      <c r="VUO34" s="156"/>
      <c r="VUP34" s="157"/>
      <c r="VUQ34" s="157"/>
      <c r="VUR34" s="156"/>
      <c r="VUS34" s="157"/>
      <c r="VUT34" s="157"/>
      <c r="VUU34" s="156"/>
      <c r="VUV34" s="157"/>
      <c r="VUW34" s="157"/>
      <c r="VUX34" s="156"/>
      <c r="VUY34" s="157"/>
      <c r="VUZ34" s="157"/>
      <c r="VVA34" s="156"/>
      <c r="VVB34" s="157"/>
      <c r="VVC34" s="157"/>
      <c r="VVD34" s="156"/>
      <c r="VVE34" s="157"/>
      <c r="VVF34" s="157"/>
      <c r="VVG34" s="156"/>
      <c r="VVH34" s="157"/>
      <c r="VVI34" s="157"/>
      <c r="VVJ34" s="156"/>
      <c r="VVK34" s="157"/>
      <c r="VVL34" s="157"/>
      <c r="VVM34" s="156"/>
      <c r="VVN34" s="157"/>
      <c r="VVO34" s="157"/>
      <c r="VVP34" s="156"/>
      <c r="VVQ34" s="157"/>
      <c r="VVR34" s="157"/>
      <c r="VVS34" s="156"/>
      <c r="VVT34" s="157"/>
      <c r="VVU34" s="157"/>
      <c r="VVV34" s="156"/>
      <c r="VVW34" s="157"/>
      <c r="VVX34" s="157"/>
      <c r="VVY34" s="156"/>
      <c r="VVZ34" s="157"/>
      <c r="VWA34" s="157"/>
      <c r="VWB34" s="156"/>
      <c r="VWC34" s="157"/>
      <c r="VWD34" s="157"/>
      <c r="VWE34" s="156"/>
      <c r="VWF34" s="157"/>
      <c r="VWG34" s="157"/>
      <c r="VWH34" s="156"/>
      <c r="VWI34" s="157"/>
      <c r="VWJ34" s="157"/>
      <c r="VWK34" s="156"/>
      <c r="VWL34" s="157"/>
      <c r="VWM34" s="157"/>
      <c r="VWN34" s="156"/>
      <c r="VWO34" s="157"/>
      <c r="VWP34" s="157"/>
      <c r="VWQ34" s="156"/>
      <c r="VWR34" s="157"/>
      <c r="VWS34" s="157"/>
      <c r="VWT34" s="156"/>
      <c r="VWU34" s="157"/>
      <c r="VWV34" s="157"/>
      <c r="VWW34" s="156"/>
      <c r="VWX34" s="157"/>
      <c r="VWY34" s="157"/>
      <c r="VWZ34" s="156"/>
      <c r="VXA34" s="157"/>
      <c r="VXB34" s="157"/>
      <c r="VXC34" s="156"/>
      <c r="VXD34" s="157"/>
      <c r="VXE34" s="157"/>
      <c r="VXF34" s="156"/>
      <c r="VXG34" s="157"/>
      <c r="VXH34" s="157"/>
      <c r="VXI34" s="156"/>
      <c r="VXJ34" s="157"/>
      <c r="VXK34" s="157"/>
      <c r="VXL34" s="156"/>
      <c r="VXM34" s="157"/>
      <c r="VXN34" s="157"/>
      <c r="VXO34" s="156"/>
      <c r="VXP34" s="157"/>
      <c r="VXQ34" s="157"/>
      <c r="VXR34" s="156"/>
      <c r="VXS34" s="157"/>
      <c r="VXT34" s="157"/>
      <c r="VXU34" s="156"/>
      <c r="VXV34" s="157"/>
      <c r="VXW34" s="157"/>
      <c r="VXX34" s="156"/>
      <c r="VXY34" s="157"/>
      <c r="VXZ34" s="157"/>
      <c r="VYA34" s="156"/>
      <c r="VYB34" s="157"/>
      <c r="VYC34" s="157"/>
      <c r="VYD34" s="156"/>
      <c r="VYE34" s="157"/>
      <c r="VYF34" s="157"/>
      <c r="VYG34" s="156"/>
      <c r="VYH34" s="157"/>
      <c r="VYI34" s="157"/>
      <c r="VYJ34" s="156"/>
      <c r="VYK34" s="157"/>
      <c r="VYL34" s="157"/>
      <c r="VYM34" s="156"/>
      <c r="VYN34" s="157"/>
      <c r="VYO34" s="157"/>
      <c r="VYP34" s="156"/>
      <c r="VYQ34" s="157"/>
      <c r="VYR34" s="157"/>
      <c r="VYS34" s="156"/>
      <c r="VYT34" s="157"/>
      <c r="VYU34" s="157"/>
      <c r="VYV34" s="156"/>
      <c r="VYW34" s="157"/>
      <c r="VYX34" s="157"/>
      <c r="VYY34" s="156"/>
      <c r="VYZ34" s="157"/>
      <c r="VZA34" s="157"/>
      <c r="VZB34" s="156"/>
      <c r="VZC34" s="157"/>
      <c r="VZD34" s="157"/>
      <c r="VZE34" s="156"/>
      <c r="VZF34" s="157"/>
      <c r="VZG34" s="157"/>
      <c r="VZH34" s="156"/>
      <c r="VZI34" s="157"/>
      <c r="VZJ34" s="157"/>
      <c r="VZK34" s="156"/>
      <c r="VZL34" s="157"/>
      <c r="VZM34" s="157"/>
      <c r="VZN34" s="156"/>
      <c r="VZO34" s="157"/>
      <c r="VZP34" s="157"/>
      <c r="VZQ34" s="156"/>
      <c r="VZR34" s="157"/>
      <c r="VZS34" s="157"/>
      <c r="VZT34" s="156"/>
      <c r="VZU34" s="157"/>
      <c r="VZV34" s="157"/>
      <c r="VZW34" s="156"/>
      <c r="VZX34" s="157"/>
      <c r="VZY34" s="157"/>
      <c r="VZZ34" s="156"/>
      <c r="WAA34" s="157"/>
      <c r="WAB34" s="157"/>
      <c r="WAC34" s="156"/>
      <c r="WAD34" s="157"/>
      <c r="WAE34" s="157"/>
      <c r="WAF34" s="156"/>
      <c r="WAG34" s="157"/>
      <c r="WAH34" s="157"/>
      <c r="WAI34" s="156"/>
      <c r="WAJ34" s="157"/>
      <c r="WAK34" s="157"/>
      <c r="WAL34" s="156"/>
      <c r="WAM34" s="157"/>
      <c r="WAN34" s="157"/>
      <c r="WAO34" s="156"/>
      <c r="WAP34" s="157"/>
      <c r="WAQ34" s="157"/>
      <c r="WAR34" s="156"/>
      <c r="WAS34" s="157"/>
      <c r="WAT34" s="157"/>
      <c r="WAU34" s="156"/>
      <c r="WAV34" s="157"/>
      <c r="WAW34" s="157"/>
      <c r="WAX34" s="156"/>
      <c r="WAY34" s="157"/>
      <c r="WAZ34" s="157"/>
      <c r="WBA34" s="156"/>
      <c r="WBB34" s="157"/>
      <c r="WBC34" s="157"/>
      <c r="WBD34" s="156"/>
      <c r="WBE34" s="157"/>
      <c r="WBF34" s="157"/>
      <c r="WBG34" s="156"/>
      <c r="WBH34" s="157"/>
      <c r="WBI34" s="157"/>
      <c r="WBJ34" s="156"/>
      <c r="WBK34" s="157"/>
      <c r="WBL34" s="157"/>
      <c r="WBM34" s="156"/>
      <c r="WBN34" s="157"/>
      <c r="WBO34" s="157"/>
      <c r="WBP34" s="156"/>
      <c r="WBQ34" s="157"/>
      <c r="WBR34" s="157"/>
      <c r="WBS34" s="156"/>
      <c r="WBT34" s="157"/>
      <c r="WBU34" s="157"/>
      <c r="WBV34" s="156"/>
      <c r="WBW34" s="157"/>
      <c r="WBX34" s="157"/>
      <c r="WBY34" s="156"/>
      <c r="WBZ34" s="157"/>
      <c r="WCA34" s="157"/>
      <c r="WCB34" s="156"/>
      <c r="WCC34" s="157"/>
      <c r="WCD34" s="157"/>
      <c r="WCE34" s="156"/>
      <c r="WCF34" s="157"/>
      <c r="WCG34" s="157"/>
      <c r="WCH34" s="156"/>
      <c r="WCI34" s="157"/>
      <c r="WCJ34" s="157"/>
      <c r="WCK34" s="156"/>
      <c r="WCL34" s="157"/>
      <c r="WCM34" s="157"/>
      <c r="WCN34" s="156"/>
      <c r="WCO34" s="157"/>
      <c r="WCP34" s="157"/>
      <c r="WCQ34" s="156"/>
      <c r="WCR34" s="157"/>
      <c r="WCS34" s="157"/>
      <c r="WCT34" s="156"/>
      <c r="WCU34" s="157"/>
      <c r="WCV34" s="157"/>
      <c r="WCW34" s="156"/>
      <c r="WCX34" s="157"/>
      <c r="WCY34" s="157"/>
      <c r="WCZ34" s="156"/>
      <c r="WDA34" s="157"/>
      <c r="WDB34" s="157"/>
      <c r="WDC34" s="156"/>
      <c r="WDD34" s="157"/>
      <c r="WDE34" s="157"/>
      <c r="WDF34" s="156"/>
      <c r="WDG34" s="157"/>
      <c r="WDH34" s="157"/>
      <c r="WDI34" s="156"/>
      <c r="WDJ34" s="157"/>
      <c r="WDK34" s="157"/>
      <c r="WDL34" s="156"/>
      <c r="WDM34" s="157"/>
      <c r="WDN34" s="157"/>
      <c r="WDO34" s="156"/>
      <c r="WDP34" s="157"/>
      <c r="WDQ34" s="157"/>
      <c r="WDR34" s="156"/>
      <c r="WDS34" s="157"/>
      <c r="WDT34" s="157"/>
      <c r="WDU34" s="156"/>
      <c r="WDV34" s="157"/>
      <c r="WDW34" s="157"/>
      <c r="WDX34" s="156"/>
      <c r="WDY34" s="157"/>
      <c r="WDZ34" s="157"/>
      <c r="WEA34" s="156"/>
      <c r="WEB34" s="157"/>
      <c r="WEC34" s="157"/>
      <c r="WED34" s="156"/>
      <c r="WEE34" s="157"/>
      <c r="WEF34" s="157"/>
      <c r="WEG34" s="156"/>
      <c r="WEH34" s="157"/>
      <c r="WEI34" s="157"/>
      <c r="WEJ34" s="156"/>
      <c r="WEK34" s="157"/>
      <c r="WEL34" s="157"/>
      <c r="WEM34" s="156"/>
      <c r="WEN34" s="157"/>
      <c r="WEO34" s="157"/>
      <c r="WEP34" s="156"/>
      <c r="WEQ34" s="157"/>
      <c r="WER34" s="157"/>
      <c r="WES34" s="156"/>
      <c r="WET34" s="157"/>
      <c r="WEU34" s="157"/>
      <c r="WEV34" s="156"/>
      <c r="WEW34" s="157"/>
      <c r="WEX34" s="157"/>
      <c r="WEY34" s="156"/>
      <c r="WEZ34" s="157"/>
      <c r="WFA34" s="157"/>
      <c r="WFB34" s="156"/>
      <c r="WFC34" s="157"/>
      <c r="WFD34" s="157"/>
      <c r="WFE34" s="156"/>
      <c r="WFF34" s="157"/>
      <c r="WFG34" s="157"/>
      <c r="WFH34" s="156"/>
      <c r="WFI34" s="157"/>
      <c r="WFJ34" s="157"/>
      <c r="WFK34" s="156"/>
      <c r="WFL34" s="157"/>
      <c r="WFM34" s="157"/>
      <c r="WFN34" s="156"/>
      <c r="WFO34" s="157"/>
      <c r="WFP34" s="157"/>
      <c r="WFQ34" s="156"/>
      <c r="WFR34" s="157"/>
      <c r="WFS34" s="157"/>
      <c r="WFT34" s="156"/>
      <c r="WFU34" s="157"/>
      <c r="WFV34" s="157"/>
      <c r="WFW34" s="156"/>
      <c r="WFX34" s="157"/>
      <c r="WFY34" s="157"/>
      <c r="WFZ34" s="156"/>
      <c r="WGA34" s="157"/>
      <c r="WGB34" s="157"/>
      <c r="WGC34" s="156"/>
      <c r="WGD34" s="157"/>
      <c r="WGE34" s="157"/>
      <c r="WGF34" s="156"/>
      <c r="WGG34" s="157"/>
      <c r="WGH34" s="157"/>
      <c r="WGI34" s="156"/>
      <c r="WGJ34" s="157"/>
      <c r="WGK34" s="157"/>
      <c r="WGL34" s="156"/>
      <c r="WGM34" s="157"/>
      <c r="WGN34" s="157"/>
      <c r="WGO34" s="156"/>
      <c r="WGP34" s="157"/>
      <c r="WGQ34" s="157"/>
      <c r="WGR34" s="156"/>
      <c r="WGS34" s="157"/>
      <c r="WGT34" s="157"/>
      <c r="WGU34" s="156"/>
      <c r="WGV34" s="157"/>
      <c r="WGW34" s="157"/>
      <c r="WGX34" s="156"/>
      <c r="WGY34" s="157"/>
      <c r="WGZ34" s="157"/>
      <c r="WHA34" s="156"/>
      <c r="WHB34" s="157"/>
      <c r="WHC34" s="157"/>
      <c r="WHD34" s="156"/>
      <c r="WHE34" s="157"/>
      <c r="WHF34" s="157"/>
      <c r="WHG34" s="156"/>
      <c r="WHH34" s="157"/>
      <c r="WHI34" s="157"/>
      <c r="WHJ34" s="156"/>
      <c r="WHK34" s="157"/>
      <c r="WHL34" s="157"/>
      <c r="WHM34" s="156"/>
      <c r="WHN34" s="157"/>
      <c r="WHO34" s="157"/>
      <c r="WHP34" s="156"/>
      <c r="WHQ34" s="157"/>
      <c r="WHR34" s="157"/>
      <c r="WHS34" s="156"/>
      <c r="WHT34" s="157"/>
      <c r="WHU34" s="157"/>
      <c r="WHV34" s="156"/>
      <c r="WHW34" s="157"/>
      <c r="WHX34" s="157"/>
      <c r="WHY34" s="156"/>
      <c r="WHZ34" s="157"/>
      <c r="WIA34" s="157"/>
      <c r="WIB34" s="156"/>
      <c r="WIC34" s="157"/>
      <c r="WID34" s="157"/>
      <c r="WIE34" s="156"/>
      <c r="WIF34" s="157"/>
      <c r="WIG34" s="157"/>
      <c r="WIH34" s="156"/>
      <c r="WII34" s="157"/>
      <c r="WIJ34" s="157"/>
      <c r="WIK34" s="156"/>
      <c r="WIL34" s="157"/>
      <c r="WIM34" s="157"/>
      <c r="WIN34" s="156"/>
      <c r="WIO34" s="157"/>
      <c r="WIP34" s="157"/>
      <c r="WIQ34" s="156"/>
      <c r="WIR34" s="157"/>
      <c r="WIS34" s="157"/>
      <c r="WIT34" s="156"/>
      <c r="WIU34" s="157"/>
      <c r="WIV34" s="157"/>
      <c r="WIW34" s="156"/>
      <c r="WIX34" s="157"/>
      <c r="WIY34" s="157"/>
      <c r="WIZ34" s="156"/>
      <c r="WJA34" s="157"/>
      <c r="WJB34" s="157"/>
      <c r="WJC34" s="156"/>
      <c r="WJD34" s="157"/>
      <c r="WJE34" s="157"/>
      <c r="WJF34" s="156"/>
      <c r="WJG34" s="157"/>
      <c r="WJH34" s="157"/>
      <c r="WJI34" s="156"/>
      <c r="WJJ34" s="157"/>
      <c r="WJK34" s="157"/>
      <c r="WJL34" s="156"/>
      <c r="WJM34" s="157"/>
      <c r="WJN34" s="157"/>
      <c r="WJO34" s="156"/>
      <c r="WJP34" s="157"/>
      <c r="WJQ34" s="157"/>
      <c r="WJR34" s="156"/>
      <c r="WJS34" s="157"/>
      <c r="WJT34" s="157"/>
      <c r="WJU34" s="156"/>
      <c r="WJV34" s="157"/>
      <c r="WJW34" s="157"/>
      <c r="WJX34" s="156"/>
      <c r="WJY34" s="157"/>
      <c r="WJZ34" s="157"/>
      <c r="WKA34" s="156"/>
      <c r="WKB34" s="157"/>
      <c r="WKC34" s="157"/>
      <c r="WKD34" s="156"/>
      <c r="WKE34" s="157"/>
      <c r="WKF34" s="157"/>
      <c r="WKG34" s="156"/>
      <c r="WKH34" s="157"/>
      <c r="WKI34" s="157"/>
      <c r="WKJ34" s="156"/>
      <c r="WKK34" s="157"/>
      <c r="WKL34" s="157"/>
      <c r="WKM34" s="156"/>
      <c r="WKN34" s="157"/>
      <c r="WKO34" s="157"/>
      <c r="WKP34" s="156"/>
      <c r="WKQ34" s="157"/>
      <c r="WKR34" s="157"/>
      <c r="WKS34" s="156"/>
      <c r="WKT34" s="157"/>
      <c r="WKU34" s="157"/>
      <c r="WKV34" s="156"/>
      <c r="WKW34" s="157"/>
      <c r="WKX34" s="157"/>
      <c r="WKY34" s="156"/>
      <c r="WKZ34" s="157"/>
      <c r="WLA34" s="157"/>
      <c r="WLB34" s="156"/>
      <c r="WLC34" s="157"/>
      <c r="WLD34" s="157"/>
      <c r="WLE34" s="156"/>
      <c r="WLF34" s="157"/>
      <c r="WLG34" s="157"/>
      <c r="WLH34" s="156"/>
      <c r="WLI34" s="157"/>
      <c r="WLJ34" s="157"/>
      <c r="WLK34" s="156"/>
      <c r="WLL34" s="157"/>
      <c r="WLM34" s="157"/>
      <c r="WLN34" s="156"/>
      <c r="WLO34" s="157"/>
      <c r="WLP34" s="157"/>
      <c r="WLQ34" s="156"/>
      <c r="WLR34" s="157"/>
      <c r="WLS34" s="157"/>
      <c r="WLT34" s="156"/>
      <c r="WLU34" s="157"/>
      <c r="WLV34" s="157"/>
      <c r="WLW34" s="156"/>
      <c r="WLX34" s="157"/>
      <c r="WLY34" s="157"/>
      <c r="WLZ34" s="156"/>
      <c r="WMA34" s="157"/>
      <c r="WMB34" s="157"/>
      <c r="WMC34" s="156"/>
      <c r="WMD34" s="157"/>
      <c r="WME34" s="157"/>
      <c r="WMF34" s="156"/>
      <c r="WMG34" s="157"/>
      <c r="WMH34" s="157"/>
      <c r="WMI34" s="156"/>
      <c r="WMJ34" s="157"/>
      <c r="WMK34" s="157"/>
      <c r="WML34" s="156"/>
      <c r="WMM34" s="157"/>
      <c r="WMN34" s="157"/>
      <c r="WMO34" s="156"/>
      <c r="WMP34" s="157"/>
      <c r="WMQ34" s="157"/>
      <c r="WMR34" s="156"/>
      <c r="WMS34" s="157"/>
      <c r="WMT34" s="157"/>
      <c r="WMU34" s="156"/>
      <c r="WMV34" s="157"/>
      <c r="WMW34" s="157"/>
      <c r="WMX34" s="156"/>
      <c r="WMY34" s="157"/>
      <c r="WMZ34" s="157"/>
      <c r="WNA34" s="156"/>
      <c r="WNB34" s="157"/>
      <c r="WNC34" s="157"/>
      <c r="WND34" s="156"/>
      <c r="WNE34" s="157"/>
      <c r="WNF34" s="157"/>
      <c r="WNG34" s="156"/>
      <c r="WNH34" s="157"/>
      <c r="WNI34" s="157"/>
      <c r="WNJ34" s="156"/>
      <c r="WNK34" s="157"/>
      <c r="WNL34" s="157"/>
      <c r="WNM34" s="156"/>
      <c r="WNN34" s="157"/>
      <c r="WNO34" s="157"/>
      <c r="WNP34" s="156"/>
      <c r="WNQ34" s="157"/>
      <c r="WNR34" s="157"/>
      <c r="WNS34" s="156"/>
      <c r="WNT34" s="157"/>
      <c r="WNU34" s="157"/>
      <c r="WNV34" s="156"/>
      <c r="WNW34" s="157"/>
      <c r="WNX34" s="157"/>
      <c r="WNY34" s="156"/>
      <c r="WNZ34" s="157"/>
      <c r="WOA34" s="157"/>
      <c r="WOB34" s="156"/>
      <c r="WOC34" s="157"/>
      <c r="WOD34" s="157"/>
      <c r="WOE34" s="156"/>
      <c r="WOF34" s="157"/>
      <c r="WOG34" s="157"/>
      <c r="WOH34" s="156"/>
      <c r="WOI34" s="157"/>
      <c r="WOJ34" s="157"/>
      <c r="WOK34" s="156"/>
      <c r="WOL34" s="157"/>
      <c r="WOM34" s="157"/>
      <c r="WON34" s="156"/>
      <c r="WOO34" s="157"/>
      <c r="WOP34" s="157"/>
      <c r="WOQ34" s="156"/>
      <c r="WOR34" s="157"/>
      <c r="WOS34" s="157"/>
      <c r="WOT34" s="156"/>
      <c r="WOU34" s="157"/>
      <c r="WOV34" s="157"/>
      <c r="WOW34" s="156"/>
      <c r="WOX34" s="157"/>
      <c r="WOY34" s="157"/>
      <c r="WOZ34" s="156"/>
      <c r="WPA34" s="157"/>
      <c r="WPB34" s="157"/>
      <c r="WPC34" s="156"/>
      <c r="WPD34" s="157"/>
      <c r="WPE34" s="157"/>
      <c r="WPF34" s="156"/>
      <c r="WPG34" s="157"/>
      <c r="WPH34" s="157"/>
      <c r="WPI34" s="156"/>
      <c r="WPJ34" s="157"/>
      <c r="WPK34" s="157"/>
      <c r="WPL34" s="156"/>
      <c r="WPM34" s="157"/>
      <c r="WPN34" s="157"/>
      <c r="WPO34" s="156"/>
      <c r="WPP34" s="157"/>
      <c r="WPQ34" s="157"/>
      <c r="WPR34" s="156"/>
      <c r="WPS34" s="157"/>
      <c r="WPT34" s="157"/>
      <c r="WPU34" s="156"/>
      <c r="WPV34" s="157"/>
      <c r="WPW34" s="157"/>
      <c r="WPX34" s="156"/>
      <c r="WPY34" s="157"/>
      <c r="WPZ34" s="157"/>
      <c r="WQA34" s="156"/>
      <c r="WQB34" s="157"/>
      <c r="WQC34" s="157"/>
      <c r="WQD34" s="156"/>
      <c r="WQE34" s="157"/>
      <c r="WQF34" s="157"/>
      <c r="WQG34" s="156"/>
      <c r="WQH34" s="157"/>
      <c r="WQI34" s="157"/>
      <c r="WQJ34" s="156"/>
      <c r="WQK34" s="157"/>
      <c r="WQL34" s="157"/>
      <c r="WQM34" s="156"/>
      <c r="WQN34" s="157"/>
      <c r="WQO34" s="157"/>
      <c r="WQP34" s="156"/>
      <c r="WQQ34" s="157"/>
      <c r="WQR34" s="157"/>
      <c r="WQS34" s="156"/>
      <c r="WQT34" s="157"/>
      <c r="WQU34" s="157"/>
      <c r="WQV34" s="156"/>
      <c r="WQW34" s="157"/>
      <c r="WQX34" s="157"/>
      <c r="WQY34" s="156"/>
      <c r="WQZ34" s="157"/>
      <c r="WRA34" s="157"/>
      <c r="WRB34" s="156"/>
      <c r="WRC34" s="157"/>
      <c r="WRD34" s="157"/>
      <c r="WRE34" s="156"/>
      <c r="WRF34" s="157"/>
      <c r="WRG34" s="157"/>
      <c r="WRH34" s="156"/>
      <c r="WRI34" s="157"/>
      <c r="WRJ34" s="157"/>
      <c r="WRK34" s="156"/>
      <c r="WRL34" s="157"/>
      <c r="WRM34" s="157"/>
      <c r="WRN34" s="156"/>
      <c r="WRO34" s="157"/>
      <c r="WRP34" s="157"/>
      <c r="WRQ34" s="156"/>
      <c r="WRR34" s="157"/>
      <c r="WRS34" s="157"/>
      <c r="WRT34" s="156"/>
      <c r="WRU34" s="157"/>
      <c r="WRV34" s="157"/>
      <c r="WRW34" s="156"/>
      <c r="WRX34" s="157"/>
      <c r="WRY34" s="157"/>
      <c r="WRZ34" s="156"/>
      <c r="WSA34" s="157"/>
      <c r="WSB34" s="157"/>
      <c r="WSC34" s="156"/>
      <c r="WSD34" s="157"/>
      <c r="WSE34" s="157"/>
      <c r="WSF34" s="156"/>
      <c r="WSG34" s="157"/>
      <c r="WSH34" s="157"/>
      <c r="WSI34" s="156"/>
      <c r="WSJ34" s="157"/>
      <c r="WSK34" s="157"/>
      <c r="WSL34" s="156"/>
      <c r="WSM34" s="157"/>
      <c r="WSN34" s="157"/>
      <c r="WSO34" s="156"/>
      <c r="WSP34" s="157"/>
      <c r="WSQ34" s="157"/>
      <c r="WSR34" s="156"/>
      <c r="WSS34" s="157"/>
      <c r="WST34" s="157"/>
      <c r="WSU34" s="156"/>
      <c r="WSV34" s="157"/>
      <c r="WSW34" s="157"/>
      <c r="WSX34" s="156"/>
      <c r="WSY34" s="157"/>
      <c r="WSZ34" s="157"/>
      <c r="WTA34" s="156"/>
      <c r="WTB34" s="157"/>
      <c r="WTC34" s="157"/>
      <c r="WTD34" s="156"/>
      <c r="WTE34" s="157"/>
      <c r="WTF34" s="157"/>
      <c r="WTG34" s="156"/>
      <c r="WTH34" s="157"/>
      <c r="WTI34" s="157"/>
      <c r="WTJ34" s="156"/>
      <c r="WTK34" s="157"/>
      <c r="WTL34" s="157"/>
      <c r="WTM34" s="156"/>
      <c r="WTN34" s="157"/>
      <c r="WTO34" s="157"/>
      <c r="WTP34" s="156"/>
      <c r="WTQ34" s="157"/>
      <c r="WTR34" s="157"/>
      <c r="WTS34" s="156"/>
      <c r="WTT34" s="157"/>
      <c r="WTU34" s="157"/>
      <c r="WTV34" s="156"/>
      <c r="WTW34" s="157"/>
      <c r="WTX34" s="157"/>
      <c r="WTY34" s="156"/>
      <c r="WTZ34" s="157"/>
      <c r="WUA34" s="157"/>
      <c r="WUB34" s="156"/>
      <c r="WUC34" s="157"/>
      <c r="WUD34" s="157"/>
      <c r="WUE34" s="156"/>
      <c r="WUF34" s="157"/>
      <c r="WUG34" s="157"/>
      <c r="WUH34" s="156"/>
      <c r="WUI34" s="157"/>
      <c r="WUJ34" s="157"/>
      <c r="WUK34" s="156"/>
      <c r="WUL34" s="157"/>
      <c r="WUM34" s="157"/>
      <c r="WUN34" s="156"/>
      <c r="WUO34" s="157"/>
      <c r="WUP34" s="157"/>
      <c r="WUQ34" s="156"/>
      <c r="WUR34" s="157"/>
      <c r="WUS34" s="157"/>
      <c r="WUT34" s="156"/>
      <c r="WUU34" s="157"/>
      <c r="WUV34" s="157"/>
      <c r="WUW34" s="156"/>
      <c r="WUX34" s="157"/>
      <c r="WUY34" s="157"/>
      <c r="WUZ34" s="156"/>
      <c r="WVA34" s="157"/>
      <c r="WVB34" s="157"/>
      <c r="WVC34" s="156"/>
      <c r="WVD34" s="157"/>
      <c r="WVE34" s="157"/>
      <c r="WVF34" s="156"/>
      <c r="WVG34" s="157"/>
      <c r="WVH34" s="157"/>
      <c r="WVI34" s="156"/>
      <c r="WVJ34" s="157"/>
      <c r="WVK34" s="157"/>
      <c r="WVL34" s="156"/>
      <c r="WVM34" s="157"/>
      <c r="WVN34" s="157"/>
      <c r="WVO34" s="156"/>
      <c r="WVP34" s="157"/>
      <c r="WVQ34" s="157"/>
      <c r="WVR34" s="156"/>
      <c r="WVS34" s="157"/>
      <c r="WVT34" s="157"/>
      <c r="WVU34" s="156"/>
      <c r="WVV34" s="157"/>
      <c r="WVW34" s="157"/>
      <c r="WVX34" s="156"/>
      <c r="WVY34" s="157"/>
      <c r="WVZ34" s="157"/>
      <c r="WWA34" s="156"/>
      <c r="WWB34" s="157"/>
      <c r="WWC34" s="157"/>
      <c r="WWD34" s="156"/>
      <c r="WWE34" s="157"/>
      <c r="WWF34" s="157"/>
      <c r="WWG34" s="156"/>
      <c r="WWH34" s="157"/>
      <c r="WWI34" s="157"/>
      <c r="WWJ34" s="156"/>
      <c r="WWK34" s="157"/>
      <c r="WWL34" s="157"/>
      <c r="WWM34" s="156"/>
      <c r="WWN34" s="157"/>
      <c r="WWO34" s="157"/>
      <c r="WWP34" s="156"/>
      <c r="WWQ34" s="157"/>
      <c r="WWR34" s="157"/>
      <c r="WWS34" s="156"/>
      <c r="WWT34" s="157"/>
      <c r="WWU34" s="157"/>
      <c r="WWV34" s="156"/>
      <c r="WWW34" s="157"/>
      <c r="WWX34" s="157"/>
      <c r="WWY34" s="156"/>
      <c r="WWZ34" s="157"/>
      <c r="WXA34" s="157"/>
      <c r="WXB34" s="156"/>
      <c r="WXC34" s="157"/>
      <c r="WXD34" s="157"/>
      <c r="WXE34" s="156"/>
      <c r="WXF34" s="157"/>
      <c r="WXG34" s="157"/>
      <c r="WXH34" s="156"/>
      <c r="WXI34" s="157"/>
      <c r="WXJ34" s="157"/>
      <c r="WXK34" s="156"/>
      <c r="WXL34" s="157"/>
      <c r="WXM34" s="157"/>
      <c r="WXN34" s="156"/>
      <c r="WXO34" s="157"/>
      <c r="WXP34" s="157"/>
      <c r="WXQ34" s="156"/>
      <c r="WXR34" s="157"/>
      <c r="WXS34" s="157"/>
      <c r="WXT34" s="156"/>
      <c r="WXU34" s="157"/>
      <c r="WXV34" s="157"/>
      <c r="WXW34" s="156"/>
      <c r="WXX34" s="157"/>
      <c r="WXY34" s="157"/>
      <c r="WXZ34" s="156"/>
      <c r="WYA34" s="157"/>
      <c r="WYB34" s="157"/>
      <c r="WYC34" s="156"/>
      <c r="WYD34" s="157"/>
      <c r="WYE34" s="157"/>
      <c r="WYF34" s="156"/>
      <c r="WYG34" s="157"/>
      <c r="WYH34" s="157"/>
      <c r="WYI34" s="156"/>
      <c r="WYJ34" s="157"/>
      <c r="WYK34" s="157"/>
      <c r="WYL34" s="156"/>
      <c r="WYM34" s="157"/>
      <c r="WYN34" s="157"/>
      <c r="WYO34" s="156"/>
      <c r="WYP34" s="157"/>
      <c r="WYQ34" s="157"/>
      <c r="WYR34" s="156"/>
      <c r="WYS34" s="157"/>
      <c r="WYT34" s="157"/>
      <c r="WYU34" s="156"/>
      <c r="WYV34" s="157"/>
      <c r="WYW34" s="157"/>
      <c r="WYX34" s="156"/>
      <c r="WYY34" s="157"/>
      <c r="WYZ34" s="157"/>
      <c r="WZA34" s="156"/>
      <c r="WZB34" s="157"/>
      <c r="WZC34" s="157"/>
      <c r="WZD34" s="156"/>
      <c r="WZE34" s="157"/>
      <c r="WZF34" s="157"/>
      <c r="WZG34" s="156"/>
      <c r="WZH34" s="157"/>
      <c r="WZI34" s="157"/>
      <c r="WZJ34" s="156"/>
      <c r="WZK34" s="157"/>
      <c r="WZL34" s="157"/>
      <c r="WZM34" s="156"/>
      <c r="WZN34" s="157"/>
      <c r="WZO34" s="157"/>
      <c r="WZP34" s="156"/>
      <c r="WZQ34" s="157"/>
      <c r="WZR34" s="157"/>
      <c r="WZS34" s="156"/>
      <c r="WZT34" s="157"/>
      <c r="WZU34" s="157"/>
      <c r="WZV34" s="156"/>
      <c r="WZW34" s="157"/>
      <c r="WZX34" s="157"/>
      <c r="WZY34" s="156"/>
      <c r="WZZ34" s="157"/>
      <c r="XAA34" s="157"/>
      <c r="XAB34" s="156"/>
      <c r="XAC34" s="157"/>
      <c r="XAD34" s="157"/>
      <c r="XAE34" s="156"/>
      <c r="XAF34" s="157"/>
      <c r="XAG34" s="157"/>
      <c r="XAH34" s="156"/>
      <c r="XAI34" s="157"/>
      <c r="XAJ34" s="157"/>
      <c r="XAK34" s="156"/>
      <c r="XAL34" s="157"/>
      <c r="XAM34" s="157"/>
      <c r="XAN34" s="156"/>
      <c r="XAO34" s="157"/>
      <c r="XAP34" s="157"/>
      <c r="XAQ34" s="156"/>
      <c r="XAR34" s="157"/>
      <c r="XAS34" s="157"/>
      <c r="XAT34" s="156"/>
      <c r="XAU34" s="157"/>
      <c r="XAV34" s="157"/>
      <c r="XAW34" s="156"/>
      <c r="XAX34" s="157"/>
      <c r="XAY34" s="157"/>
      <c r="XAZ34" s="156"/>
      <c r="XBA34" s="157"/>
      <c r="XBB34" s="157"/>
      <c r="XBC34" s="156"/>
      <c r="XBD34" s="157"/>
      <c r="XBE34" s="157"/>
      <c r="XBF34" s="156"/>
      <c r="XBG34" s="157"/>
      <c r="XBH34" s="157"/>
      <c r="XBI34" s="156"/>
      <c r="XBJ34" s="157"/>
      <c r="XBK34" s="157"/>
      <c r="XBL34" s="156"/>
      <c r="XBM34" s="157"/>
      <c r="XBN34" s="157"/>
      <c r="XBO34" s="156"/>
      <c r="XBP34" s="157"/>
      <c r="XBQ34" s="157"/>
      <c r="XBR34" s="156"/>
      <c r="XBS34" s="157"/>
      <c r="XBT34" s="157"/>
      <c r="XBU34" s="156"/>
      <c r="XBV34" s="157"/>
      <c r="XBW34" s="157"/>
      <c r="XBX34" s="156"/>
      <c r="XBY34" s="157"/>
      <c r="XBZ34" s="157"/>
      <c r="XCA34" s="156"/>
      <c r="XCB34" s="157"/>
      <c r="XCC34" s="157"/>
      <c r="XCD34" s="156"/>
      <c r="XCE34" s="157"/>
      <c r="XCF34" s="157"/>
      <c r="XCG34" s="156"/>
      <c r="XCH34" s="157"/>
      <c r="XCI34" s="157"/>
      <c r="XCJ34" s="156"/>
      <c r="XCK34" s="157"/>
      <c r="XCL34" s="157"/>
      <c r="XCM34" s="156"/>
      <c r="XCN34" s="157"/>
      <c r="XCO34" s="157"/>
      <c r="XCP34" s="156"/>
      <c r="XCQ34" s="157"/>
      <c r="XCR34" s="157"/>
      <c r="XCS34" s="156"/>
      <c r="XCT34" s="157"/>
      <c r="XCU34" s="157"/>
      <c r="XCV34" s="156"/>
      <c r="XCW34" s="157"/>
      <c r="XCX34" s="157"/>
      <c r="XCY34" s="156"/>
      <c r="XCZ34" s="157"/>
      <c r="XDA34" s="157"/>
      <c r="XDB34" s="156"/>
      <c r="XDC34" s="157"/>
      <c r="XDD34" s="157"/>
      <c r="XDE34" s="156"/>
      <c r="XDF34" s="157"/>
      <c r="XDG34" s="157"/>
      <c r="XDH34" s="156"/>
      <c r="XDI34" s="157"/>
      <c r="XDJ34" s="157"/>
      <c r="XDK34" s="156"/>
      <c r="XDL34" s="157"/>
      <c r="XDM34" s="157"/>
      <c r="XDN34" s="156"/>
      <c r="XDO34" s="157"/>
      <c r="XDP34" s="157"/>
      <c r="XDQ34" s="156"/>
      <c r="XDR34" s="157"/>
      <c r="XDS34" s="157"/>
      <c r="XDT34" s="156"/>
      <c r="XDU34" s="157"/>
      <c r="XDV34" s="157"/>
      <c r="XDW34" s="156"/>
      <c r="XDX34" s="157"/>
      <c r="XDY34" s="157"/>
      <c r="XDZ34" s="156"/>
      <c r="XEA34" s="157"/>
      <c r="XEB34" s="157"/>
      <c r="XEC34" s="156"/>
      <c r="XED34" s="157"/>
      <c r="XEE34" s="157"/>
      <c r="XEF34" s="156"/>
      <c r="XEG34" s="157"/>
      <c r="XEH34" s="157"/>
      <c r="XEI34" s="156"/>
      <c r="XEJ34" s="157"/>
      <c r="XEK34" s="157"/>
      <c r="XEL34" s="156"/>
      <c r="XEM34" s="157"/>
      <c r="XEN34" s="157"/>
      <c r="XEO34" s="156"/>
      <c r="XEP34" s="157"/>
      <c r="XEQ34" s="157"/>
      <c r="XER34" s="156"/>
      <c r="XES34" s="157"/>
      <c r="XET34" s="157"/>
      <c r="XEU34" s="156"/>
      <c r="XEV34" s="157"/>
      <c r="XEW34" s="157"/>
      <c r="XEX34" s="156"/>
      <c r="XEY34" s="157"/>
      <c r="XEZ34" s="157"/>
      <c r="XFA34" s="156"/>
      <c r="XFB34" s="157"/>
      <c r="XFC34" s="157"/>
      <c r="XFD34" s="156"/>
    </row>
    <row r="35" spans="1:16384">
      <c r="C35" s="105"/>
    </row>
    <row r="36" spans="1:16384" ht="18.75">
      <c r="A36" s="246" t="s">
        <v>122</v>
      </c>
      <c r="B36" s="247"/>
      <c r="C36" s="248"/>
    </row>
    <row r="37" spans="1:16384" ht="132.75" customHeight="1">
      <c r="A37" s="226" t="s">
        <v>128</v>
      </c>
      <c r="B37" s="226"/>
      <c r="C37" s="226"/>
    </row>
  </sheetData>
  <mergeCells count="5469">
    <mergeCell ref="A34:C34"/>
    <mergeCell ref="A28:B28"/>
    <mergeCell ref="A29:C29"/>
    <mergeCell ref="A30:C30"/>
    <mergeCell ref="A37:C37"/>
    <mergeCell ref="A36:C36"/>
    <mergeCell ref="A31:C31"/>
    <mergeCell ref="M33:O33"/>
    <mergeCell ref="P33:R33"/>
    <mergeCell ref="S33:U33"/>
    <mergeCell ref="V33:X33"/>
    <mergeCell ref="Y33:AA33"/>
    <mergeCell ref="A2:C2"/>
    <mergeCell ref="A33:C33"/>
    <mergeCell ref="D33:F33"/>
    <mergeCell ref="G33:I33"/>
    <mergeCell ref="J33:L33"/>
    <mergeCell ref="BU33:BW33"/>
    <mergeCell ref="BX33:BZ33"/>
    <mergeCell ref="CA33:CC33"/>
    <mergeCell ref="CD33:CF33"/>
    <mergeCell ref="CG33:CI33"/>
    <mergeCell ref="BF33:BH33"/>
    <mergeCell ref="BI33:BK33"/>
    <mergeCell ref="BL33:BN33"/>
    <mergeCell ref="BO33:BQ33"/>
    <mergeCell ref="BR33:BT33"/>
    <mergeCell ref="AQ33:AS33"/>
    <mergeCell ref="AT33:AV33"/>
    <mergeCell ref="AW33:AY33"/>
    <mergeCell ref="AZ33:BB33"/>
    <mergeCell ref="BC33:BE33"/>
    <mergeCell ref="AB33:AD33"/>
    <mergeCell ref="AE33:AG33"/>
    <mergeCell ref="AH33:AJ33"/>
    <mergeCell ref="AK33:AM33"/>
    <mergeCell ref="AN33:AP33"/>
    <mergeCell ref="EC33:EE33"/>
    <mergeCell ref="EF33:EH33"/>
    <mergeCell ref="EI33:EK33"/>
    <mergeCell ref="EL33:EN33"/>
    <mergeCell ref="EO33:EQ33"/>
    <mergeCell ref="DN33:DP33"/>
    <mergeCell ref="DQ33:DS33"/>
    <mergeCell ref="DT33:DV33"/>
    <mergeCell ref="DW33:DY33"/>
    <mergeCell ref="DZ33:EB33"/>
    <mergeCell ref="CY33:DA33"/>
    <mergeCell ref="DB33:DD33"/>
    <mergeCell ref="DE33:DG33"/>
    <mergeCell ref="DH33:DJ33"/>
    <mergeCell ref="DK33:DM33"/>
    <mergeCell ref="CJ33:CL33"/>
    <mergeCell ref="CM33:CO33"/>
    <mergeCell ref="CP33:CR33"/>
    <mergeCell ref="CS33:CU33"/>
    <mergeCell ref="CV33:CX33"/>
    <mergeCell ref="GK33:GM33"/>
    <mergeCell ref="GN33:GP33"/>
    <mergeCell ref="GQ33:GS33"/>
    <mergeCell ref="GT33:GV33"/>
    <mergeCell ref="GW33:GY33"/>
    <mergeCell ref="FV33:FX33"/>
    <mergeCell ref="FY33:GA33"/>
    <mergeCell ref="GB33:GD33"/>
    <mergeCell ref="GE33:GG33"/>
    <mergeCell ref="GH33:GJ33"/>
    <mergeCell ref="FG33:FI33"/>
    <mergeCell ref="FJ33:FL33"/>
    <mergeCell ref="FM33:FO33"/>
    <mergeCell ref="FP33:FR33"/>
    <mergeCell ref="FS33:FU33"/>
    <mergeCell ref="ER33:ET33"/>
    <mergeCell ref="EU33:EW33"/>
    <mergeCell ref="EX33:EZ33"/>
    <mergeCell ref="FA33:FC33"/>
    <mergeCell ref="FD33:FF33"/>
    <mergeCell ref="IS33:IU33"/>
    <mergeCell ref="IV33:IX33"/>
    <mergeCell ref="IY33:JA33"/>
    <mergeCell ref="JB33:JD33"/>
    <mergeCell ref="JE33:JG33"/>
    <mergeCell ref="ID33:IF33"/>
    <mergeCell ref="IG33:II33"/>
    <mergeCell ref="IJ33:IL33"/>
    <mergeCell ref="IM33:IO33"/>
    <mergeCell ref="IP33:IR33"/>
    <mergeCell ref="HO33:HQ33"/>
    <mergeCell ref="HR33:HT33"/>
    <mergeCell ref="HU33:HW33"/>
    <mergeCell ref="HX33:HZ33"/>
    <mergeCell ref="IA33:IC33"/>
    <mergeCell ref="GZ33:HB33"/>
    <mergeCell ref="HC33:HE33"/>
    <mergeCell ref="HF33:HH33"/>
    <mergeCell ref="HI33:HK33"/>
    <mergeCell ref="HL33:HN33"/>
    <mergeCell ref="LA33:LC33"/>
    <mergeCell ref="LD33:LF33"/>
    <mergeCell ref="LG33:LI33"/>
    <mergeCell ref="LJ33:LL33"/>
    <mergeCell ref="LM33:LO33"/>
    <mergeCell ref="KL33:KN33"/>
    <mergeCell ref="KO33:KQ33"/>
    <mergeCell ref="KR33:KT33"/>
    <mergeCell ref="KU33:KW33"/>
    <mergeCell ref="KX33:KZ33"/>
    <mergeCell ref="JW33:JY33"/>
    <mergeCell ref="JZ33:KB33"/>
    <mergeCell ref="KC33:KE33"/>
    <mergeCell ref="KF33:KH33"/>
    <mergeCell ref="KI33:KK33"/>
    <mergeCell ref="JH33:JJ33"/>
    <mergeCell ref="JK33:JM33"/>
    <mergeCell ref="JN33:JP33"/>
    <mergeCell ref="JQ33:JS33"/>
    <mergeCell ref="JT33:JV33"/>
    <mergeCell ref="NI33:NK33"/>
    <mergeCell ref="NL33:NN33"/>
    <mergeCell ref="NO33:NQ33"/>
    <mergeCell ref="NR33:NT33"/>
    <mergeCell ref="NU33:NW33"/>
    <mergeCell ref="MT33:MV33"/>
    <mergeCell ref="MW33:MY33"/>
    <mergeCell ref="MZ33:NB33"/>
    <mergeCell ref="NC33:NE33"/>
    <mergeCell ref="NF33:NH33"/>
    <mergeCell ref="ME33:MG33"/>
    <mergeCell ref="MH33:MJ33"/>
    <mergeCell ref="MK33:MM33"/>
    <mergeCell ref="MN33:MP33"/>
    <mergeCell ref="MQ33:MS33"/>
    <mergeCell ref="LP33:LR33"/>
    <mergeCell ref="LS33:LU33"/>
    <mergeCell ref="LV33:LX33"/>
    <mergeCell ref="LY33:MA33"/>
    <mergeCell ref="MB33:MD33"/>
    <mergeCell ref="PQ33:PS33"/>
    <mergeCell ref="PT33:PV33"/>
    <mergeCell ref="PW33:PY33"/>
    <mergeCell ref="PZ33:QB33"/>
    <mergeCell ref="QC33:QE33"/>
    <mergeCell ref="PB33:PD33"/>
    <mergeCell ref="PE33:PG33"/>
    <mergeCell ref="PH33:PJ33"/>
    <mergeCell ref="PK33:PM33"/>
    <mergeCell ref="PN33:PP33"/>
    <mergeCell ref="OM33:OO33"/>
    <mergeCell ref="OP33:OR33"/>
    <mergeCell ref="OS33:OU33"/>
    <mergeCell ref="OV33:OX33"/>
    <mergeCell ref="OY33:PA33"/>
    <mergeCell ref="NX33:NZ33"/>
    <mergeCell ref="OA33:OC33"/>
    <mergeCell ref="OD33:OF33"/>
    <mergeCell ref="OG33:OI33"/>
    <mergeCell ref="OJ33:OL33"/>
    <mergeCell ref="RY33:SA33"/>
    <mergeCell ref="SB33:SD33"/>
    <mergeCell ref="SE33:SG33"/>
    <mergeCell ref="SH33:SJ33"/>
    <mergeCell ref="SK33:SM33"/>
    <mergeCell ref="RJ33:RL33"/>
    <mergeCell ref="RM33:RO33"/>
    <mergeCell ref="RP33:RR33"/>
    <mergeCell ref="RS33:RU33"/>
    <mergeCell ref="RV33:RX33"/>
    <mergeCell ref="QU33:QW33"/>
    <mergeCell ref="QX33:QZ33"/>
    <mergeCell ref="RA33:RC33"/>
    <mergeCell ref="RD33:RF33"/>
    <mergeCell ref="RG33:RI33"/>
    <mergeCell ref="QF33:QH33"/>
    <mergeCell ref="QI33:QK33"/>
    <mergeCell ref="QL33:QN33"/>
    <mergeCell ref="QO33:QQ33"/>
    <mergeCell ref="QR33:QT33"/>
    <mergeCell ref="UG33:UI33"/>
    <mergeCell ref="UJ33:UL33"/>
    <mergeCell ref="UM33:UO33"/>
    <mergeCell ref="UP33:UR33"/>
    <mergeCell ref="US33:UU33"/>
    <mergeCell ref="TR33:TT33"/>
    <mergeCell ref="TU33:TW33"/>
    <mergeCell ref="TX33:TZ33"/>
    <mergeCell ref="UA33:UC33"/>
    <mergeCell ref="UD33:UF33"/>
    <mergeCell ref="TC33:TE33"/>
    <mergeCell ref="TF33:TH33"/>
    <mergeCell ref="TI33:TK33"/>
    <mergeCell ref="TL33:TN33"/>
    <mergeCell ref="TO33:TQ33"/>
    <mergeCell ref="SN33:SP33"/>
    <mergeCell ref="SQ33:SS33"/>
    <mergeCell ref="ST33:SV33"/>
    <mergeCell ref="SW33:SY33"/>
    <mergeCell ref="SZ33:TB33"/>
    <mergeCell ref="WO33:WQ33"/>
    <mergeCell ref="WR33:WT33"/>
    <mergeCell ref="WU33:WW33"/>
    <mergeCell ref="WX33:WZ33"/>
    <mergeCell ref="XA33:XC33"/>
    <mergeCell ref="VZ33:WB33"/>
    <mergeCell ref="WC33:WE33"/>
    <mergeCell ref="WF33:WH33"/>
    <mergeCell ref="WI33:WK33"/>
    <mergeCell ref="WL33:WN33"/>
    <mergeCell ref="VK33:VM33"/>
    <mergeCell ref="VN33:VP33"/>
    <mergeCell ref="VQ33:VS33"/>
    <mergeCell ref="VT33:VV33"/>
    <mergeCell ref="VW33:VY33"/>
    <mergeCell ref="UV33:UX33"/>
    <mergeCell ref="UY33:VA33"/>
    <mergeCell ref="VB33:VD33"/>
    <mergeCell ref="VE33:VG33"/>
    <mergeCell ref="VH33:VJ33"/>
    <mergeCell ref="YW33:YY33"/>
    <mergeCell ref="YZ33:ZB33"/>
    <mergeCell ref="ZC33:ZE33"/>
    <mergeCell ref="ZF33:ZH33"/>
    <mergeCell ref="ZI33:ZK33"/>
    <mergeCell ref="YH33:YJ33"/>
    <mergeCell ref="YK33:YM33"/>
    <mergeCell ref="YN33:YP33"/>
    <mergeCell ref="YQ33:YS33"/>
    <mergeCell ref="YT33:YV33"/>
    <mergeCell ref="XS33:XU33"/>
    <mergeCell ref="XV33:XX33"/>
    <mergeCell ref="XY33:YA33"/>
    <mergeCell ref="YB33:YD33"/>
    <mergeCell ref="YE33:YG33"/>
    <mergeCell ref="XD33:XF33"/>
    <mergeCell ref="XG33:XI33"/>
    <mergeCell ref="XJ33:XL33"/>
    <mergeCell ref="XM33:XO33"/>
    <mergeCell ref="XP33:XR33"/>
    <mergeCell ref="ABE33:ABG33"/>
    <mergeCell ref="ABH33:ABJ33"/>
    <mergeCell ref="ABK33:ABM33"/>
    <mergeCell ref="ABN33:ABP33"/>
    <mergeCell ref="ABQ33:ABS33"/>
    <mergeCell ref="AAP33:AAR33"/>
    <mergeCell ref="AAS33:AAU33"/>
    <mergeCell ref="AAV33:AAX33"/>
    <mergeCell ref="AAY33:ABA33"/>
    <mergeCell ref="ABB33:ABD33"/>
    <mergeCell ref="AAA33:AAC33"/>
    <mergeCell ref="AAD33:AAF33"/>
    <mergeCell ref="AAG33:AAI33"/>
    <mergeCell ref="AAJ33:AAL33"/>
    <mergeCell ref="AAM33:AAO33"/>
    <mergeCell ref="ZL33:ZN33"/>
    <mergeCell ref="ZO33:ZQ33"/>
    <mergeCell ref="ZR33:ZT33"/>
    <mergeCell ref="ZU33:ZW33"/>
    <mergeCell ref="ZX33:ZZ33"/>
    <mergeCell ref="ADM33:ADO33"/>
    <mergeCell ref="ADP33:ADR33"/>
    <mergeCell ref="ADS33:ADU33"/>
    <mergeCell ref="ADV33:ADX33"/>
    <mergeCell ref="ADY33:AEA33"/>
    <mergeCell ref="ACX33:ACZ33"/>
    <mergeCell ref="ADA33:ADC33"/>
    <mergeCell ref="ADD33:ADF33"/>
    <mergeCell ref="ADG33:ADI33"/>
    <mergeCell ref="ADJ33:ADL33"/>
    <mergeCell ref="ACI33:ACK33"/>
    <mergeCell ref="ACL33:ACN33"/>
    <mergeCell ref="ACO33:ACQ33"/>
    <mergeCell ref="ACR33:ACT33"/>
    <mergeCell ref="ACU33:ACW33"/>
    <mergeCell ref="ABT33:ABV33"/>
    <mergeCell ref="ABW33:ABY33"/>
    <mergeCell ref="ABZ33:ACB33"/>
    <mergeCell ref="ACC33:ACE33"/>
    <mergeCell ref="ACF33:ACH33"/>
    <mergeCell ref="AFU33:AFW33"/>
    <mergeCell ref="AFX33:AFZ33"/>
    <mergeCell ref="AGA33:AGC33"/>
    <mergeCell ref="AGD33:AGF33"/>
    <mergeCell ref="AGG33:AGI33"/>
    <mergeCell ref="AFF33:AFH33"/>
    <mergeCell ref="AFI33:AFK33"/>
    <mergeCell ref="AFL33:AFN33"/>
    <mergeCell ref="AFO33:AFQ33"/>
    <mergeCell ref="AFR33:AFT33"/>
    <mergeCell ref="AEQ33:AES33"/>
    <mergeCell ref="AET33:AEV33"/>
    <mergeCell ref="AEW33:AEY33"/>
    <mergeCell ref="AEZ33:AFB33"/>
    <mergeCell ref="AFC33:AFE33"/>
    <mergeCell ref="AEB33:AED33"/>
    <mergeCell ref="AEE33:AEG33"/>
    <mergeCell ref="AEH33:AEJ33"/>
    <mergeCell ref="AEK33:AEM33"/>
    <mergeCell ref="AEN33:AEP33"/>
    <mergeCell ref="AIC33:AIE33"/>
    <mergeCell ref="AIF33:AIH33"/>
    <mergeCell ref="AII33:AIK33"/>
    <mergeCell ref="AIL33:AIN33"/>
    <mergeCell ref="AIO33:AIQ33"/>
    <mergeCell ref="AHN33:AHP33"/>
    <mergeCell ref="AHQ33:AHS33"/>
    <mergeCell ref="AHT33:AHV33"/>
    <mergeCell ref="AHW33:AHY33"/>
    <mergeCell ref="AHZ33:AIB33"/>
    <mergeCell ref="AGY33:AHA33"/>
    <mergeCell ref="AHB33:AHD33"/>
    <mergeCell ref="AHE33:AHG33"/>
    <mergeCell ref="AHH33:AHJ33"/>
    <mergeCell ref="AHK33:AHM33"/>
    <mergeCell ref="AGJ33:AGL33"/>
    <mergeCell ref="AGM33:AGO33"/>
    <mergeCell ref="AGP33:AGR33"/>
    <mergeCell ref="AGS33:AGU33"/>
    <mergeCell ref="AGV33:AGX33"/>
    <mergeCell ref="AKK33:AKM33"/>
    <mergeCell ref="AKN33:AKP33"/>
    <mergeCell ref="AKQ33:AKS33"/>
    <mergeCell ref="AKT33:AKV33"/>
    <mergeCell ref="AKW33:AKY33"/>
    <mergeCell ref="AJV33:AJX33"/>
    <mergeCell ref="AJY33:AKA33"/>
    <mergeCell ref="AKB33:AKD33"/>
    <mergeCell ref="AKE33:AKG33"/>
    <mergeCell ref="AKH33:AKJ33"/>
    <mergeCell ref="AJG33:AJI33"/>
    <mergeCell ref="AJJ33:AJL33"/>
    <mergeCell ref="AJM33:AJO33"/>
    <mergeCell ref="AJP33:AJR33"/>
    <mergeCell ref="AJS33:AJU33"/>
    <mergeCell ref="AIR33:AIT33"/>
    <mergeCell ref="AIU33:AIW33"/>
    <mergeCell ref="AIX33:AIZ33"/>
    <mergeCell ref="AJA33:AJC33"/>
    <mergeCell ref="AJD33:AJF33"/>
    <mergeCell ref="AMS33:AMU33"/>
    <mergeCell ref="AMV33:AMX33"/>
    <mergeCell ref="AMY33:ANA33"/>
    <mergeCell ref="ANB33:AND33"/>
    <mergeCell ref="ANE33:ANG33"/>
    <mergeCell ref="AMD33:AMF33"/>
    <mergeCell ref="AMG33:AMI33"/>
    <mergeCell ref="AMJ33:AML33"/>
    <mergeCell ref="AMM33:AMO33"/>
    <mergeCell ref="AMP33:AMR33"/>
    <mergeCell ref="ALO33:ALQ33"/>
    <mergeCell ref="ALR33:ALT33"/>
    <mergeCell ref="ALU33:ALW33"/>
    <mergeCell ref="ALX33:ALZ33"/>
    <mergeCell ref="AMA33:AMC33"/>
    <mergeCell ref="AKZ33:ALB33"/>
    <mergeCell ref="ALC33:ALE33"/>
    <mergeCell ref="ALF33:ALH33"/>
    <mergeCell ref="ALI33:ALK33"/>
    <mergeCell ref="ALL33:ALN33"/>
    <mergeCell ref="APA33:APC33"/>
    <mergeCell ref="APD33:APF33"/>
    <mergeCell ref="APG33:API33"/>
    <mergeCell ref="APJ33:APL33"/>
    <mergeCell ref="APM33:APO33"/>
    <mergeCell ref="AOL33:AON33"/>
    <mergeCell ref="AOO33:AOQ33"/>
    <mergeCell ref="AOR33:AOT33"/>
    <mergeCell ref="AOU33:AOW33"/>
    <mergeCell ref="AOX33:AOZ33"/>
    <mergeCell ref="ANW33:ANY33"/>
    <mergeCell ref="ANZ33:AOB33"/>
    <mergeCell ref="AOC33:AOE33"/>
    <mergeCell ref="AOF33:AOH33"/>
    <mergeCell ref="AOI33:AOK33"/>
    <mergeCell ref="ANH33:ANJ33"/>
    <mergeCell ref="ANK33:ANM33"/>
    <mergeCell ref="ANN33:ANP33"/>
    <mergeCell ref="ANQ33:ANS33"/>
    <mergeCell ref="ANT33:ANV33"/>
    <mergeCell ref="ARI33:ARK33"/>
    <mergeCell ref="ARL33:ARN33"/>
    <mergeCell ref="ARO33:ARQ33"/>
    <mergeCell ref="ARR33:ART33"/>
    <mergeCell ref="ARU33:ARW33"/>
    <mergeCell ref="AQT33:AQV33"/>
    <mergeCell ref="AQW33:AQY33"/>
    <mergeCell ref="AQZ33:ARB33"/>
    <mergeCell ref="ARC33:ARE33"/>
    <mergeCell ref="ARF33:ARH33"/>
    <mergeCell ref="AQE33:AQG33"/>
    <mergeCell ref="AQH33:AQJ33"/>
    <mergeCell ref="AQK33:AQM33"/>
    <mergeCell ref="AQN33:AQP33"/>
    <mergeCell ref="AQQ33:AQS33"/>
    <mergeCell ref="APP33:APR33"/>
    <mergeCell ref="APS33:APU33"/>
    <mergeCell ref="APV33:APX33"/>
    <mergeCell ref="APY33:AQA33"/>
    <mergeCell ref="AQB33:AQD33"/>
    <mergeCell ref="ATQ33:ATS33"/>
    <mergeCell ref="ATT33:ATV33"/>
    <mergeCell ref="ATW33:ATY33"/>
    <mergeCell ref="ATZ33:AUB33"/>
    <mergeCell ref="AUC33:AUE33"/>
    <mergeCell ref="ATB33:ATD33"/>
    <mergeCell ref="ATE33:ATG33"/>
    <mergeCell ref="ATH33:ATJ33"/>
    <mergeCell ref="ATK33:ATM33"/>
    <mergeCell ref="ATN33:ATP33"/>
    <mergeCell ref="ASM33:ASO33"/>
    <mergeCell ref="ASP33:ASR33"/>
    <mergeCell ref="ASS33:ASU33"/>
    <mergeCell ref="ASV33:ASX33"/>
    <mergeCell ref="ASY33:ATA33"/>
    <mergeCell ref="ARX33:ARZ33"/>
    <mergeCell ref="ASA33:ASC33"/>
    <mergeCell ref="ASD33:ASF33"/>
    <mergeCell ref="ASG33:ASI33"/>
    <mergeCell ref="ASJ33:ASL33"/>
    <mergeCell ref="AVY33:AWA33"/>
    <mergeCell ref="AWB33:AWD33"/>
    <mergeCell ref="AWE33:AWG33"/>
    <mergeCell ref="AWH33:AWJ33"/>
    <mergeCell ref="AWK33:AWM33"/>
    <mergeCell ref="AVJ33:AVL33"/>
    <mergeCell ref="AVM33:AVO33"/>
    <mergeCell ref="AVP33:AVR33"/>
    <mergeCell ref="AVS33:AVU33"/>
    <mergeCell ref="AVV33:AVX33"/>
    <mergeCell ref="AUU33:AUW33"/>
    <mergeCell ref="AUX33:AUZ33"/>
    <mergeCell ref="AVA33:AVC33"/>
    <mergeCell ref="AVD33:AVF33"/>
    <mergeCell ref="AVG33:AVI33"/>
    <mergeCell ref="AUF33:AUH33"/>
    <mergeCell ref="AUI33:AUK33"/>
    <mergeCell ref="AUL33:AUN33"/>
    <mergeCell ref="AUO33:AUQ33"/>
    <mergeCell ref="AUR33:AUT33"/>
    <mergeCell ref="AYG33:AYI33"/>
    <mergeCell ref="AYJ33:AYL33"/>
    <mergeCell ref="AYM33:AYO33"/>
    <mergeCell ref="AYP33:AYR33"/>
    <mergeCell ref="AYS33:AYU33"/>
    <mergeCell ref="AXR33:AXT33"/>
    <mergeCell ref="AXU33:AXW33"/>
    <mergeCell ref="AXX33:AXZ33"/>
    <mergeCell ref="AYA33:AYC33"/>
    <mergeCell ref="AYD33:AYF33"/>
    <mergeCell ref="AXC33:AXE33"/>
    <mergeCell ref="AXF33:AXH33"/>
    <mergeCell ref="AXI33:AXK33"/>
    <mergeCell ref="AXL33:AXN33"/>
    <mergeCell ref="AXO33:AXQ33"/>
    <mergeCell ref="AWN33:AWP33"/>
    <mergeCell ref="AWQ33:AWS33"/>
    <mergeCell ref="AWT33:AWV33"/>
    <mergeCell ref="AWW33:AWY33"/>
    <mergeCell ref="AWZ33:AXB33"/>
    <mergeCell ref="BAO33:BAQ33"/>
    <mergeCell ref="BAR33:BAT33"/>
    <mergeCell ref="BAU33:BAW33"/>
    <mergeCell ref="BAX33:BAZ33"/>
    <mergeCell ref="BBA33:BBC33"/>
    <mergeCell ref="AZZ33:BAB33"/>
    <mergeCell ref="BAC33:BAE33"/>
    <mergeCell ref="BAF33:BAH33"/>
    <mergeCell ref="BAI33:BAK33"/>
    <mergeCell ref="BAL33:BAN33"/>
    <mergeCell ref="AZK33:AZM33"/>
    <mergeCell ref="AZN33:AZP33"/>
    <mergeCell ref="AZQ33:AZS33"/>
    <mergeCell ref="AZT33:AZV33"/>
    <mergeCell ref="AZW33:AZY33"/>
    <mergeCell ref="AYV33:AYX33"/>
    <mergeCell ref="AYY33:AZA33"/>
    <mergeCell ref="AZB33:AZD33"/>
    <mergeCell ref="AZE33:AZG33"/>
    <mergeCell ref="AZH33:AZJ33"/>
    <mergeCell ref="BCW33:BCY33"/>
    <mergeCell ref="BCZ33:BDB33"/>
    <mergeCell ref="BDC33:BDE33"/>
    <mergeCell ref="BDF33:BDH33"/>
    <mergeCell ref="BDI33:BDK33"/>
    <mergeCell ref="BCH33:BCJ33"/>
    <mergeCell ref="BCK33:BCM33"/>
    <mergeCell ref="BCN33:BCP33"/>
    <mergeCell ref="BCQ33:BCS33"/>
    <mergeCell ref="BCT33:BCV33"/>
    <mergeCell ref="BBS33:BBU33"/>
    <mergeCell ref="BBV33:BBX33"/>
    <mergeCell ref="BBY33:BCA33"/>
    <mergeCell ref="BCB33:BCD33"/>
    <mergeCell ref="BCE33:BCG33"/>
    <mergeCell ref="BBD33:BBF33"/>
    <mergeCell ref="BBG33:BBI33"/>
    <mergeCell ref="BBJ33:BBL33"/>
    <mergeCell ref="BBM33:BBO33"/>
    <mergeCell ref="BBP33:BBR33"/>
    <mergeCell ref="BFE33:BFG33"/>
    <mergeCell ref="BFH33:BFJ33"/>
    <mergeCell ref="BFK33:BFM33"/>
    <mergeCell ref="BFN33:BFP33"/>
    <mergeCell ref="BFQ33:BFS33"/>
    <mergeCell ref="BEP33:BER33"/>
    <mergeCell ref="BES33:BEU33"/>
    <mergeCell ref="BEV33:BEX33"/>
    <mergeCell ref="BEY33:BFA33"/>
    <mergeCell ref="BFB33:BFD33"/>
    <mergeCell ref="BEA33:BEC33"/>
    <mergeCell ref="BED33:BEF33"/>
    <mergeCell ref="BEG33:BEI33"/>
    <mergeCell ref="BEJ33:BEL33"/>
    <mergeCell ref="BEM33:BEO33"/>
    <mergeCell ref="BDL33:BDN33"/>
    <mergeCell ref="BDO33:BDQ33"/>
    <mergeCell ref="BDR33:BDT33"/>
    <mergeCell ref="BDU33:BDW33"/>
    <mergeCell ref="BDX33:BDZ33"/>
    <mergeCell ref="BHM33:BHO33"/>
    <mergeCell ref="BHP33:BHR33"/>
    <mergeCell ref="BHS33:BHU33"/>
    <mergeCell ref="BHV33:BHX33"/>
    <mergeCell ref="BHY33:BIA33"/>
    <mergeCell ref="BGX33:BGZ33"/>
    <mergeCell ref="BHA33:BHC33"/>
    <mergeCell ref="BHD33:BHF33"/>
    <mergeCell ref="BHG33:BHI33"/>
    <mergeCell ref="BHJ33:BHL33"/>
    <mergeCell ref="BGI33:BGK33"/>
    <mergeCell ref="BGL33:BGN33"/>
    <mergeCell ref="BGO33:BGQ33"/>
    <mergeCell ref="BGR33:BGT33"/>
    <mergeCell ref="BGU33:BGW33"/>
    <mergeCell ref="BFT33:BFV33"/>
    <mergeCell ref="BFW33:BFY33"/>
    <mergeCell ref="BFZ33:BGB33"/>
    <mergeCell ref="BGC33:BGE33"/>
    <mergeCell ref="BGF33:BGH33"/>
    <mergeCell ref="BJU33:BJW33"/>
    <mergeCell ref="BJX33:BJZ33"/>
    <mergeCell ref="BKA33:BKC33"/>
    <mergeCell ref="BKD33:BKF33"/>
    <mergeCell ref="BKG33:BKI33"/>
    <mergeCell ref="BJF33:BJH33"/>
    <mergeCell ref="BJI33:BJK33"/>
    <mergeCell ref="BJL33:BJN33"/>
    <mergeCell ref="BJO33:BJQ33"/>
    <mergeCell ref="BJR33:BJT33"/>
    <mergeCell ref="BIQ33:BIS33"/>
    <mergeCell ref="BIT33:BIV33"/>
    <mergeCell ref="BIW33:BIY33"/>
    <mergeCell ref="BIZ33:BJB33"/>
    <mergeCell ref="BJC33:BJE33"/>
    <mergeCell ref="BIB33:BID33"/>
    <mergeCell ref="BIE33:BIG33"/>
    <mergeCell ref="BIH33:BIJ33"/>
    <mergeCell ref="BIK33:BIM33"/>
    <mergeCell ref="BIN33:BIP33"/>
    <mergeCell ref="BMC33:BME33"/>
    <mergeCell ref="BMF33:BMH33"/>
    <mergeCell ref="BMI33:BMK33"/>
    <mergeCell ref="BML33:BMN33"/>
    <mergeCell ref="BMO33:BMQ33"/>
    <mergeCell ref="BLN33:BLP33"/>
    <mergeCell ref="BLQ33:BLS33"/>
    <mergeCell ref="BLT33:BLV33"/>
    <mergeCell ref="BLW33:BLY33"/>
    <mergeCell ref="BLZ33:BMB33"/>
    <mergeCell ref="BKY33:BLA33"/>
    <mergeCell ref="BLB33:BLD33"/>
    <mergeCell ref="BLE33:BLG33"/>
    <mergeCell ref="BLH33:BLJ33"/>
    <mergeCell ref="BLK33:BLM33"/>
    <mergeCell ref="BKJ33:BKL33"/>
    <mergeCell ref="BKM33:BKO33"/>
    <mergeCell ref="BKP33:BKR33"/>
    <mergeCell ref="BKS33:BKU33"/>
    <mergeCell ref="BKV33:BKX33"/>
    <mergeCell ref="BOK33:BOM33"/>
    <mergeCell ref="BON33:BOP33"/>
    <mergeCell ref="BOQ33:BOS33"/>
    <mergeCell ref="BOT33:BOV33"/>
    <mergeCell ref="BOW33:BOY33"/>
    <mergeCell ref="BNV33:BNX33"/>
    <mergeCell ref="BNY33:BOA33"/>
    <mergeCell ref="BOB33:BOD33"/>
    <mergeCell ref="BOE33:BOG33"/>
    <mergeCell ref="BOH33:BOJ33"/>
    <mergeCell ref="BNG33:BNI33"/>
    <mergeCell ref="BNJ33:BNL33"/>
    <mergeCell ref="BNM33:BNO33"/>
    <mergeCell ref="BNP33:BNR33"/>
    <mergeCell ref="BNS33:BNU33"/>
    <mergeCell ref="BMR33:BMT33"/>
    <mergeCell ref="BMU33:BMW33"/>
    <mergeCell ref="BMX33:BMZ33"/>
    <mergeCell ref="BNA33:BNC33"/>
    <mergeCell ref="BND33:BNF33"/>
    <mergeCell ref="BQS33:BQU33"/>
    <mergeCell ref="BQV33:BQX33"/>
    <mergeCell ref="BQY33:BRA33"/>
    <mergeCell ref="BRB33:BRD33"/>
    <mergeCell ref="BRE33:BRG33"/>
    <mergeCell ref="BQD33:BQF33"/>
    <mergeCell ref="BQG33:BQI33"/>
    <mergeCell ref="BQJ33:BQL33"/>
    <mergeCell ref="BQM33:BQO33"/>
    <mergeCell ref="BQP33:BQR33"/>
    <mergeCell ref="BPO33:BPQ33"/>
    <mergeCell ref="BPR33:BPT33"/>
    <mergeCell ref="BPU33:BPW33"/>
    <mergeCell ref="BPX33:BPZ33"/>
    <mergeCell ref="BQA33:BQC33"/>
    <mergeCell ref="BOZ33:BPB33"/>
    <mergeCell ref="BPC33:BPE33"/>
    <mergeCell ref="BPF33:BPH33"/>
    <mergeCell ref="BPI33:BPK33"/>
    <mergeCell ref="BPL33:BPN33"/>
    <mergeCell ref="BTA33:BTC33"/>
    <mergeCell ref="BTD33:BTF33"/>
    <mergeCell ref="BTG33:BTI33"/>
    <mergeCell ref="BTJ33:BTL33"/>
    <mergeCell ref="BTM33:BTO33"/>
    <mergeCell ref="BSL33:BSN33"/>
    <mergeCell ref="BSO33:BSQ33"/>
    <mergeCell ref="BSR33:BST33"/>
    <mergeCell ref="BSU33:BSW33"/>
    <mergeCell ref="BSX33:BSZ33"/>
    <mergeCell ref="BRW33:BRY33"/>
    <mergeCell ref="BRZ33:BSB33"/>
    <mergeCell ref="BSC33:BSE33"/>
    <mergeCell ref="BSF33:BSH33"/>
    <mergeCell ref="BSI33:BSK33"/>
    <mergeCell ref="BRH33:BRJ33"/>
    <mergeCell ref="BRK33:BRM33"/>
    <mergeCell ref="BRN33:BRP33"/>
    <mergeCell ref="BRQ33:BRS33"/>
    <mergeCell ref="BRT33:BRV33"/>
    <mergeCell ref="BVI33:BVK33"/>
    <mergeCell ref="BVL33:BVN33"/>
    <mergeCell ref="BVO33:BVQ33"/>
    <mergeCell ref="BVR33:BVT33"/>
    <mergeCell ref="BVU33:BVW33"/>
    <mergeCell ref="BUT33:BUV33"/>
    <mergeCell ref="BUW33:BUY33"/>
    <mergeCell ref="BUZ33:BVB33"/>
    <mergeCell ref="BVC33:BVE33"/>
    <mergeCell ref="BVF33:BVH33"/>
    <mergeCell ref="BUE33:BUG33"/>
    <mergeCell ref="BUH33:BUJ33"/>
    <mergeCell ref="BUK33:BUM33"/>
    <mergeCell ref="BUN33:BUP33"/>
    <mergeCell ref="BUQ33:BUS33"/>
    <mergeCell ref="BTP33:BTR33"/>
    <mergeCell ref="BTS33:BTU33"/>
    <mergeCell ref="BTV33:BTX33"/>
    <mergeCell ref="BTY33:BUA33"/>
    <mergeCell ref="BUB33:BUD33"/>
    <mergeCell ref="BXQ33:BXS33"/>
    <mergeCell ref="BXT33:BXV33"/>
    <mergeCell ref="BXW33:BXY33"/>
    <mergeCell ref="BXZ33:BYB33"/>
    <mergeCell ref="BYC33:BYE33"/>
    <mergeCell ref="BXB33:BXD33"/>
    <mergeCell ref="BXE33:BXG33"/>
    <mergeCell ref="BXH33:BXJ33"/>
    <mergeCell ref="BXK33:BXM33"/>
    <mergeCell ref="BXN33:BXP33"/>
    <mergeCell ref="BWM33:BWO33"/>
    <mergeCell ref="BWP33:BWR33"/>
    <mergeCell ref="BWS33:BWU33"/>
    <mergeCell ref="BWV33:BWX33"/>
    <mergeCell ref="BWY33:BXA33"/>
    <mergeCell ref="BVX33:BVZ33"/>
    <mergeCell ref="BWA33:BWC33"/>
    <mergeCell ref="BWD33:BWF33"/>
    <mergeCell ref="BWG33:BWI33"/>
    <mergeCell ref="BWJ33:BWL33"/>
    <mergeCell ref="BZY33:CAA33"/>
    <mergeCell ref="CAB33:CAD33"/>
    <mergeCell ref="CAE33:CAG33"/>
    <mergeCell ref="CAH33:CAJ33"/>
    <mergeCell ref="CAK33:CAM33"/>
    <mergeCell ref="BZJ33:BZL33"/>
    <mergeCell ref="BZM33:BZO33"/>
    <mergeCell ref="BZP33:BZR33"/>
    <mergeCell ref="BZS33:BZU33"/>
    <mergeCell ref="BZV33:BZX33"/>
    <mergeCell ref="BYU33:BYW33"/>
    <mergeCell ref="BYX33:BYZ33"/>
    <mergeCell ref="BZA33:BZC33"/>
    <mergeCell ref="BZD33:BZF33"/>
    <mergeCell ref="BZG33:BZI33"/>
    <mergeCell ref="BYF33:BYH33"/>
    <mergeCell ref="BYI33:BYK33"/>
    <mergeCell ref="BYL33:BYN33"/>
    <mergeCell ref="BYO33:BYQ33"/>
    <mergeCell ref="BYR33:BYT33"/>
    <mergeCell ref="CCG33:CCI33"/>
    <mergeCell ref="CCJ33:CCL33"/>
    <mergeCell ref="CCM33:CCO33"/>
    <mergeCell ref="CCP33:CCR33"/>
    <mergeCell ref="CCS33:CCU33"/>
    <mergeCell ref="CBR33:CBT33"/>
    <mergeCell ref="CBU33:CBW33"/>
    <mergeCell ref="CBX33:CBZ33"/>
    <mergeCell ref="CCA33:CCC33"/>
    <mergeCell ref="CCD33:CCF33"/>
    <mergeCell ref="CBC33:CBE33"/>
    <mergeCell ref="CBF33:CBH33"/>
    <mergeCell ref="CBI33:CBK33"/>
    <mergeCell ref="CBL33:CBN33"/>
    <mergeCell ref="CBO33:CBQ33"/>
    <mergeCell ref="CAN33:CAP33"/>
    <mergeCell ref="CAQ33:CAS33"/>
    <mergeCell ref="CAT33:CAV33"/>
    <mergeCell ref="CAW33:CAY33"/>
    <mergeCell ref="CAZ33:CBB33"/>
    <mergeCell ref="CEO33:CEQ33"/>
    <mergeCell ref="CER33:CET33"/>
    <mergeCell ref="CEU33:CEW33"/>
    <mergeCell ref="CEX33:CEZ33"/>
    <mergeCell ref="CFA33:CFC33"/>
    <mergeCell ref="CDZ33:CEB33"/>
    <mergeCell ref="CEC33:CEE33"/>
    <mergeCell ref="CEF33:CEH33"/>
    <mergeCell ref="CEI33:CEK33"/>
    <mergeCell ref="CEL33:CEN33"/>
    <mergeCell ref="CDK33:CDM33"/>
    <mergeCell ref="CDN33:CDP33"/>
    <mergeCell ref="CDQ33:CDS33"/>
    <mergeCell ref="CDT33:CDV33"/>
    <mergeCell ref="CDW33:CDY33"/>
    <mergeCell ref="CCV33:CCX33"/>
    <mergeCell ref="CCY33:CDA33"/>
    <mergeCell ref="CDB33:CDD33"/>
    <mergeCell ref="CDE33:CDG33"/>
    <mergeCell ref="CDH33:CDJ33"/>
    <mergeCell ref="CGW33:CGY33"/>
    <mergeCell ref="CGZ33:CHB33"/>
    <mergeCell ref="CHC33:CHE33"/>
    <mergeCell ref="CHF33:CHH33"/>
    <mergeCell ref="CHI33:CHK33"/>
    <mergeCell ref="CGH33:CGJ33"/>
    <mergeCell ref="CGK33:CGM33"/>
    <mergeCell ref="CGN33:CGP33"/>
    <mergeCell ref="CGQ33:CGS33"/>
    <mergeCell ref="CGT33:CGV33"/>
    <mergeCell ref="CFS33:CFU33"/>
    <mergeCell ref="CFV33:CFX33"/>
    <mergeCell ref="CFY33:CGA33"/>
    <mergeCell ref="CGB33:CGD33"/>
    <mergeCell ref="CGE33:CGG33"/>
    <mergeCell ref="CFD33:CFF33"/>
    <mergeCell ref="CFG33:CFI33"/>
    <mergeCell ref="CFJ33:CFL33"/>
    <mergeCell ref="CFM33:CFO33"/>
    <mergeCell ref="CFP33:CFR33"/>
    <mergeCell ref="CJE33:CJG33"/>
    <mergeCell ref="CJH33:CJJ33"/>
    <mergeCell ref="CJK33:CJM33"/>
    <mergeCell ref="CJN33:CJP33"/>
    <mergeCell ref="CJQ33:CJS33"/>
    <mergeCell ref="CIP33:CIR33"/>
    <mergeCell ref="CIS33:CIU33"/>
    <mergeCell ref="CIV33:CIX33"/>
    <mergeCell ref="CIY33:CJA33"/>
    <mergeCell ref="CJB33:CJD33"/>
    <mergeCell ref="CIA33:CIC33"/>
    <mergeCell ref="CID33:CIF33"/>
    <mergeCell ref="CIG33:CII33"/>
    <mergeCell ref="CIJ33:CIL33"/>
    <mergeCell ref="CIM33:CIO33"/>
    <mergeCell ref="CHL33:CHN33"/>
    <mergeCell ref="CHO33:CHQ33"/>
    <mergeCell ref="CHR33:CHT33"/>
    <mergeCell ref="CHU33:CHW33"/>
    <mergeCell ref="CHX33:CHZ33"/>
    <mergeCell ref="CLM33:CLO33"/>
    <mergeCell ref="CLP33:CLR33"/>
    <mergeCell ref="CLS33:CLU33"/>
    <mergeCell ref="CLV33:CLX33"/>
    <mergeCell ref="CLY33:CMA33"/>
    <mergeCell ref="CKX33:CKZ33"/>
    <mergeCell ref="CLA33:CLC33"/>
    <mergeCell ref="CLD33:CLF33"/>
    <mergeCell ref="CLG33:CLI33"/>
    <mergeCell ref="CLJ33:CLL33"/>
    <mergeCell ref="CKI33:CKK33"/>
    <mergeCell ref="CKL33:CKN33"/>
    <mergeCell ref="CKO33:CKQ33"/>
    <mergeCell ref="CKR33:CKT33"/>
    <mergeCell ref="CKU33:CKW33"/>
    <mergeCell ref="CJT33:CJV33"/>
    <mergeCell ref="CJW33:CJY33"/>
    <mergeCell ref="CJZ33:CKB33"/>
    <mergeCell ref="CKC33:CKE33"/>
    <mergeCell ref="CKF33:CKH33"/>
    <mergeCell ref="CNU33:CNW33"/>
    <mergeCell ref="CNX33:CNZ33"/>
    <mergeCell ref="COA33:COC33"/>
    <mergeCell ref="COD33:COF33"/>
    <mergeCell ref="COG33:COI33"/>
    <mergeCell ref="CNF33:CNH33"/>
    <mergeCell ref="CNI33:CNK33"/>
    <mergeCell ref="CNL33:CNN33"/>
    <mergeCell ref="CNO33:CNQ33"/>
    <mergeCell ref="CNR33:CNT33"/>
    <mergeCell ref="CMQ33:CMS33"/>
    <mergeCell ref="CMT33:CMV33"/>
    <mergeCell ref="CMW33:CMY33"/>
    <mergeCell ref="CMZ33:CNB33"/>
    <mergeCell ref="CNC33:CNE33"/>
    <mergeCell ref="CMB33:CMD33"/>
    <mergeCell ref="CME33:CMG33"/>
    <mergeCell ref="CMH33:CMJ33"/>
    <mergeCell ref="CMK33:CMM33"/>
    <mergeCell ref="CMN33:CMP33"/>
    <mergeCell ref="CQC33:CQE33"/>
    <mergeCell ref="CQF33:CQH33"/>
    <mergeCell ref="CQI33:CQK33"/>
    <mergeCell ref="CQL33:CQN33"/>
    <mergeCell ref="CQO33:CQQ33"/>
    <mergeCell ref="CPN33:CPP33"/>
    <mergeCell ref="CPQ33:CPS33"/>
    <mergeCell ref="CPT33:CPV33"/>
    <mergeCell ref="CPW33:CPY33"/>
    <mergeCell ref="CPZ33:CQB33"/>
    <mergeCell ref="COY33:CPA33"/>
    <mergeCell ref="CPB33:CPD33"/>
    <mergeCell ref="CPE33:CPG33"/>
    <mergeCell ref="CPH33:CPJ33"/>
    <mergeCell ref="CPK33:CPM33"/>
    <mergeCell ref="COJ33:COL33"/>
    <mergeCell ref="COM33:COO33"/>
    <mergeCell ref="COP33:COR33"/>
    <mergeCell ref="COS33:COU33"/>
    <mergeCell ref="COV33:COX33"/>
    <mergeCell ref="CSK33:CSM33"/>
    <mergeCell ref="CSN33:CSP33"/>
    <mergeCell ref="CSQ33:CSS33"/>
    <mergeCell ref="CST33:CSV33"/>
    <mergeCell ref="CSW33:CSY33"/>
    <mergeCell ref="CRV33:CRX33"/>
    <mergeCell ref="CRY33:CSA33"/>
    <mergeCell ref="CSB33:CSD33"/>
    <mergeCell ref="CSE33:CSG33"/>
    <mergeCell ref="CSH33:CSJ33"/>
    <mergeCell ref="CRG33:CRI33"/>
    <mergeCell ref="CRJ33:CRL33"/>
    <mergeCell ref="CRM33:CRO33"/>
    <mergeCell ref="CRP33:CRR33"/>
    <mergeCell ref="CRS33:CRU33"/>
    <mergeCell ref="CQR33:CQT33"/>
    <mergeCell ref="CQU33:CQW33"/>
    <mergeCell ref="CQX33:CQZ33"/>
    <mergeCell ref="CRA33:CRC33"/>
    <mergeCell ref="CRD33:CRF33"/>
    <mergeCell ref="CUS33:CUU33"/>
    <mergeCell ref="CUV33:CUX33"/>
    <mergeCell ref="CUY33:CVA33"/>
    <mergeCell ref="CVB33:CVD33"/>
    <mergeCell ref="CVE33:CVG33"/>
    <mergeCell ref="CUD33:CUF33"/>
    <mergeCell ref="CUG33:CUI33"/>
    <mergeCell ref="CUJ33:CUL33"/>
    <mergeCell ref="CUM33:CUO33"/>
    <mergeCell ref="CUP33:CUR33"/>
    <mergeCell ref="CTO33:CTQ33"/>
    <mergeCell ref="CTR33:CTT33"/>
    <mergeCell ref="CTU33:CTW33"/>
    <mergeCell ref="CTX33:CTZ33"/>
    <mergeCell ref="CUA33:CUC33"/>
    <mergeCell ref="CSZ33:CTB33"/>
    <mergeCell ref="CTC33:CTE33"/>
    <mergeCell ref="CTF33:CTH33"/>
    <mergeCell ref="CTI33:CTK33"/>
    <mergeCell ref="CTL33:CTN33"/>
    <mergeCell ref="CXA33:CXC33"/>
    <mergeCell ref="CXD33:CXF33"/>
    <mergeCell ref="CXG33:CXI33"/>
    <mergeCell ref="CXJ33:CXL33"/>
    <mergeCell ref="CXM33:CXO33"/>
    <mergeCell ref="CWL33:CWN33"/>
    <mergeCell ref="CWO33:CWQ33"/>
    <mergeCell ref="CWR33:CWT33"/>
    <mergeCell ref="CWU33:CWW33"/>
    <mergeCell ref="CWX33:CWZ33"/>
    <mergeCell ref="CVW33:CVY33"/>
    <mergeCell ref="CVZ33:CWB33"/>
    <mergeCell ref="CWC33:CWE33"/>
    <mergeCell ref="CWF33:CWH33"/>
    <mergeCell ref="CWI33:CWK33"/>
    <mergeCell ref="CVH33:CVJ33"/>
    <mergeCell ref="CVK33:CVM33"/>
    <mergeCell ref="CVN33:CVP33"/>
    <mergeCell ref="CVQ33:CVS33"/>
    <mergeCell ref="CVT33:CVV33"/>
    <mergeCell ref="CZI33:CZK33"/>
    <mergeCell ref="CZL33:CZN33"/>
    <mergeCell ref="CZO33:CZQ33"/>
    <mergeCell ref="CZR33:CZT33"/>
    <mergeCell ref="CZU33:CZW33"/>
    <mergeCell ref="CYT33:CYV33"/>
    <mergeCell ref="CYW33:CYY33"/>
    <mergeCell ref="CYZ33:CZB33"/>
    <mergeCell ref="CZC33:CZE33"/>
    <mergeCell ref="CZF33:CZH33"/>
    <mergeCell ref="CYE33:CYG33"/>
    <mergeCell ref="CYH33:CYJ33"/>
    <mergeCell ref="CYK33:CYM33"/>
    <mergeCell ref="CYN33:CYP33"/>
    <mergeCell ref="CYQ33:CYS33"/>
    <mergeCell ref="CXP33:CXR33"/>
    <mergeCell ref="CXS33:CXU33"/>
    <mergeCell ref="CXV33:CXX33"/>
    <mergeCell ref="CXY33:CYA33"/>
    <mergeCell ref="CYB33:CYD33"/>
    <mergeCell ref="DBQ33:DBS33"/>
    <mergeCell ref="DBT33:DBV33"/>
    <mergeCell ref="DBW33:DBY33"/>
    <mergeCell ref="DBZ33:DCB33"/>
    <mergeCell ref="DCC33:DCE33"/>
    <mergeCell ref="DBB33:DBD33"/>
    <mergeCell ref="DBE33:DBG33"/>
    <mergeCell ref="DBH33:DBJ33"/>
    <mergeCell ref="DBK33:DBM33"/>
    <mergeCell ref="DBN33:DBP33"/>
    <mergeCell ref="DAM33:DAO33"/>
    <mergeCell ref="DAP33:DAR33"/>
    <mergeCell ref="DAS33:DAU33"/>
    <mergeCell ref="DAV33:DAX33"/>
    <mergeCell ref="DAY33:DBA33"/>
    <mergeCell ref="CZX33:CZZ33"/>
    <mergeCell ref="DAA33:DAC33"/>
    <mergeCell ref="DAD33:DAF33"/>
    <mergeCell ref="DAG33:DAI33"/>
    <mergeCell ref="DAJ33:DAL33"/>
    <mergeCell ref="DDY33:DEA33"/>
    <mergeCell ref="DEB33:DED33"/>
    <mergeCell ref="DEE33:DEG33"/>
    <mergeCell ref="DEH33:DEJ33"/>
    <mergeCell ref="DEK33:DEM33"/>
    <mergeCell ref="DDJ33:DDL33"/>
    <mergeCell ref="DDM33:DDO33"/>
    <mergeCell ref="DDP33:DDR33"/>
    <mergeCell ref="DDS33:DDU33"/>
    <mergeCell ref="DDV33:DDX33"/>
    <mergeCell ref="DCU33:DCW33"/>
    <mergeCell ref="DCX33:DCZ33"/>
    <mergeCell ref="DDA33:DDC33"/>
    <mergeCell ref="DDD33:DDF33"/>
    <mergeCell ref="DDG33:DDI33"/>
    <mergeCell ref="DCF33:DCH33"/>
    <mergeCell ref="DCI33:DCK33"/>
    <mergeCell ref="DCL33:DCN33"/>
    <mergeCell ref="DCO33:DCQ33"/>
    <mergeCell ref="DCR33:DCT33"/>
    <mergeCell ref="DGG33:DGI33"/>
    <mergeCell ref="DGJ33:DGL33"/>
    <mergeCell ref="DGM33:DGO33"/>
    <mergeCell ref="DGP33:DGR33"/>
    <mergeCell ref="DGS33:DGU33"/>
    <mergeCell ref="DFR33:DFT33"/>
    <mergeCell ref="DFU33:DFW33"/>
    <mergeCell ref="DFX33:DFZ33"/>
    <mergeCell ref="DGA33:DGC33"/>
    <mergeCell ref="DGD33:DGF33"/>
    <mergeCell ref="DFC33:DFE33"/>
    <mergeCell ref="DFF33:DFH33"/>
    <mergeCell ref="DFI33:DFK33"/>
    <mergeCell ref="DFL33:DFN33"/>
    <mergeCell ref="DFO33:DFQ33"/>
    <mergeCell ref="DEN33:DEP33"/>
    <mergeCell ref="DEQ33:DES33"/>
    <mergeCell ref="DET33:DEV33"/>
    <mergeCell ref="DEW33:DEY33"/>
    <mergeCell ref="DEZ33:DFB33"/>
    <mergeCell ref="DIO33:DIQ33"/>
    <mergeCell ref="DIR33:DIT33"/>
    <mergeCell ref="DIU33:DIW33"/>
    <mergeCell ref="DIX33:DIZ33"/>
    <mergeCell ref="DJA33:DJC33"/>
    <mergeCell ref="DHZ33:DIB33"/>
    <mergeCell ref="DIC33:DIE33"/>
    <mergeCell ref="DIF33:DIH33"/>
    <mergeCell ref="DII33:DIK33"/>
    <mergeCell ref="DIL33:DIN33"/>
    <mergeCell ref="DHK33:DHM33"/>
    <mergeCell ref="DHN33:DHP33"/>
    <mergeCell ref="DHQ33:DHS33"/>
    <mergeCell ref="DHT33:DHV33"/>
    <mergeCell ref="DHW33:DHY33"/>
    <mergeCell ref="DGV33:DGX33"/>
    <mergeCell ref="DGY33:DHA33"/>
    <mergeCell ref="DHB33:DHD33"/>
    <mergeCell ref="DHE33:DHG33"/>
    <mergeCell ref="DHH33:DHJ33"/>
    <mergeCell ref="DKW33:DKY33"/>
    <mergeCell ref="DKZ33:DLB33"/>
    <mergeCell ref="DLC33:DLE33"/>
    <mergeCell ref="DLF33:DLH33"/>
    <mergeCell ref="DLI33:DLK33"/>
    <mergeCell ref="DKH33:DKJ33"/>
    <mergeCell ref="DKK33:DKM33"/>
    <mergeCell ref="DKN33:DKP33"/>
    <mergeCell ref="DKQ33:DKS33"/>
    <mergeCell ref="DKT33:DKV33"/>
    <mergeCell ref="DJS33:DJU33"/>
    <mergeCell ref="DJV33:DJX33"/>
    <mergeCell ref="DJY33:DKA33"/>
    <mergeCell ref="DKB33:DKD33"/>
    <mergeCell ref="DKE33:DKG33"/>
    <mergeCell ref="DJD33:DJF33"/>
    <mergeCell ref="DJG33:DJI33"/>
    <mergeCell ref="DJJ33:DJL33"/>
    <mergeCell ref="DJM33:DJO33"/>
    <mergeCell ref="DJP33:DJR33"/>
    <mergeCell ref="DNE33:DNG33"/>
    <mergeCell ref="DNH33:DNJ33"/>
    <mergeCell ref="DNK33:DNM33"/>
    <mergeCell ref="DNN33:DNP33"/>
    <mergeCell ref="DNQ33:DNS33"/>
    <mergeCell ref="DMP33:DMR33"/>
    <mergeCell ref="DMS33:DMU33"/>
    <mergeCell ref="DMV33:DMX33"/>
    <mergeCell ref="DMY33:DNA33"/>
    <mergeCell ref="DNB33:DND33"/>
    <mergeCell ref="DMA33:DMC33"/>
    <mergeCell ref="DMD33:DMF33"/>
    <mergeCell ref="DMG33:DMI33"/>
    <mergeCell ref="DMJ33:DML33"/>
    <mergeCell ref="DMM33:DMO33"/>
    <mergeCell ref="DLL33:DLN33"/>
    <mergeCell ref="DLO33:DLQ33"/>
    <mergeCell ref="DLR33:DLT33"/>
    <mergeCell ref="DLU33:DLW33"/>
    <mergeCell ref="DLX33:DLZ33"/>
    <mergeCell ref="DPM33:DPO33"/>
    <mergeCell ref="DPP33:DPR33"/>
    <mergeCell ref="DPS33:DPU33"/>
    <mergeCell ref="DPV33:DPX33"/>
    <mergeCell ref="DPY33:DQA33"/>
    <mergeCell ref="DOX33:DOZ33"/>
    <mergeCell ref="DPA33:DPC33"/>
    <mergeCell ref="DPD33:DPF33"/>
    <mergeCell ref="DPG33:DPI33"/>
    <mergeCell ref="DPJ33:DPL33"/>
    <mergeCell ref="DOI33:DOK33"/>
    <mergeCell ref="DOL33:DON33"/>
    <mergeCell ref="DOO33:DOQ33"/>
    <mergeCell ref="DOR33:DOT33"/>
    <mergeCell ref="DOU33:DOW33"/>
    <mergeCell ref="DNT33:DNV33"/>
    <mergeCell ref="DNW33:DNY33"/>
    <mergeCell ref="DNZ33:DOB33"/>
    <mergeCell ref="DOC33:DOE33"/>
    <mergeCell ref="DOF33:DOH33"/>
    <mergeCell ref="DRU33:DRW33"/>
    <mergeCell ref="DRX33:DRZ33"/>
    <mergeCell ref="DSA33:DSC33"/>
    <mergeCell ref="DSD33:DSF33"/>
    <mergeCell ref="DSG33:DSI33"/>
    <mergeCell ref="DRF33:DRH33"/>
    <mergeCell ref="DRI33:DRK33"/>
    <mergeCell ref="DRL33:DRN33"/>
    <mergeCell ref="DRO33:DRQ33"/>
    <mergeCell ref="DRR33:DRT33"/>
    <mergeCell ref="DQQ33:DQS33"/>
    <mergeCell ref="DQT33:DQV33"/>
    <mergeCell ref="DQW33:DQY33"/>
    <mergeCell ref="DQZ33:DRB33"/>
    <mergeCell ref="DRC33:DRE33"/>
    <mergeCell ref="DQB33:DQD33"/>
    <mergeCell ref="DQE33:DQG33"/>
    <mergeCell ref="DQH33:DQJ33"/>
    <mergeCell ref="DQK33:DQM33"/>
    <mergeCell ref="DQN33:DQP33"/>
    <mergeCell ref="DUC33:DUE33"/>
    <mergeCell ref="DUF33:DUH33"/>
    <mergeCell ref="DUI33:DUK33"/>
    <mergeCell ref="DUL33:DUN33"/>
    <mergeCell ref="DUO33:DUQ33"/>
    <mergeCell ref="DTN33:DTP33"/>
    <mergeCell ref="DTQ33:DTS33"/>
    <mergeCell ref="DTT33:DTV33"/>
    <mergeCell ref="DTW33:DTY33"/>
    <mergeCell ref="DTZ33:DUB33"/>
    <mergeCell ref="DSY33:DTA33"/>
    <mergeCell ref="DTB33:DTD33"/>
    <mergeCell ref="DTE33:DTG33"/>
    <mergeCell ref="DTH33:DTJ33"/>
    <mergeCell ref="DTK33:DTM33"/>
    <mergeCell ref="DSJ33:DSL33"/>
    <mergeCell ref="DSM33:DSO33"/>
    <mergeCell ref="DSP33:DSR33"/>
    <mergeCell ref="DSS33:DSU33"/>
    <mergeCell ref="DSV33:DSX33"/>
    <mergeCell ref="DWK33:DWM33"/>
    <mergeCell ref="DWN33:DWP33"/>
    <mergeCell ref="DWQ33:DWS33"/>
    <mergeCell ref="DWT33:DWV33"/>
    <mergeCell ref="DWW33:DWY33"/>
    <mergeCell ref="DVV33:DVX33"/>
    <mergeCell ref="DVY33:DWA33"/>
    <mergeCell ref="DWB33:DWD33"/>
    <mergeCell ref="DWE33:DWG33"/>
    <mergeCell ref="DWH33:DWJ33"/>
    <mergeCell ref="DVG33:DVI33"/>
    <mergeCell ref="DVJ33:DVL33"/>
    <mergeCell ref="DVM33:DVO33"/>
    <mergeCell ref="DVP33:DVR33"/>
    <mergeCell ref="DVS33:DVU33"/>
    <mergeCell ref="DUR33:DUT33"/>
    <mergeCell ref="DUU33:DUW33"/>
    <mergeCell ref="DUX33:DUZ33"/>
    <mergeCell ref="DVA33:DVC33"/>
    <mergeCell ref="DVD33:DVF33"/>
    <mergeCell ref="DYS33:DYU33"/>
    <mergeCell ref="DYV33:DYX33"/>
    <mergeCell ref="DYY33:DZA33"/>
    <mergeCell ref="DZB33:DZD33"/>
    <mergeCell ref="DZE33:DZG33"/>
    <mergeCell ref="DYD33:DYF33"/>
    <mergeCell ref="DYG33:DYI33"/>
    <mergeCell ref="DYJ33:DYL33"/>
    <mergeCell ref="DYM33:DYO33"/>
    <mergeCell ref="DYP33:DYR33"/>
    <mergeCell ref="DXO33:DXQ33"/>
    <mergeCell ref="DXR33:DXT33"/>
    <mergeCell ref="DXU33:DXW33"/>
    <mergeCell ref="DXX33:DXZ33"/>
    <mergeCell ref="DYA33:DYC33"/>
    <mergeCell ref="DWZ33:DXB33"/>
    <mergeCell ref="DXC33:DXE33"/>
    <mergeCell ref="DXF33:DXH33"/>
    <mergeCell ref="DXI33:DXK33"/>
    <mergeCell ref="DXL33:DXN33"/>
    <mergeCell ref="EBA33:EBC33"/>
    <mergeCell ref="EBD33:EBF33"/>
    <mergeCell ref="EBG33:EBI33"/>
    <mergeCell ref="EBJ33:EBL33"/>
    <mergeCell ref="EBM33:EBO33"/>
    <mergeCell ref="EAL33:EAN33"/>
    <mergeCell ref="EAO33:EAQ33"/>
    <mergeCell ref="EAR33:EAT33"/>
    <mergeCell ref="EAU33:EAW33"/>
    <mergeCell ref="EAX33:EAZ33"/>
    <mergeCell ref="DZW33:DZY33"/>
    <mergeCell ref="DZZ33:EAB33"/>
    <mergeCell ref="EAC33:EAE33"/>
    <mergeCell ref="EAF33:EAH33"/>
    <mergeCell ref="EAI33:EAK33"/>
    <mergeCell ref="DZH33:DZJ33"/>
    <mergeCell ref="DZK33:DZM33"/>
    <mergeCell ref="DZN33:DZP33"/>
    <mergeCell ref="DZQ33:DZS33"/>
    <mergeCell ref="DZT33:DZV33"/>
    <mergeCell ref="EDI33:EDK33"/>
    <mergeCell ref="EDL33:EDN33"/>
    <mergeCell ref="EDO33:EDQ33"/>
    <mergeCell ref="EDR33:EDT33"/>
    <mergeCell ref="EDU33:EDW33"/>
    <mergeCell ref="ECT33:ECV33"/>
    <mergeCell ref="ECW33:ECY33"/>
    <mergeCell ref="ECZ33:EDB33"/>
    <mergeCell ref="EDC33:EDE33"/>
    <mergeCell ref="EDF33:EDH33"/>
    <mergeCell ref="ECE33:ECG33"/>
    <mergeCell ref="ECH33:ECJ33"/>
    <mergeCell ref="ECK33:ECM33"/>
    <mergeCell ref="ECN33:ECP33"/>
    <mergeCell ref="ECQ33:ECS33"/>
    <mergeCell ref="EBP33:EBR33"/>
    <mergeCell ref="EBS33:EBU33"/>
    <mergeCell ref="EBV33:EBX33"/>
    <mergeCell ref="EBY33:ECA33"/>
    <mergeCell ref="ECB33:ECD33"/>
    <mergeCell ref="EFQ33:EFS33"/>
    <mergeCell ref="EFT33:EFV33"/>
    <mergeCell ref="EFW33:EFY33"/>
    <mergeCell ref="EFZ33:EGB33"/>
    <mergeCell ref="EGC33:EGE33"/>
    <mergeCell ref="EFB33:EFD33"/>
    <mergeCell ref="EFE33:EFG33"/>
    <mergeCell ref="EFH33:EFJ33"/>
    <mergeCell ref="EFK33:EFM33"/>
    <mergeCell ref="EFN33:EFP33"/>
    <mergeCell ref="EEM33:EEO33"/>
    <mergeCell ref="EEP33:EER33"/>
    <mergeCell ref="EES33:EEU33"/>
    <mergeCell ref="EEV33:EEX33"/>
    <mergeCell ref="EEY33:EFA33"/>
    <mergeCell ref="EDX33:EDZ33"/>
    <mergeCell ref="EEA33:EEC33"/>
    <mergeCell ref="EED33:EEF33"/>
    <mergeCell ref="EEG33:EEI33"/>
    <mergeCell ref="EEJ33:EEL33"/>
    <mergeCell ref="EHY33:EIA33"/>
    <mergeCell ref="EIB33:EID33"/>
    <mergeCell ref="EIE33:EIG33"/>
    <mergeCell ref="EIH33:EIJ33"/>
    <mergeCell ref="EIK33:EIM33"/>
    <mergeCell ref="EHJ33:EHL33"/>
    <mergeCell ref="EHM33:EHO33"/>
    <mergeCell ref="EHP33:EHR33"/>
    <mergeCell ref="EHS33:EHU33"/>
    <mergeCell ref="EHV33:EHX33"/>
    <mergeCell ref="EGU33:EGW33"/>
    <mergeCell ref="EGX33:EGZ33"/>
    <mergeCell ref="EHA33:EHC33"/>
    <mergeCell ref="EHD33:EHF33"/>
    <mergeCell ref="EHG33:EHI33"/>
    <mergeCell ref="EGF33:EGH33"/>
    <mergeCell ref="EGI33:EGK33"/>
    <mergeCell ref="EGL33:EGN33"/>
    <mergeCell ref="EGO33:EGQ33"/>
    <mergeCell ref="EGR33:EGT33"/>
    <mergeCell ref="EKG33:EKI33"/>
    <mergeCell ref="EKJ33:EKL33"/>
    <mergeCell ref="EKM33:EKO33"/>
    <mergeCell ref="EKP33:EKR33"/>
    <mergeCell ref="EKS33:EKU33"/>
    <mergeCell ref="EJR33:EJT33"/>
    <mergeCell ref="EJU33:EJW33"/>
    <mergeCell ref="EJX33:EJZ33"/>
    <mergeCell ref="EKA33:EKC33"/>
    <mergeCell ref="EKD33:EKF33"/>
    <mergeCell ref="EJC33:EJE33"/>
    <mergeCell ref="EJF33:EJH33"/>
    <mergeCell ref="EJI33:EJK33"/>
    <mergeCell ref="EJL33:EJN33"/>
    <mergeCell ref="EJO33:EJQ33"/>
    <mergeCell ref="EIN33:EIP33"/>
    <mergeCell ref="EIQ33:EIS33"/>
    <mergeCell ref="EIT33:EIV33"/>
    <mergeCell ref="EIW33:EIY33"/>
    <mergeCell ref="EIZ33:EJB33"/>
    <mergeCell ref="EMO33:EMQ33"/>
    <mergeCell ref="EMR33:EMT33"/>
    <mergeCell ref="EMU33:EMW33"/>
    <mergeCell ref="EMX33:EMZ33"/>
    <mergeCell ref="ENA33:ENC33"/>
    <mergeCell ref="ELZ33:EMB33"/>
    <mergeCell ref="EMC33:EME33"/>
    <mergeCell ref="EMF33:EMH33"/>
    <mergeCell ref="EMI33:EMK33"/>
    <mergeCell ref="EML33:EMN33"/>
    <mergeCell ref="ELK33:ELM33"/>
    <mergeCell ref="ELN33:ELP33"/>
    <mergeCell ref="ELQ33:ELS33"/>
    <mergeCell ref="ELT33:ELV33"/>
    <mergeCell ref="ELW33:ELY33"/>
    <mergeCell ref="EKV33:EKX33"/>
    <mergeCell ref="EKY33:ELA33"/>
    <mergeCell ref="ELB33:ELD33"/>
    <mergeCell ref="ELE33:ELG33"/>
    <mergeCell ref="ELH33:ELJ33"/>
    <mergeCell ref="EOW33:EOY33"/>
    <mergeCell ref="EOZ33:EPB33"/>
    <mergeCell ref="EPC33:EPE33"/>
    <mergeCell ref="EPF33:EPH33"/>
    <mergeCell ref="EPI33:EPK33"/>
    <mergeCell ref="EOH33:EOJ33"/>
    <mergeCell ref="EOK33:EOM33"/>
    <mergeCell ref="EON33:EOP33"/>
    <mergeCell ref="EOQ33:EOS33"/>
    <mergeCell ref="EOT33:EOV33"/>
    <mergeCell ref="ENS33:ENU33"/>
    <mergeCell ref="ENV33:ENX33"/>
    <mergeCell ref="ENY33:EOA33"/>
    <mergeCell ref="EOB33:EOD33"/>
    <mergeCell ref="EOE33:EOG33"/>
    <mergeCell ref="END33:ENF33"/>
    <mergeCell ref="ENG33:ENI33"/>
    <mergeCell ref="ENJ33:ENL33"/>
    <mergeCell ref="ENM33:ENO33"/>
    <mergeCell ref="ENP33:ENR33"/>
    <mergeCell ref="ERE33:ERG33"/>
    <mergeCell ref="ERH33:ERJ33"/>
    <mergeCell ref="ERK33:ERM33"/>
    <mergeCell ref="ERN33:ERP33"/>
    <mergeCell ref="ERQ33:ERS33"/>
    <mergeCell ref="EQP33:EQR33"/>
    <mergeCell ref="EQS33:EQU33"/>
    <mergeCell ref="EQV33:EQX33"/>
    <mergeCell ref="EQY33:ERA33"/>
    <mergeCell ref="ERB33:ERD33"/>
    <mergeCell ref="EQA33:EQC33"/>
    <mergeCell ref="EQD33:EQF33"/>
    <mergeCell ref="EQG33:EQI33"/>
    <mergeCell ref="EQJ33:EQL33"/>
    <mergeCell ref="EQM33:EQO33"/>
    <mergeCell ref="EPL33:EPN33"/>
    <mergeCell ref="EPO33:EPQ33"/>
    <mergeCell ref="EPR33:EPT33"/>
    <mergeCell ref="EPU33:EPW33"/>
    <mergeCell ref="EPX33:EPZ33"/>
    <mergeCell ref="ETM33:ETO33"/>
    <mergeCell ref="ETP33:ETR33"/>
    <mergeCell ref="ETS33:ETU33"/>
    <mergeCell ref="ETV33:ETX33"/>
    <mergeCell ref="ETY33:EUA33"/>
    <mergeCell ref="ESX33:ESZ33"/>
    <mergeCell ref="ETA33:ETC33"/>
    <mergeCell ref="ETD33:ETF33"/>
    <mergeCell ref="ETG33:ETI33"/>
    <mergeCell ref="ETJ33:ETL33"/>
    <mergeCell ref="ESI33:ESK33"/>
    <mergeCell ref="ESL33:ESN33"/>
    <mergeCell ref="ESO33:ESQ33"/>
    <mergeCell ref="ESR33:EST33"/>
    <mergeCell ref="ESU33:ESW33"/>
    <mergeCell ref="ERT33:ERV33"/>
    <mergeCell ref="ERW33:ERY33"/>
    <mergeCell ref="ERZ33:ESB33"/>
    <mergeCell ref="ESC33:ESE33"/>
    <mergeCell ref="ESF33:ESH33"/>
    <mergeCell ref="EVU33:EVW33"/>
    <mergeCell ref="EVX33:EVZ33"/>
    <mergeCell ref="EWA33:EWC33"/>
    <mergeCell ref="EWD33:EWF33"/>
    <mergeCell ref="EWG33:EWI33"/>
    <mergeCell ref="EVF33:EVH33"/>
    <mergeCell ref="EVI33:EVK33"/>
    <mergeCell ref="EVL33:EVN33"/>
    <mergeCell ref="EVO33:EVQ33"/>
    <mergeCell ref="EVR33:EVT33"/>
    <mergeCell ref="EUQ33:EUS33"/>
    <mergeCell ref="EUT33:EUV33"/>
    <mergeCell ref="EUW33:EUY33"/>
    <mergeCell ref="EUZ33:EVB33"/>
    <mergeCell ref="EVC33:EVE33"/>
    <mergeCell ref="EUB33:EUD33"/>
    <mergeCell ref="EUE33:EUG33"/>
    <mergeCell ref="EUH33:EUJ33"/>
    <mergeCell ref="EUK33:EUM33"/>
    <mergeCell ref="EUN33:EUP33"/>
    <mergeCell ref="EYC33:EYE33"/>
    <mergeCell ref="EYF33:EYH33"/>
    <mergeCell ref="EYI33:EYK33"/>
    <mergeCell ref="EYL33:EYN33"/>
    <mergeCell ref="EYO33:EYQ33"/>
    <mergeCell ref="EXN33:EXP33"/>
    <mergeCell ref="EXQ33:EXS33"/>
    <mergeCell ref="EXT33:EXV33"/>
    <mergeCell ref="EXW33:EXY33"/>
    <mergeCell ref="EXZ33:EYB33"/>
    <mergeCell ref="EWY33:EXA33"/>
    <mergeCell ref="EXB33:EXD33"/>
    <mergeCell ref="EXE33:EXG33"/>
    <mergeCell ref="EXH33:EXJ33"/>
    <mergeCell ref="EXK33:EXM33"/>
    <mergeCell ref="EWJ33:EWL33"/>
    <mergeCell ref="EWM33:EWO33"/>
    <mergeCell ref="EWP33:EWR33"/>
    <mergeCell ref="EWS33:EWU33"/>
    <mergeCell ref="EWV33:EWX33"/>
    <mergeCell ref="FAK33:FAM33"/>
    <mergeCell ref="FAN33:FAP33"/>
    <mergeCell ref="FAQ33:FAS33"/>
    <mergeCell ref="FAT33:FAV33"/>
    <mergeCell ref="FAW33:FAY33"/>
    <mergeCell ref="EZV33:EZX33"/>
    <mergeCell ref="EZY33:FAA33"/>
    <mergeCell ref="FAB33:FAD33"/>
    <mergeCell ref="FAE33:FAG33"/>
    <mergeCell ref="FAH33:FAJ33"/>
    <mergeCell ref="EZG33:EZI33"/>
    <mergeCell ref="EZJ33:EZL33"/>
    <mergeCell ref="EZM33:EZO33"/>
    <mergeCell ref="EZP33:EZR33"/>
    <mergeCell ref="EZS33:EZU33"/>
    <mergeCell ref="EYR33:EYT33"/>
    <mergeCell ref="EYU33:EYW33"/>
    <mergeCell ref="EYX33:EYZ33"/>
    <mergeCell ref="EZA33:EZC33"/>
    <mergeCell ref="EZD33:EZF33"/>
    <mergeCell ref="FCS33:FCU33"/>
    <mergeCell ref="FCV33:FCX33"/>
    <mergeCell ref="FCY33:FDA33"/>
    <mergeCell ref="FDB33:FDD33"/>
    <mergeCell ref="FDE33:FDG33"/>
    <mergeCell ref="FCD33:FCF33"/>
    <mergeCell ref="FCG33:FCI33"/>
    <mergeCell ref="FCJ33:FCL33"/>
    <mergeCell ref="FCM33:FCO33"/>
    <mergeCell ref="FCP33:FCR33"/>
    <mergeCell ref="FBO33:FBQ33"/>
    <mergeCell ref="FBR33:FBT33"/>
    <mergeCell ref="FBU33:FBW33"/>
    <mergeCell ref="FBX33:FBZ33"/>
    <mergeCell ref="FCA33:FCC33"/>
    <mergeCell ref="FAZ33:FBB33"/>
    <mergeCell ref="FBC33:FBE33"/>
    <mergeCell ref="FBF33:FBH33"/>
    <mergeCell ref="FBI33:FBK33"/>
    <mergeCell ref="FBL33:FBN33"/>
    <mergeCell ref="FFA33:FFC33"/>
    <mergeCell ref="FFD33:FFF33"/>
    <mergeCell ref="FFG33:FFI33"/>
    <mergeCell ref="FFJ33:FFL33"/>
    <mergeCell ref="FFM33:FFO33"/>
    <mergeCell ref="FEL33:FEN33"/>
    <mergeCell ref="FEO33:FEQ33"/>
    <mergeCell ref="FER33:FET33"/>
    <mergeCell ref="FEU33:FEW33"/>
    <mergeCell ref="FEX33:FEZ33"/>
    <mergeCell ref="FDW33:FDY33"/>
    <mergeCell ref="FDZ33:FEB33"/>
    <mergeCell ref="FEC33:FEE33"/>
    <mergeCell ref="FEF33:FEH33"/>
    <mergeCell ref="FEI33:FEK33"/>
    <mergeCell ref="FDH33:FDJ33"/>
    <mergeCell ref="FDK33:FDM33"/>
    <mergeCell ref="FDN33:FDP33"/>
    <mergeCell ref="FDQ33:FDS33"/>
    <mergeCell ref="FDT33:FDV33"/>
    <mergeCell ref="FHI33:FHK33"/>
    <mergeCell ref="FHL33:FHN33"/>
    <mergeCell ref="FHO33:FHQ33"/>
    <mergeCell ref="FHR33:FHT33"/>
    <mergeCell ref="FHU33:FHW33"/>
    <mergeCell ref="FGT33:FGV33"/>
    <mergeCell ref="FGW33:FGY33"/>
    <mergeCell ref="FGZ33:FHB33"/>
    <mergeCell ref="FHC33:FHE33"/>
    <mergeCell ref="FHF33:FHH33"/>
    <mergeCell ref="FGE33:FGG33"/>
    <mergeCell ref="FGH33:FGJ33"/>
    <mergeCell ref="FGK33:FGM33"/>
    <mergeCell ref="FGN33:FGP33"/>
    <mergeCell ref="FGQ33:FGS33"/>
    <mergeCell ref="FFP33:FFR33"/>
    <mergeCell ref="FFS33:FFU33"/>
    <mergeCell ref="FFV33:FFX33"/>
    <mergeCell ref="FFY33:FGA33"/>
    <mergeCell ref="FGB33:FGD33"/>
    <mergeCell ref="FJQ33:FJS33"/>
    <mergeCell ref="FJT33:FJV33"/>
    <mergeCell ref="FJW33:FJY33"/>
    <mergeCell ref="FJZ33:FKB33"/>
    <mergeCell ref="FKC33:FKE33"/>
    <mergeCell ref="FJB33:FJD33"/>
    <mergeCell ref="FJE33:FJG33"/>
    <mergeCell ref="FJH33:FJJ33"/>
    <mergeCell ref="FJK33:FJM33"/>
    <mergeCell ref="FJN33:FJP33"/>
    <mergeCell ref="FIM33:FIO33"/>
    <mergeCell ref="FIP33:FIR33"/>
    <mergeCell ref="FIS33:FIU33"/>
    <mergeCell ref="FIV33:FIX33"/>
    <mergeCell ref="FIY33:FJA33"/>
    <mergeCell ref="FHX33:FHZ33"/>
    <mergeCell ref="FIA33:FIC33"/>
    <mergeCell ref="FID33:FIF33"/>
    <mergeCell ref="FIG33:FII33"/>
    <mergeCell ref="FIJ33:FIL33"/>
    <mergeCell ref="FLY33:FMA33"/>
    <mergeCell ref="FMB33:FMD33"/>
    <mergeCell ref="FME33:FMG33"/>
    <mergeCell ref="FMH33:FMJ33"/>
    <mergeCell ref="FMK33:FMM33"/>
    <mergeCell ref="FLJ33:FLL33"/>
    <mergeCell ref="FLM33:FLO33"/>
    <mergeCell ref="FLP33:FLR33"/>
    <mergeCell ref="FLS33:FLU33"/>
    <mergeCell ref="FLV33:FLX33"/>
    <mergeCell ref="FKU33:FKW33"/>
    <mergeCell ref="FKX33:FKZ33"/>
    <mergeCell ref="FLA33:FLC33"/>
    <mergeCell ref="FLD33:FLF33"/>
    <mergeCell ref="FLG33:FLI33"/>
    <mergeCell ref="FKF33:FKH33"/>
    <mergeCell ref="FKI33:FKK33"/>
    <mergeCell ref="FKL33:FKN33"/>
    <mergeCell ref="FKO33:FKQ33"/>
    <mergeCell ref="FKR33:FKT33"/>
    <mergeCell ref="FOG33:FOI33"/>
    <mergeCell ref="FOJ33:FOL33"/>
    <mergeCell ref="FOM33:FOO33"/>
    <mergeCell ref="FOP33:FOR33"/>
    <mergeCell ref="FOS33:FOU33"/>
    <mergeCell ref="FNR33:FNT33"/>
    <mergeCell ref="FNU33:FNW33"/>
    <mergeCell ref="FNX33:FNZ33"/>
    <mergeCell ref="FOA33:FOC33"/>
    <mergeCell ref="FOD33:FOF33"/>
    <mergeCell ref="FNC33:FNE33"/>
    <mergeCell ref="FNF33:FNH33"/>
    <mergeCell ref="FNI33:FNK33"/>
    <mergeCell ref="FNL33:FNN33"/>
    <mergeCell ref="FNO33:FNQ33"/>
    <mergeCell ref="FMN33:FMP33"/>
    <mergeCell ref="FMQ33:FMS33"/>
    <mergeCell ref="FMT33:FMV33"/>
    <mergeCell ref="FMW33:FMY33"/>
    <mergeCell ref="FMZ33:FNB33"/>
    <mergeCell ref="FQO33:FQQ33"/>
    <mergeCell ref="FQR33:FQT33"/>
    <mergeCell ref="FQU33:FQW33"/>
    <mergeCell ref="FQX33:FQZ33"/>
    <mergeCell ref="FRA33:FRC33"/>
    <mergeCell ref="FPZ33:FQB33"/>
    <mergeCell ref="FQC33:FQE33"/>
    <mergeCell ref="FQF33:FQH33"/>
    <mergeCell ref="FQI33:FQK33"/>
    <mergeCell ref="FQL33:FQN33"/>
    <mergeCell ref="FPK33:FPM33"/>
    <mergeCell ref="FPN33:FPP33"/>
    <mergeCell ref="FPQ33:FPS33"/>
    <mergeCell ref="FPT33:FPV33"/>
    <mergeCell ref="FPW33:FPY33"/>
    <mergeCell ref="FOV33:FOX33"/>
    <mergeCell ref="FOY33:FPA33"/>
    <mergeCell ref="FPB33:FPD33"/>
    <mergeCell ref="FPE33:FPG33"/>
    <mergeCell ref="FPH33:FPJ33"/>
    <mergeCell ref="FSW33:FSY33"/>
    <mergeCell ref="FSZ33:FTB33"/>
    <mergeCell ref="FTC33:FTE33"/>
    <mergeCell ref="FTF33:FTH33"/>
    <mergeCell ref="FTI33:FTK33"/>
    <mergeCell ref="FSH33:FSJ33"/>
    <mergeCell ref="FSK33:FSM33"/>
    <mergeCell ref="FSN33:FSP33"/>
    <mergeCell ref="FSQ33:FSS33"/>
    <mergeCell ref="FST33:FSV33"/>
    <mergeCell ref="FRS33:FRU33"/>
    <mergeCell ref="FRV33:FRX33"/>
    <mergeCell ref="FRY33:FSA33"/>
    <mergeCell ref="FSB33:FSD33"/>
    <mergeCell ref="FSE33:FSG33"/>
    <mergeCell ref="FRD33:FRF33"/>
    <mergeCell ref="FRG33:FRI33"/>
    <mergeCell ref="FRJ33:FRL33"/>
    <mergeCell ref="FRM33:FRO33"/>
    <mergeCell ref="FRP33:FRR33"/>
    <mergeCell ref="FVE33:FVG33"/>
    <mergeCell ref="FVH33:FVJ33"/>
    <mergeCell ref="FVK33:FVM33"/>
    <mergeCell ref="FVN33:FVP33"/>
    <mergeCell ref="FVQ33:FVS33"/>
    <mergeCell ref="FUP33:FUR33"/>
    <mergeCell ref="FUS33:FUU33"/>
    <mergeCell ref="FUV33:FUX33"/>
    <mergeCell ref="FUY33:FVA33"/>
    <mergeCell ref="FVB33:FVD33"/>
    <mergeCell ref="FUA33:FUC33"/>
    <mergeCell ref="FUD33:FUF33"/>
    <mergeCell ref="FUG33:FUI33"/>
    <mergeCell ref="FUJ33:FUL33"/>
    <mergeCell ref="FUM33:FUO33"/>
    <mergeCell ref="FTL33:FTN33"/>
    <mergeCell ref="FTO33:FTQ33"/>
    <mergeCell ref="FTR33:FTT33"/>
    <mergeCell ref="FTU33:FTW33"/>
    <mergeCell ref="FTX33:FTZ33"/>
    <mergeCell ref="FXM33:FXO33"/>
    <mergeCell ref="FXP33:FXR33"/>
    <mergeCell ref="FXS33:FXU33"/>
    <mergeCell ref="FXV33:FXX33"/>
    <mergeCell ref="FXY33:FYA33"/>
    <mergeCell ref="FWX33:FWZ33"/>
    <mergeCell ref="FXA33:FXC33"/>
    <mergeCell ref="FXD33:FXF33"/>
    <mergeCell ref="FXG33:FXI33"/>
    <mergeCell ref="FXJ33:FXL33"/>
    <mergeCell ref="FWI33:FWK33"/>
    <mergeCell ref="FWL33:FWN33"/>
    <mergeCell ref="FWO33:FWQ33"/>
    <mergeCell ref="FWR33:FWT33"/>
    <mergeCell ref="FWU33:FWW33"/>
    <mergeCell ref="FVT33:FVV33"/>
    <mergeCell ref="FVW33:FVY33"/>
    <mergeCell ref="FVZ33:FWB33"/>
    <mergeCell ref="FWC33:FWE33"/>
    <mergeCell ref="FWF33:FWH33"/>
    <mergeCell ref="FZU33:FZW33"/>
    <mergeCell ref="FZX33:FZZ33"/>
    <mergeCell ref="GAA33:GAC33"/>
    <mergeCell ref="GAD33:GAF33"/>
    <mergeCell ref="GAG33:GAI33"/>
    <mergeCell ref="FZF33:FZH33"/>
    <mergeCell ref="FZI33:FZK33"/>
    <mergeCell ref="FZL33:FZN33"/>
    <mergeCell ref="FZO33:FZQ33"/>
    <mergeCell ref="FZR33:FZT33"/>
    <mergeCell ref="FYQ33:FYS33"/>
    <mergeCell ref="FYT33:FYV33"/>
    <mergeCell ref="FYW33:FYY33"/>
    <mergeCell ref="FYZ33:FZB33"/>
    <mergeCell ref="FZC33:FZE33"/>
    <mergeCell ref="FYB33:FYD33"/>
    <mergeCell ref="FYE33:FYG33"/>
    <mergeCell ref="FYH33:FYJ33"/>
    <mergeCell ref="FYK33:FYM33"/>
    <mergeCell ref="FYN33:FYP33"/>
    <mergeCell ref="GCC33:GCE33"/>
    <mergeCell ref="GCF33:GCH33"/>
    <mergeCell ref="GCI33:GCK33"/>
    <mergeCell ref="GCL33:GCN33"/>
    <mergeCell ref="GCO33:GCQ33"/>
    <mergeCell ref="GBN33:GBP33"/>
    <mergeCell ref="GBQ33:GBS33"/>
    <mergeCell ref="GBT33:GBV33"/>
    <mergeCell ref="GBW33:GBY33"/>
    <mergeCell ref="GBZ33:GCB33"/>
    <mergeCell ref="GAY33:GBA33"/>
    <mergeCell ref="GBB33:GBD33"/>
    <mergeCell ref="GBE33:GBG33"/>
    <mergeCell ref="GBH33:GBJ33"/>
    <mergeCell ref="GBK33:GBM33"/>
    <mergeCell ref="GAJ33:GAL33"/>
    <mergeCell ref="GAM33:GAO33"/>
    <mergeCell ref="GAP33:GAR33"/>
    <mergeCell ref="GAS33:GAU33"/>
    <mergeCell ref="GAV33:GAX33"/>
    <mergeCell ref="GEK33:GEM33"/>
    <mergeCell ref="GEN33:GEP33"/>
    <mergeCell ref="GEQ33:GES33"/>
    <mergeCell ref="GET33:GEV33"/>
    <mergeCell ref="GEW33:GEY33"/>
    <mergeCell ref="GDV33:GDX33"/>
    <mergeCell ref="GDY33:GEA33"/>
    <mergeCell ref="GEB33:GED33"/>
    <mergeCell ref="GEE33:GEG33"/>
    <mergeCell ref="GEH33:GEJ33"/>
    <mergeCell ref="GDG33:GDI33"/>
    <mergeCell ref="GDJ33:GDL33"/>
    <mergeCell ref="GDM33:GDO33"/>
    <mergeCell ref="GDP33:GDR33"/>
    <mergeCell ref="GDS33:GDU33"/>
    <mergeCell ref="GCR33:GCT33"/>
    <mergeCell ref="GCU33:GCW33"/>
    <mergeCell ref="GCX33:GCZ33"/>
    <mergeCell ref="GDA33:GDC33"/>
    <mergeCell ref="GDD33:GDF33"/>
    <mergeCell ref="GGS33:GGU33"/>
    <mergeCell ref="GGV33:GGX33"/>
    <mergeCell ref="GGY33:GHA33"/>
    <mergeCell ref="GHB33:GHD33"/>
    <mergeCell ref="GHE33:GHG33"/>
    <mergeCell ref="GGD33:GGF33"/>
    <mergeCell ref="GGG33:GGI33"/>
    <mergeCell ref="GGJ33:GGL33"/>
    <mergeCell ref="GGM33:GGO33"/>
    <mergeCell ref="GGP33:GGR33"/>
    <mergeCell ref="GFO33:GFQ33"/>
    <mergeCell ref="GFR33:GFT33"/>
    <mergeCell ref="GFU33:GFW33"/>
    <mergeCell ref="GFX33:GFZ33"/>
    <mergeCell ref="GGA33:GGC33"/>
    <mergeCell ref="GEZ33:GFB33"/>
    <mergeCell ref="GFC33:GFE33"/>
    <mergeCell ref="GFF33:GFH33"/>
    <mergeCell ref="GFI33:GFK33"/>
    <mergeCell ref="GFL33:GFN33"/>
    <mergeCell ref="GJA33:GJC33"/>
    <mergeCell ref="GJD33:GJF33"/>
    <mergeCell ref="GJG33:GJI33"/>
    <mergeCell ref="GJJ33:GJL33"/>
    <mergeCell ref="GJM33:GJO33"/>
    <mergeCell ref="GIL33:GIN33"/>
    <mergeCell ref="GIO33:GIQ33"/>
    <mergeCell ref="GIR33:GIT33"/>
    <mergeCell ref="GIU33:GIW33"/>
    <mergeCell ref="GIX33:GIZ33"/>
    <mergeCell ref="GHW33:GHY33"/>
    <mergeCell ref="GHZ33:GIB33"/>
    <mergeCell ref="GIC33:GIE33"/>
    <mergeCell ref="GIF33:GIH33"/>
    <mergeCell ref="GII33:GIK33"/>
    <mergeCell ref="GHH33:GHJ33"/>
    <mergeCell ref="GHK33:GHM33"/>
    <mergeCell ref="GHN33:GHP33"/>
    <mergeCell ref="GHQ33:GHS33"/>
    <mergeCell ref="GHT33:GHV33"/>
    <mergeCell ref="GLI33:GLK33"/>
    <mergeCell ref="GLL33:GLN33"/>
    <mergeCell ref="GLO33:GLQ33"/>
    <mergeCell ref="GLR33:GLT33"/>
    <mergeCell ref="GLU33:GLW33"/>
    <mergeCell ref="GKT33:GKV33"/>
    <mergeCell ref="GKW33:GKY33"/>
    <mergeCell ref="GKZ33:GLB33"/>
    <mergeCell ref="GLC33:GLE33"/>
    <mergeCell ref="GLF33:GLH33"/>
    <mergeCell ref="GKE33:GKG33"/>
    <mergeCell ref="GKH33:GKJ33"/>
    <mergeCell ref="GKK33:GKM33"/>
    <mergeCell ref="GKN33:GKP33"/>
    <mergeCell ref="GKQ33:GKS33"/>
    <mergeCell ref="GJP33:GJR33"/>
    <mergeCell ref="GJS33:GJU33"/>
    <mergeCell ref="GJV33:GJX33"/>
    <mergeCell ref="GJY33:GKA33"/>
    <mergeCell ref="GKB33:GKD33"/>
    <mergeCell ref="GNQ33:GNS33"/>
    <mergeCell ref="GNT33:GNV33"/>
    <mergeCell ref="GNW33:GNY33"/>
    <mergeCell ref="GNZ33:GOB33"/>
    <mergeCell ref="GOC33:GOE33"/>
    <mergeCell ref="GNB33:GND33"/>
    <mergeCell ref="GNE33:GNG33"/>
    <mergeCell ref="GNH33:GNJ33"/>
    <mergeCell ref="GNK33:GNM33"/>
    <mergeCell ref="GNN33:GNP33"/>
    <mergeCell ref="GMM33:GMO33"/>
    <mergeCell ref="GMP33:GMR33"/>
    <mergeCell ref="GMS33:GMU33"/>
    <mergeCell ref="GMV33:GMX33"/>
    <mergeCell ref="GMY33:GNA33"/>
    <mergeCell ref="GLX33:GLZ33"/>
    <mergeCell ref="GMA33:GMC33"/>
    <mergeCell ref="GMD33:GMF33"/>
    <mergeCell ref="GMG33:GMI33"/>
    <mergeCell ref="GMJ33:GML33"/>
    <mergeCell ref="GPY33:GQA33"/>
    <mergeCell ref="GQB33:GQD33"/>
    <mergeCell ref="GQE33:GQG33"/>
    <mergeCell ref="GQH33:GQJ33"/>
    <mergeCell ref="GQK33:GQM33"/>
    <mergeCell ref="GPJ33:GPL33"/>
    <mergeCell ref="GPM33:GPO33"/>
    <mergeCell ref="GPP33:GPR33"/>
    <mergeCell ref="GPS33:GPU33"/>
    <mergeCell ref="GPV33:GPX33"/>
    <mergeCell ref="GOU33:GOW33"/>
    <mergeCell ref="GOX33:GOZ33"/>
    <mergeCell ref="GPA33:GPC33"/>
    <mergeCell ref="GPD33:GPF33"/>
    <mergeCell ref="GPG33:GPI33"/>
    <mergeCell ref="GOF33:GOH33"/>
    <mergeCell ref="GOI33:GOK33"/>
    <mergeCell ref="GOL33:GON33"/>
    <mergeCell ref="GOO33:GOQ33"/>
    <mergeCell ref="GOR33:GOT33"/>
    <mergeCell ref="GSG33:GSI33"/>
    <mergeCell ref="GSJ33:GSL33"/>
    <mergeCell ref="GSM33:GSO33"/>
    <mergeCell ref="GSP33:GSR33"/>
    <mergeCell ref="GSS33:GSU33"/>
    <mergeCell ref="GRR33:GRT33"/>
    <mergeCell ref="GRU33:GRW33"/>
    <mergeCell ref="GRX33:GRZ33"/>
    <mergeCell ref="GSA33:GSC33"/>
    <mergeCell ref="GSD33:GSF33"/>
    <mergeCell ref="GRC33:GRE33"/>
    <mergeCell ref="GRF33:GRH33"/>
    <mergeCell ref="GRI33:GRK33"/>
    <mergeCell ref="GRL33:GRN33"/>
    <mergeCell ref="GRO33:GRQ33"/>
    <mergeCell ref="GQN33:GQP33"/>
    <mergeCell ref="GQQ33:GQS33"/>
    <mergeCell ref="GQT33:GQV33"/>
    <mergeCell ref="GQW33:GQY33"/>
    <mergeCell ref="GQZ33:GRB33"/>
    <mergeCell ref="GUO33:GUQ33"/>
    <mergeCell ref="GUR33:GUT33"/>
    <mergeCell ref="GUU33:GUW33"/>
    <mergeCell ref="GUX33:GUZ33"/>
    <mergeCell ref="GVA33:GVC33"/>
    <mergeCell ref="GTZ33:GUB33"/>
    <mergeCell ref="GUC33:GUE33"/>
    <mergeCell ref="GUF33:GUH33"/>
    <mergeCell ref="GUI33:GUK33"/>
    <mergeCell ref="GUL33:GUN33"/>
    <mergeCell ref="GTK33:GTM33"/>
    <mergeCell ref="GTN33:GTP33"/>
    <mergeCell ref="GTQ33:GTS33"/>
    <mergeCell ref="GTT33:GTV33"/>
    <mergeCell ref="GTW33:GTY33"/>
    <mergeCell ref="GSV33:GSX33"/>
    <mergeCell ref="GSY33:GTA33"/>
    <mergeCell ref="GTB33:GTD33"/>
    <mergeCell ref="GTE33:GTG33"/>
    <mergeCell ref="GTH33:GTJ33"/>
    <mergeCell ref="GWW33:GWY33"/>
    <mergeCell ref="GWZ33:GXB33"/>
    <mergeCell ref="GXC33:GXE33"/>
    <mergeCell ref="GXF33:GXH33"/>
    <mergeCell ref="GXI33:GXK33"/>
    <mergeCell ref="GWH33:GWJ33"/>
    <mergeCell ref="GWK33:GWM33"/>
    <mergeCell ref="GWN33:GWP33"/>
    <mergeCell ref="GWQ33:GWS33"/>
    <mergeCell ref="GWT33:GWV33"/>
    <mergeCell ref="GVS33:GVU33"/>
    <mergeCell ref="GVV33:GVX33"/>
    <mergeCell ref="GVY33:GWA33"/>
    <mergeCell ref="GWB33:GWD33"/>
    <mergeCell ref="GWE33:GWG33"/>
    <mergeCell ref="GVD33:GVF33"/>
    <mergeCell ref="GVG33:GVI33"/>
    <mergeCell ref="GVJ33:GVL33"/>
    <mergeCell ref="GVM33:GVO33"/>
    <mergeCell ref="GVP33:GVR33"/>
    <mergeCell ref="GZE33:GZG33"/>
    <mergeCell ref="GZH33:GZJ33"/>
    <mergeCell ref="GZK33:GZM33"/>
    <mergeCell ref="GZN33:GZP33"/>
    <mergeCell ref="GZQ33:GZS33"/>
    <mergeCell ref="GYP33:GYR33"/>
    <mergeCell ref="GYS33:GYU33"/>
    <mergeCell ref="GYV33:GYX33"/>
    <mergeCell ref="GYY33:GZA33"/>
    <mergeCell ref="GZB33:GZD33"/>
    <mergeCell ref="GYA33:GYC33"/>
    <mergeCell ref="GYD33:GYF33"/>
    <mergeCell ref="GYG33:GYI33"/>
    <mergeCell ref="GYJ33:GYL33"/>
    <mergeCell ref="GYM33:GYO33"/>
    <mergeCell ref="GXL33:GXN33"/>
    <mergeCell ref="GXO33:GXQ33"/>
    <mergeCell ref="GXR33:GXT33"/>
    <mergeCell ref="GXU33:GXW33"/>
    <mergeCell ref="GXX33:GXZ33"/>
    <mergeCell ref="HBM33:HBO33"/>
    <mergeCell ref="HBP33:HBR33"/>
    <mergeCell ref="HBS33:HBU33"/>
    <mergeCell ref="HBV33:HBX33"/>
    <mergeCell ref="HBY33:HCA33"/>
    <mergeCell ref="HAX33:HAZ33"/>
    <mergeCell ref="HBA33:HBC33"/>
    <mergeCell ref="HBD33:HBF33"/>
    <mergeCell ref="HBG33:HBI33"/>
    <mergeCell ref="HBJ33:HBL33"/>
    <mergeCell ref="HAI33:HAK33"/>
    <mergeCell ref="HAL33:HAN33"/>
    <mergeCell ref="HAO33:HAQ33"/>
    <mergeCell ref="HAR33:HAT33"/>
    <mergeCell ref="HAU33:HAW33"/>
    <mergeCell ref="GZT33:GZV33"/>
    <mergeCell ref="GZW33:GZY33"/>
    <mergeCell ref="GZZ33:HAB33"/>
    <mergeCell ref="HAC33:HAE33"/>
    <mergeCell ref="HAF33:HAH33"/>
    <mergeCell ref="HDU33:HDW33"/>
    <mergeCell ref="HDX33:HDZ33"/>
    <mergeCell ref="HEA33:HEC33"/>
    <mergeCell ref="HED33:HEF33"/>
    <mergeCell ref="HEG33:HEI33"/>
    <mergeCell ref="HDF33:HDH33"/>
    <mergeCell ref="HDI33:HDK33"/>
    <mergeCell ref="HDL33:HDN33"/>
    <mergeCell ref="HDO33:HDQ33"/>
    <mergeCell ref="HDR33:HDT33"/>
    <mergeCell ref="HCQ33:HCS33"/>
    <mergeCell ref="HCT33:HCV33"/>
    <mergeCell ref="HCW33:HCY33"/>
    <mergeCell ref="HCZ33:HDB33"/>
    <mergeCell ref="HDC33:HDE33"/>
    <mergeCell ref="HCB33:HCD33"/>
    <mergeCell ref="HCE33:HCG33"/>
    <mergeCell ref="HCH33:HCJ33"/>
    <mergeCell ref="HCK33:HCM33"/>
    <mergeCell ref="HCN33:HCP33"/>
    <mergeCell ref="HGC33:HGE33"/>
    <mergeCell ref="HGF33:HGH33"/>
    <mergeCell ref="HGI33:HGK33"/>
    <mergeCell ref="HGL33:HGN33"/>
    <mergeCell ref="HGO33:HGQ33"/>
    <mergeCell ref="HFN33:HFP33"/>
    <mergeCell ref="HFQ33:HFS33"/>
    <mergeCell ref="HFT33:HFV33"/>
    <mergeCell ref="HFW33:HFY33"/>
    <mergeCell ref="HFZ33:HGB33"/>
    <mergeCell ref="HEY33:HFA33"/>
    <mergeCell ref="HFB33:HFD33"/>
    <mergeCell ref="HFE33:HFG33"/>
    <mergeCell ref="HFH33:HFJ33"/>
    <mergeCell ref="HFK33:HFM33"/>
    <mergeCell ref="HEJ33:HEL33"/>
    <mergeCell ref="HEM33:HEO33"/>
    <mergeCell ref="HEP33:HER33"/>
    <mergeCell ref="HES33:HEU33"/>
    <mergeCell ref="HEV33:HEX33"/>
    <mergeCell ref="HIK33:HIM33"/>
    <mergeCell ref="HIN33:HIP33"/>
    <mergeCell ref="HIQ33:HIS33"/>
    <mergeCell ref="HIT33:HIV33"/>
    <mergeCell ref="HIW33:HIY33"/>
    <mergeCell ref="HHV33:HHX33"/>
    <mergeCell ref="HHY33:HIA33"/>
    <mergeCell ref="HIB33:HID33"/>
    <mergeCell ref="HIE33:HIG33"/>
    <mergeCell ref="HIH33:HIJ33"/>
    <mergeCell ref="HHG33:HHI33"/>
    <mergeCell ref="HHJ33:HHL33"/>
    <mergeCell ref="HHM33:HHO33"/>
    <mergeCell ref="HHP33:HHR33"/>
    <mergeCell ref="HHS33:HHU33"/>
    <mergeCell ref="HGR33:HGT33"/>
    <mergeCell ref="HGU33:HGW33"/>
    <mergeCell ref="HGX33:HGZ33"/>
    <mergeCell ref="HHA33:HHC33"/>
    <mergeCell ref="HHD33:HHF33"/>
    <mergeCell ref="HKS33:HKU33"/>
    <mergeCell ref="HKV33:HKX33"/>
    <mergeCell ref="HKY33:HLA33"/>
    <mergeCell ref="HLB33:HLD33"/>
    <mergeCell ref="HLE33:HLG33"/>
    <mergeCell ref="HKD33:HKF33"/>
    <mergeCell ref="HKG33:HKI33"/>
    <mergeCell ref="HKJ33:HKL33"/>
    <mergeCell ref="HKM33:HKO33"/>
    <mergeCell ref="HKP33:HKR33"/>
    <mergeCell ref="HJO33:HJQ33"/>
    <mergeCell ref="HJR33:HJT33"/>
    <mergeCell ref="HJU33:HJW33"/>
    <mergeCell ref="HJX33:HJZ33"/>
    <mergeCell ref="HKA33:HKC33"/>
    <mergeCell ref="HIZ33:HJB33"/>
    <mergeCell ref="HJC33:HJE33"/>
    <mergeCell ref="HJF33:HJH33"/>
    <mergeCell ref="HJI33:HJK33"/>
    <mergeCell ref="HJL33:HJN33"/>
    <mergeCell ref="HNA33:HNC33"/>
    <mergeCell ref="HND33:HNF33"/>
    <mergeCell ref="HNG33:HNI33"/>
    <mergeCell ref="HNJ33:HNL33"/>
    <mergeCell ref="HNM33:HNO33"/>
    <mergeCell ref="HML33:HMN33"/>
    <mergeCell ref="HMO33:HMQ33"/>
    <mergeCell ref="HMR33:HMT33"/>
    <mergeCell ref="HMU33:HMW33"/>
    <mergeCell ref="HMX33:HMZ33"/>
    <mergeCell ref="HLW33:HLY33"/>
    <mergeCell ref="HLZ33:HMB33"/>
    <mergeCell ref="HMC33:HME33"/>
    <mergeCell ref="HMF33:HMH33"/>
    <mergeCell ref="HMI33:HMK33"/>
    <mergeCell ref="HLH33:HLJ33"/>
    <mergeCell ref="HLK33:HLM33"/>
    <mergeCell ref="HLN33:HLP33"/>
    <mergeCell ref="HLQ33:HLS33"/>
    <mergeCell ref="HLT33:HLV33"/>
    <mergeCell ref="HPI33:HPK33"/>
    <mergeCell ref="HPL33:HPN33"/>
    <mergeCell ref="HPO33:HPQ33"/>
    <mergeCell ref="HPR33:HPT33"/>
    <mergeCell ref="HPU33:HPW33"/>
    <mergeCell ref="HOT33:HOV33"/>
    <mergeCell ref="HOW33:HOY33"/>
    <mergeCell ref="HOZ33:HPB33"/>
    <mergeCell ref="HPC33:HPE33"/>
    <mergeCell ref="HPF33:HPH33"/>
    <mergeCell ref="HOE33:HOG33"/>
    <mergeCell ref="HOH33:HOJ33"/>
    <mergeCell ref="HOK33:HOM33"/>
    <mergeCell ref="HON33:HOP33"/>
    <mergeCell ref="HOQ33:HOS33"/>
    <mergeCell ref="HNP33:HNR33"/>
    <mergeCell ref="HNS33:HNU33"/>
    <mergeCell ref="HNV33:HNX33"/>
    <mergeCell ref="HNY33:HOA33"/>
    <mergeCell ref="HOB33:HOD33"/>
    <mergeCell ref="HRQ33:HRS33"/>
    <mergeCell ref="HRT33:HRV33"/>
    <mergeCell ref="HRW33:HRY33"/>
    <mergeCell ref="HRZ33:HSB33"/>
    <mergeCell ref="HSC33:HSE33"/>
    <mergeCell ref="HRB33:HRD33"/>
    <mergeCell ref="HRE33:HRG33"/>
    <mergeCell ref="HRH33:HRJ33"/>
    <mergeCell ref="HRK33:HRM33"/>
    <mergeCell ref="HRN33:HRP33"/>
    <mergeCell ref="HQM33:HQO33"/>
    <mergeCell ref="HQP33:HQR33"/>
    <mergeCell ref="HQS33:HQU33"/>
    <mergeCell ref="HQV33:HQX33"/>
    <mergeCell ref="HQY33:HRA33"/>
    <mergeCell ref="HPX33:HPZ33"/>
    <mergeCell ref="HQA33:HQC33"/>
    <mergeCell ref="HQD33:HQF33"/>
    <mergeCell ref="HQG33:HQI33"/>
    <mergeCell ref="HQJ33:HQL33"/>
    <mergeCell ref="HTY33:HUA33"/>
    <mergeCell ref="HUB33:HUD33"/>
    <mergeCell ref="HUE33:HUG33"/>
    <mergeCell ref="HUH33:HUJ33"/>
    <mergeCell ref="HUK33:HUM33"/>
    <mergeCell ref="HTJ33:HTL33"/>
    <mergeCell ref="HTM33:HTO33"/>
    <mergeCell ref="HTP33:HTR33"/>
    <mergeCell ref="HTS33:HTU33"/>
    <mergeCell ref="HTV33:HTX33"/>
    <mergeCell ref="HSU33:HSW33"/>
    <mergeCell ref="HSX33:HSZ33"/>
    <mergeCell ref="HTA33:HTC33"/>
    <mergeCell ref="HTD33:HTF33"/>
    <mergeCell ref="HTG33:HTI33"/>
    <mergeCell ref="HSF33:HSH33"/>
    <mergeCell ref="HSI33:HSK33"/>
    <mergeCell ref="HSL33:HSN33"/>
    <mergeCell ref="HSO33:HSQ33"/>
    <mergeCell ref="HSR33:HST33"/>
    <mergeCell ref="HWG33:HWI33"/>
    <mergeCell ref="HWJ33:HWL33"/>
    <mergeCell ref="HWM33:HWO33"/>
    <mergeCell ref="HWP33:HWR33"/>
    <mergeCell ref="HWS33:HWU33"/>
    <mergeCell ref="HVR33:HVT33"/>
    <mergeCell ref="HVU33:HVW33"/>
    <mergeCell ref="HVX33:HVZ33"/>
    <mergeCell ref="HWA33:HWC33"/>
    <mergeCell ref="HWD33:HWF33"/>
    <mergeCell ref="HVC33:HVE33"/>
    <mergeCell ref="HVF33:HVH33"/>
    <mergeCell ref="HVI33:HVK33"/>
    <mergeCell ref="HVL33:HVN33"/>
    <mergeCell ref="HVO33:HVQ33"/>
    <mergeCell ref="HUN33:HUP33"/>
    <mergeCell ref="HUQ33:HUS33"/>
    <mergeCell ref="HUT33:HUV33"/>
    <mergeCell ref="HUW33:HUY33"/>
    <mergeCell ref="HUZ33:HVB33"/>
    <mergeCell ref="HYO33:HYQ33"/>
    <mergeCell ref="HYR33:HYT33"/>
    <mergeCell ref="HYU33:HYW33"/>
    <mergeCell ref="HYX33:HYZ33"/>
    <mergeCell ref="HZA33:HZC33"/>
    <mergeCell ref="HXZ33:HYB33"/>
    <mergeCell ref="HYC33:HYE33"/>
    <mergeCell ref="HYF33:HYH33"/>
    <mergeCell ref="HYI33:HYK33"/>
    <mergeCell ref="HYL33:HYN33"/>
    <mergeCell ref="HXK33:HXM33"/>
    <mergeCell ref="HXN33:HXP33"/>
    <mergeCell ref="HXQ33:HXS33"/>
    <mergeCell ref="HXT33:HXV33"/>
    <mergeCell ref="HXW33:HXY33"/>
    <mergeCell ref="HWV33:HWX33"/>
    <mergeCell ref="HWY33:HXA33"/>
    <mergeCell ref="HXB33:HXD33"/>
    <mergeCell ref="HXE33:HXG33"/>
    <mergeCell ref="HXH33:HXJ33"/>
    <mergeCell ref="IAW33:IAY33"/>
    <mergeCell ref="IAZ33:IBB33"/>
    <mergeCell ref="IBC33:IBE33"/>
    <mergeCell ref="IBF33:IBH33"/>
    <mergeCell ref="IBI33:IBK33"/>
    <mergeCell ref="IAH33:IAJ33"/>
    <mergeCell ref="IAK33:IAM33"/>
    <mergeCell ref="IAN33:IAP33"/>
    <mergeCell ref="IAQ33:IAS33"/>
    <mergeCell ref="IAT33:IAV33"/>
    <mergeCell ref="HZS33:HZU33"/>
    <mergeCell ref="HZV33:HZX33"/>
    <mergeCell ref="HZY33:IAA33"/>
    <mergeCell ref="IAB33:IAD33"/>
    <mergeCell ref="IAE33:IAG33"/>
    <mergeCell ref="HZD33:HZF33"/>
    <mergeCell ref="HZG33:HZI33"/>
    <mergeCell ref="HZJ33:HZL33"/>
    <mergeCell ref="HZM33:HZO33"/>
    <mergeCell ref="HZP33:HZR33"/>
    <mergeCell ref="IDE33:IDG33"/>
    <mergeCell ref="IDH33:IDJ33"/>
    <mergeCell ref="IDK33:IDM33"/>
    <mergeCell ref="IDN33:IDP33"/>
    <mergeCell ref="IDQ33:IDS33"/>
    <mergeCell ref="ICP33:ICR33"/>
    <mergeCell ref="ICS33:ICU33"/>
    <mergeCell ref="ICV33:ICX33"/>
    <mergeCell ref="ICY33:IDA33"/>
    <mergeCell ref="IDB33:IDD33"/>
    <mergeCell ref="ICA33:ICC33"/>
    <mergeCell ref="ICD33:ICF33"/>
    <mergeCell ref="ICG33:ICI33"/>
    <mergeCell ref="ICJ33:ICL33"/>
    <mergeCell ref="ICM33:ICO33"/>
    <mergeCell ref="IBL33:IBN33"/>
    <mergeCell ref="IBO33:IBQ33"/>
    <mergeCell ref="IBR33:IBT33"/>
    <mergeCell ref="IBU33:IBW33"/>
    <mergeCell ref="IBX33:IBZ33"/>
    <mergeCell ref="IFM33:IFO33"/>
    <mergeCell ref="IFP33:IFR33"/>
    <mergeCell ref="IFS33:IFU33"/>
    <mergeCell ref="IFV33:IFX33"/>
    <mergeCell ref="IFY33:IGA33"/>
    <mergeCell ref="IEX33:IEZ33"/>
    <mergeCell ref="IFA33:IFC33"/>
    <mergeCell ref="IFD33:IFF33"/>
    <mergeCell ref="IFG33:IFI33"/>
    <mergeCell ref="IFJ33:IFL33"/>
    <mergeCell ref="IEI33:IEK33"/>
    <mergeCell ref="IEL33:IEN33"/>
    <mergeCell ref="IEO33:IEQ33"/>
    <mergeCell ref="IER33:IET33"/>
    <mergeCell ref="IEU33:IEW33"/>
    <mergeCell ref="IDT33:IDV33"/>
    <mergeCell ref="IDW33:IDY33"/>
    <mergeCell ref="IDZ33:IEB33"/>
    <mergeCell ref="IEC33:IEE33"/>
    <mergeCell ref="IEF33:IEH33"/>
    <mergeCell ref="IHU33:IHW33"/>
    <mergeCell ref="IHX33:IHZ33"/>
    <mergeCell ref="IIA33:IIC33"/>
    <mergeCell ref="IID33:IIF33"/>
    <mergeCell ref="IIG33:III33"/>
    <mergeCell ref="IHF33:IHH33"/>
    <mergeCell ref="IHI33:IHK33"/>
    <mergeCell ref="IHL33:IHN33"/>
    <mergeCell ref="IHO33:IHQ33"/>
    <mergeCell ref="IHR33:IHT33"/>
    <mergeCell ref="IGQ33:IGS33"/>
    <mergeCell ref="IGT33:IGV33"/>
    <mergeCell ref="IGW33:IGY33"/>
    <mergeCell ref="IGZ33:IHB33"/>
    <mergeCell ref="IHC33:IHE33"/>
    <mergeCell ref="IGB33:IGD33"/>
    <mergeCell ref="IGE33:IGG33"/>
    <mergeCell ref="IGH33:IGJ33"/>
    <mergeCell ref="IGK33:IGM33"/>
    <mergeCell ref="IGN33:IGP33"/>
    <mergeCell ref="IKC33:IKE33"/>
    <mergeCell ref="IKF33:IKH33"/>
    <mergeCell ref="IKI33:IKK33"/>
    <mergeCell ref="IKL33:IKN33"/>
    <mergeCell ref="IKO33:IKQ33"/>
    <mergeCell ref="IJN33:IJP33"/>
    <mergeCell ref="IJQ33:IJS33"/>
    <mergeCell ref="IJT33:IJV33"/>
    <mergeCell ref="IJW33:IJY33"/>
    <mergeCell ref="IJZ33:IKB33"/>
    <mergeCell ref="IIY33:IJA33"/>
    <mergeCell ref="IJB33:IJD33"/>
    <mergeCell ref="IJE33:IJG33"/>
    <mergeCell ref="IJH33:IJJ33"/>
    <mergeCell ref="IJK33:IJM33"/>
    <mergeCell ref="IIJ33:IIL33"/>
    <mergeCell ref="IIM33:IIO33"/>
    <mergeCell ref="IIP33:IIR33"/>
    <mergeCell ref="IIS33:IIU33"/>
    <mergeCell ref="IIV33:IIX33"/>
    <mergeCell ref="IMK33:IMM33"/>
    <mergeCell ref="IMN33:IMP33"/>
    <mergeCell ref="IMQ33:IMS33"/>
    <mergeCell ref="IMT33:IMV33"/>
    <mergeCell ref="IMW33:IMY33"/>
    <mergeCell ref="ILV33:ILX33"/>
    <mergeCell ref="ILY33:IMA33"/>
    <mergeCell ref="IMB33:IMD33"/>
    <mergeCell ref="IME33:IMG33"/>
    <mergeCell ref="IMH33:IMJ33"/>
    <mergeCell ref="ILG33:ILI33"/>
    <mergeCell ref="ILJ33:ILL33"/>
    <mergeCell ref="ILM33:ILO33"/>
    <mergeCell ref="ILP33:ILR33"/>
    <mergeCell ref="ILS33:ILU33"/>
    <mergeCell ref="IKR33:IKT33"/>
    <mergeCell ref="IKU33:IKW33"/>
    <mergeCell ref="IKX33:IKZ33"/>
    <mergeCell ref="ILA33:ILC33"/>
    <mergeCell ref="ILD33:ILF33"/>
    <mergeCell ref="IOS33:IOU33"/>
    <mergeCell ref="IOV33:IOX33"/>
    <mergeCell ref="IOY33:IPA33"/>
    <mergeCell ref="IPB33:IPD33"/>
    <mergeCell ref="IPE33:IPG33"/>
    <mergeCell ref="IOD33:IOF33"/>
    <mergeCell ref="IOG33:IOI33"/>
    <mergeCell ref="IOJ33:IOL33"/>
    <mergeCell ref="IOM33:IOO33"/>
    <mergeCell ref="IOP33:IOR33"/>
    <mergeCell ref="INO33:INQ33"/>
    <mergeCell ref="INR33:INT33"/>
    <mergeCell ref="INU33:INW33"/>
    <mergeCell ref="INX33:INZ33"/>
    <mergeCell ref="IOA33:IOC33"/>
    <mergeCell ref="IMZ33:INB33"/>
    <mergeCell ref="INC33:INE33"/>
    <mergeCell ref="INF33:INH33"/>
    <mergeCell ref="INI33:INK33"/>
    <mergeCell ref="INL33:INN33"/>
    <mergeCell ref="IRA33:IRC33"/>
    <mergeCell ref="IRD33:IRF33"/>
    <mergeCell ref="IRG33:IRI33"/>
    <mergeCell ref="IRJ33:IRL33"/>
    <mergeCell ref="IRM33:IRO33"/>
    <mergeCell ref="IQL33:IQN33"/>
    <mergeCell ref="IQO33:IQQ33"/>
    <mergeCell ref="IQR33:IQT33"/>
    <mergeCell ref="IQU33:IQW33"/>
    <mergeCell ref="IQX33:IQZ33"/>
    <mergeCell ref="IPW33:IPY33"/>
    <mergeCell ref="IPZ33:IQB33"/>
    <mergeCell ref="IQC33:IQE33"/>
    <mergeCell ref="IQF33:IQH33"/>
    <mergeCell ref="IQI33:IQK33"/>
    <mergeCell ref="IPH33:IPJ33"/>
    <mergeCell ref="IPK33:IPM33"/>
    <mergeCell ref="IPN33:IPP33"/>
    <mergeCell ref="IPQ33:IPS33"/>
    <mergeCell ref="IPT33:IPV33"/>
    <mergeCell ref="ITI33:ITK33"/>
    <mergeCell ref="ITL33:ITN33"/>
    <mergeCell ref="ITO33:ITQ33"/>
    <mergeCell ref="ITR33:ITT33"/>
    <mergeCell ref="ITU33:ITW33"/>
    <mergeCell ref="IST33:ISV33"/>
    <mergeCell ref="ISW33:ISY33"/>
    <mergeCell ref="ISZ33:ITB33"/>
    <mergeCell ref="ITC33:ITE33"/>
    <mergeCell ref="ITF33:ITH33"/>
    <mergeCell ref="ISE33:ISG33"/>
    <mergeCell ref="ISH33:ISJ33"/>
    <mergeCell ref="ISK33:ISM33"/>
    <mergeCell ref="ISN33:ISP33"/>
    <mergeCell ref="ISQ33:ISS33"/>
    <mergeCell ref="IRP33:IRR33"/>
    <mergeCell ref="IRS33:IRU33"/>
    <mergeCell ref="IRV33:IRX33"/>
    <mergeCell ref="IRY33:ISA33"/>
    <mergeCell ref="ISB33:ISD33"/>
    <mergeCell ref="IVQ33:IVS33"/>
    <mergeCell ref="IVT33:IVV33"/>
    <mergeCell ref="IVW33:IVY33"/>
    <mergeCell ref="IVZ33:IWB33"/>
    <mergeCell ref="IWC33:IWE33"/>
    <mergeCell ref="IVB33:IVD33"/>
    <mergeCell ref="IVE33:IVG33"/>
    <mergeCell ref="IVH33:IVJ33"/>
    <mergeCell ref="IVK33:IVM33"/>
    <mergeCell ref="IVN33:IVP33"/>
    <mergeCell ref="IUM33:IUO33"/>
    <mergeCell ref="IUP33:IUR33"/>
    <mergeCell ref="IUS33:IUU33"/>
    <mergeCell ref="IUV33:IUX33"/>
    <mergeCell ref="IUY33:IVA33"/>
    <mergeCell ref="ITX33:ITZ33"/>
    <mergeCell ref="IUA33:IUC33"/>
    <mergeCell ref="IUD33:IUF33"/>
    <mergeCell ref="IUG33:IUI33"/>
    <mergeCell ref="IUJ33:IUL33"/>
    <mergeCell ref="IXY33:IYA33"/>
    <mergeCell ref="IYB33:IYD33"/>
    <mergeCell ref="IYE33:IYG33"/>
    <mergeCell ref="IYH33:IYJ33"/>
    <mergeCell ref="IYK33:IYM33"/>
    <mergeCell ref="IXJ33:IXL33"/>
    <mergeCell ref="IXM33:IXO33"/>
    <mergeCell ref="IXP33:IXR33"/>
    <mergeCell ref="IXS33:IXU33"/>
    <mergeCell ref="IXV33:IXX33"/>
    <mergeCell ref="IWU33:IWW33"/>
    <mergeCell ref="IWX33:IWZ33"/>
    <mergeCell ref="IXA33:IXC33"/>
    <mergeCell ref="IXD33:IXF33"/>
    <mergeCell ref="IXG33:IXI33"/>
    <mergeCell ref="IWF33:IWH33"/>
    <mergeCell ref="IWI33:IWK33"/>
    <mergeCell ref="IWL33:IWN33"/>
    <mergeCell ref="IWO33:IWQ33"/>
    <mergeCell ref="IWR33:IWT33"/>
    <mergeCell ref="JAG33:JAI33"/>
    <mergeCell ref="JAJ33:JAL33"/>
    <mergeCell ref="JAM33:JAO33"/>
    <mergeCell ref="JAP33:JAR33"/>
    <mergeCell ref="JAS33:JAU33"/>
    <mergeCell ref="IZR33:IZT33"/>
    <mergeCell ref="IZU33:IZW33"/>
    <mergeCell ref="IZX33:IZZ33"/>
    <mergeCell ref="JAA33:JAC33"/>
    <mergeCell ref="JAD33:JAF33"/>
    <mergeCell ref="IZC33:IZE33"/>
    <mergeCell ref="IZF33:IZH33"/>
    <mergeCell ref="IZI33:IZK33"/>
    <mergeCell ref="IZL33:IZN33"/>
    <mergeCell ref="IZO33:IZQ33"/>
    <mergeCell ref="IYN33:IYP33"/>
    <mergeCell ref="IYQ33:IYS33"/>
    <mergeCell ref="IYT33:IYV33"/>
    <mergeCell ref="IYW33:IYY33"/>
    <mergeCell ref="IYZ33:IZB33"/>
    <mergeCell ref="JCO33:JCQ33"/>
    <mergeCell ref="JCR33:JCT33"/>
    <mergeCell ref="JCU33:JCW33"/>
    <mergeCell ref="JCX33:JCZ33"/>
    <mergeCell ref="JDA33:JDC33"/>
    <mergeCell ref="JBZ33:JCB33"/>
    <mergeCell ref="JCC33:JCE33"/>
    <mergeCell ref="JCF33:JCH33"/>
    <mergeCell ref="JCI33:JCK33"/>
    <mergeCell ref="JCL33:JCN33"/>
    <mergeCell ref="JBK33:JBM33"/>
    <mergeCell ref="JBN33:JBP33"/>
    <mergeCell ref="JBQ33:JBS33"/>
    <mergeCell ref="JBT33:JBV33"/>
    <mergeCell ref="JBW33:JBY33"/>
    <mergeCell ref="JAV33:JAX33"/>
    <mergeCell ref="JAY33:JBA33"/>
    <mergeCell ref="JBB33:JBD33"/>
    <mergeCell ref="JBE33:JBG33"/>
    <mergeCell ref="JBH33:JBJ33"/>
    <mergeCell ref="JEW33:JEY33"/>
    <mergeCell ref="JEZ33:JFB33"/>
    <mergeCell ref="JFC33:JFE33"/>
    <mergeCell ref="JFF33:JFH33"/>
    <mergeCell ref="JFI33:JFK33"/>
    <mergeCell ref="JEH33:JEJ33"/>
    <mergeCell ref="JEK33:JEM33"/>
    <mergeCell ref="JEN33:JEP33"/>
    <mergeCell ref="JEQ33:JES33"/>
    <mergeCell ref="JET33:JEV33"/>
    <mergeCell ref="JDS33:JDU33"/>
    <mergeCell ref="JDV33:JDX33"/>
    <mergeCell ref="JDY33:JEA33"/>
    <mergeCell ref="JEB33:JED33"/>
    <mergeCell ref="JEE33:JEG33"/>
    <mergeCell ref="JDD33:JDF33"/>
    <mergeCell ref="JDG33:JDI33"/>
    <mergeCell ref="JDJ33:JDL33"/>
    <mergeCell ref="JDM33:JDO33"/>
    <mergeCell ref="JDP33:JDR33"/>
    <mergeCell ref="JHE33:JHG33"/>
    <mergeCell ref="JHH33:JHJ33"/>
    <mergeCell ref="JHK33:JHM33"/>
    <mergeCell ref="JHN33:JHP33"/>
    <mergeCell ref="JHQ33:JHS33"/>
    <mergeCell ref="JGP33:JGR33"/>
    <mergeCell ref="JGS33:JGU33"/>
    <mergeCell ref="JGV33:JGX33"/>
    <mergeCell ref="JGY33:JHA33"/>
    <mergeCell ref="JHB33:JHD33"/>
    <mergeCell ref="JGA33:JGC33"/>
    <mergeCell ref="JGD33:JGF33"/>
    <mergeCell ref="JGG33:JGI33"/>
    <mergeCell ref="JGJ33:JGL33"/>
    <mergeCell ref="JGM33:JGO33"/>
    <mergeCell ref="JFL33:JFN33"/>
    <mergeCell ref="JFO33:JFQ33"/>
    <mergeCell ref="JFR33:JFT33"/>
    <mergeCell ref="JFU33:JFW33"/>
    <mergeCell ref="JFX33:JFZ33"/>
    <mergeCell ref="JJM33:JJO33"/>
    <mergeCell ref="JJP33:JJR33"/>
    <mergeCell ref="JJS33:JJU33"/>
    <mergeCell ref="JJV33:JJX33"/>
    <mergeCell ref="JJY33:JKA33"/>
    <mergeCell ref="JIX33:JIZ33"/>
    <mergeCell ref="JJA33:JJC33"/>
    <mergeCell ref="JJD33:JJF33"/>
    <mergeCell ref="JJG33:JJI33"/>
    <mergeCell ref="JJJ33:JJL33"/>
    <mergeCell ref="JII33:JIK33"/>
    <mergeCell ref="JIL33:JIN33"/>
    <mergeCell ref="JIO33:JIQ33"/>
    <mergeCell ref="JIR33:JIT33"/>
    <mergeCell ref="JIU33:JIW33"/>
    <mergeCell ref="JHT33:JHV33"/>
    <mergeCell ref="JHW33:JHY33"/>
    <mergeCell ref="JHZ33:JIB33"/>
    <mergeCell ref="JIC33:JIE33"/>
    <mergeCell ref="JIF33:JIH33"/>
    <mergeCell ref="JLU33:JLW33"/>
    <mergeCell ref="JLX33:JLZ33"/>
    <mergeCell ref="JMA33:JMC33"/>
    <mergeCell ref="JMD33:JMF33"/>
    <mergeCell ref="JMG33:JMI33"/>
    <mergeCell ref="JLF33:JLH33"/>
    <mergeCell ref="JLI33:JLK33"/>
    <mergeCell ref="JLL33:JLN33"/>
    <mergeCell ref="JLO33:JLQ33"/>
    <mergeCell ref="JLR33:JLT33"/>
    <mergeCell ref="JKQ33:JKS33"/>
    <mergeCell ref="JKT33:JKV33"/>
    <mergeCell ref="JKW33:JKY33"/>
    <mergeCell ref="JKZ33:JLB33"/>
    <mergeCell ref="JLC33:JLE33"/>
    <mergeCell ref="JKB33:JKD33"/>
    <mergeCell ref="JKE33:JKG33"/>
    <mergeCell ref="JKH33:JKJ33"/>
    <mergeCell ref="JKK33:JKM33"/>
    <mergeCell ref="JKN33:JKP33"/>
    <mergeCell ref="JOC33:JOE33"/>
    <mergeCell ref="JOF33:JOH33"/>
    <mergeCell ref="JOI33:JOK33"/>
    <mergeCell ref="JOL33:JON33"/>
    <mergeCell ref="JOO33:JOQ33"/>
    <mergeCell ref="JNN33:JNP33"/>
    <mergeCell ref="JNQ33:JNS33"/>
    <mergeCell ref="JNT33:JNV33"/>
    <mergeCell ref="JNW33:JNY33"/>
    <mergeCell ref="JNZ33:JOB33"/>
    <mergeCell ref="JMY33:JNA33"/>
    <mergeCell ref="JNB33:JND33"/>
    <mergeCell ref="JNE33:JNG33"/>
    <mergeCell ref="JNH33:JNJ33"/>
    <mergeCell ref="JNK33:JNM33"/>
    <mergeCell ref="JMJ33:JML33"/>
    <mergeCell ref="JMM33:JMO33"/>
    <mergeCell ref="JMP33:JMR33"/>
    <mergeCell ref="JMS33:JMU33"/>
    <mergeCell ref="JMV33:JMX33"/>
    <mergeCell ref="JQK33:JQM33"/>
    <mergeCell ref="JQN33:JQP33"/>
    <mergeCell ref="JQQ33:JQS33"/>
    <mergeCell ref="JQT33:JQV33"/>
    <mergeCell ref="JQW33:JQY33"/>
    <mergeCell ref="JPV33:JPX33"/>
    <mergeCell ref="JPY33:JQA33"/>
    <mergeCell ref="JQB33:JQD33"/>
    <mergeCell ref="JQE33:JQG33"/>
    <mergeCell ref="JQH33:JQJ33"/>
    <mergeCell ref="JPG33:JPI33"/>
    <mergeCell ref="JPJ33:JPL33"/>
    <mergeCell ref="JPM33:JPO33"/>
    <mergeCell ref="JPP33:JPR33"/>
    <mergeCell ref="JPS33:JPU33"/>
    <mergeCell ref="JOR33:JOT33"/>
    <mergeCell ref="JOU33:JOW33"/>
    <mergeCell ref="JOX33:JOZ33"/>
    <mergeCell ref="JPA33:JPC33"/>
    <mergeCell ref="JPD33:JPF33"/>
    <mergeCell ref="JSS33:JSU33"/>
    <mergeCell ref="JSV33:JSX33"/>
    <mergeCell ref="JSY33:JTA33"/>
    <mergeCell ref="JTB33:JTD33"/>
    <mergeCell ref="JTE33:JTG33"/>
    <mergeCell ref="JSD33:JSF33"/>
    <mergeCell ref="JSG33:JSI33"/>
    <mergeCell ref="JSJ33:JSL33"/>
    <mergeCell ref="JSM33:JSO33"/>
    <mergeCell ref="JSP33:JSR33"/>
    <mergeCell ref="JRO33:JRQ33"/>
    <mergeCell ref="JRR33:JRT33"/>
    <mergeCell ref="JRU33:JRW33"/>
    <mergeCell ref="JRX33:JRZ33"/>
    <mergeCell ref="JSA33:JSC33"/>
    <mergeCell ref="JQZ33:JRB33"/>
    <mergeCell ref="JRC33:JRE33"/>
    <mergeCell ref="JRF33:JRH33"/>
    <mergeCell ref="JRI33:JRK33"/>
    <mergeCell ref="JRL33:JRN33"/>
    <mergeCell ref="JVA33:JVC33"/>
    <mergeCell ref="JVD33:JVF33"/>
    <mergeCell ref="JVG33:JVI33"/>
    <mergeCell ref="JVJ33:JVL33"/>
    <mergeCell ref="JVM33:JVO33"/>
    <mergeCell ref="JUL33:JUN33"/>
    <mergeCell ref="JUO33:JUQ33"/>
    <mergeCell ref="JUR33:JUT33"/>
    <mergeCell ref="JUU33:JUW33"/>
    <mergeCell ref="JUX33:JUZ33"/>
    <mergeCell ref="JTW33:JTY33"/>
    <mergeCell ref="JTZ33:JUB33"/>
    <mergeCell ref="JUC33:JUE33"/>
    <mergeCell ref="JUF33:JUH33"/>
    <mergeCell ref="JUI33:JUK33"/>
    <mergeCell ref="JTH33:JTJ33"/>
    <mergeCell ref="JTK33:JTM33"/>
    <mergeCell ref="JTN33:JTP33"/>
    <mergeCell ref="JTQ33:JTS33"/>
    <mergeCell ref="JTT33:JTV33"/>
    <mergeCell ref="JXI33:JXK33"/>
    <mergeCell ref="JXL33:JXN33"/>
    <mergeCell ref="JXO33:JXQ33"/>
    <mergeCell ref="JXR33:JXT33"/>
    <mergeCell ref="JXU33:JXW33"/>
    <mergeCell ref="JWT33:JWV33"/>
    <mergeCell ref="JWW33:JWY33"/>
    <mergeCell ref="JWZ33:JXB33"/>
    <mergeCell ref="JXC33:JXE33"/>
    <mergeCell ref="JXF33:JXH33"/>
    <mergeCell ref="JWE33:JWG33"/>
    <mergeCell ref="JWH33:JWJ33"/>
    <mergeCell ref="JWK33:JWM33"/>
    <mergeCell ref="JWN33:JWP33"/>
    <mergeCell ref="JWQ33:JWS33"/>
    <mergeCell ref="JVP33:JVR33"/>
    <mergeCell ref="JVS33:JVU33"/>
    <mergeCell ref="JVV33:JVX33"/>
    <mergeCell ref="JVY33:JWA33"/>
    <mergeCell ref="JWB33:JWD33"/>
    <mergeCell ref="JZQ33:JZS33"/>
    <mergeCell ref="JZT33:JZV33"/>
    <mergeCell ref="JZW33:JZY33"/>
    <mergeCell ref="JZZ33:KAB33"/>
    <mergeCell ref="KAC33:KAE33"/>
    <mergeCell ref="JZB33:JZD33"/>
    <mergeCell ref="JZE33:JZG33"/>
    <mergeCell ref="JZH33:JZJ33"/>
    <mergeCell ref="JZK33:JZM33"/>
    <mergeCell ref="JZN33:JZP33"/>
    <mergeCell ref="JYM33:JYO33"/>
    <mergeCell ref="JYP33:JYR33"/>
    <mergeCell ref="JYS33:JYU33"/>
    <mergeCell ref="JYV33:JYX33"/>
    <mergeCell ref="JYY33:JZA33"/>
    <mergeCell ref="JXX33:JXZ33"/>
    <mergeCell ref="JYA33:JYC33"/>
    <mergeCell ref="JYD33:JYF33"/>
    <mergeCell ref="JYG33:JYI33"/>
    <mergeCell ref="JYJ33:JYL33"/>
    <mergeCell ref="KBY33:KCA33"/>
    <mergeCell ref="KCB33:KCD33"/>
    <mergeCell ref="KCE33:KCG33"/>
    <mergeCell ref="KCH33:KCJ33"/>
    <mergeCell ref="KCK33:KCM33"/>
    <mergeCell ref="KBJ33:KBL33"/>
    <mergeCell ref="KBM33:KBO33"/>
    <mergeCell ref="KBP33:KBR33"/>
    <mergeCell ref="KBS33:KBU33"/>
    <mergeCell ref="KBV33:KBX33"/>
    <mergeCell ref="KAU33:KAW33"/>
    <mergeCell ref="KAX33:KAZ33"/>
    <mergeCell ref="KBA33:KBC33"/>
    <mergeCell ref="KBD33:KBF33"/>
    <mergeCell ref="KBG33:KBI33"/>
    <mergeCell ref="KAF33:KAH33"/>
    <mergeCell ref="KAI33:KAK33"/>
    <mergeCell ref="KAL33:KAN33"/>
    <mergeCell ref="KAO33:KAQ33"/>
    <mergeCell ref="KAR33:KAT33"/>
    <mergeCell ref="KEG33:KEI33"/>
    <mergeCell ref="KEJ33:KEL33"/>
    <mergeCell ref="KEM33:KEO33"/>
    <mergeCell ref="KEP33:KER33"/>
    <mergeCell ref="KES33:KEU33"/>
    <mergeCell ref="KDR33:KDT33"/>
    <mergeCell ref="KDU33:KDW33"/>
    <mergeCell ref="KDX33:KDZ33"/>
    <mergeCell ref="KEA33:KEC33"/>
    <mergeCell ref="KED33:KEF33"/>
    <mergeCell ref="KDC33:KDE33"/>
    <mergeCell ref="KDF33:KDH33"/>
    <mergeCell ref="KDI33:KDK33"/>
    <mergeCell ref="KDL33:KDN33"/>
    <mergeCell ref="KDO33:KDQ33"/>
    <mergeCell ref="KCN33:KCP33"/>
    <mergeCell ref="KCQ33:KCS33"/>
    <mergeCell ref="KCT33:KCV33"/>
    <mergeCell ref="KCW33:KCY33"/>
    <mergeCell ref="KCZ33:KDB33"/>
    <mergeCell ref="KGO33:KGQ33"/>
    <mergeCell ref="KGR33:KGT33"/>
    <mergeCell ref="KGU33:KGW33"/>
    <mergeCell ref="KGX33:KGZ33"/>
    <mergeCell ref="KHA33:KHC33"/>
    <mergeCell ref="KFZ33:KGB33"/>
    <mergeCell ref="KGC33:KGE33"/>
    <mergeCell ref="KGF33:KGH33"/>
    <mergeCell ref="KGI33:KGK33"/>
    <mergeCell ref="KGL33:KGN33"/>
    <mergeCell ref="KFK33:KFM33"/>
    <mergeCell ref="KFN33:KFP33"/>
    <mergeCell ref="KFQ33:KFS33"/>
    <mergeCell ref="KFT33:KFV33"/>
    <mergeCell ref="KFW33:KFY33"/>
    <mergeCell ref="KEV33:KEX33"/>
    <mergeCell ref="KEY33:KFA33"/>
    <mergeCell ref="KFB33:KFD33"/>
    <mergeCell ref="KFE33:KFG33"/>
    <mergeCell ref="KFH33:KFJ33"/>
    <mergeCell ref="KIW33:KIY33"/>
    <mergeCell ref="KIZ33:KJB33"/>
    <mergeCell ref="KJC33:KJE33"/>
    <mergeCell ref="KJF33:KJH33"/>
    <mergeCell ref="KJI33:KJK33"/>
    <mergeCell ref="KIH33:KIJ33"/>
    <mergeCell ref="KIK33:KIM33"/>
    <mergeCell ref="KIN33:KIP33"/>
    <mergeCell ref="KIQ33:KIS33"/>
    <mergeCell ref="KIT33:KIV33"/>
    <mergeCell ref="KHS33:KHU33"/>
    <mergeCell ref="KHV33:KHX33"/>
    <mergeCell ref="KHY33:KIA33"/>
    <mergeCell ref="KIB33:KID33"/>
    <mergeCell ref="KIE33:KIG33"/>
    <mergeCell ref="KHD33:KHF33"/>
    <mergeCell ref="KHG33:KHI33"/>
    <mergeCell ref="KHJ33:KHL33"/>
    <mergeCell ref="KHM33:KHO33"/>
    <mergeCell ref="KHP33:KHR33"/>
    <mergeCell ref="KLE33:KLG33"/>
    <mergeCell ref="KLH33:KLJ33"/>
    <mergeCell ref="KLK33:KLM33"/>
    <mergeCell ref="KLN33:KLP33"/>
    <mergeCell ref="KLQ33:KLS33"/>
    <mergeCell ref="KKP33:KKR33"/>
    <mergeCell ref="KKS33:KKU33"/>
    <mergeCell ref="KKV33:KKX33"/>
    <mergeCell ref="KKY33:KLA33"/>
    <mergeCell ref="KLB33:KLD33"/>
    <mergeCell ref="KKA33:KKC33"/>
    <mergeCell ref="KKD33:KKF33"/>
    <mergeCell ref="KKG33:KKI33"/>
    <mergeCell ref="KKJ33:KKL33"/>
    <mergeCell ref="KKM33:KKO33"/>
    <mergeCell ref="KJL33:KJN33"/>
    <mergeCell ref="KJO33:KJQ33"/>
    <mergeCell ref="KJR33:KJT33"/>
    <mergeCell ref="KJU33:KJW33"/>
    <mergeCell ref="KJX33:KJZ33"/>
    <mergeCell ref="KNM33:KNO33"/>
    <mergeCell ref="KNP33:KNR33"/>
    <mergeCell ref="KNS33:KNU33"/>
    <mergeCell ref="KNV33:KNX33"/>
    <mergeCell ref="KNY33:KOA33"/>
    <mergeCell ref="KMX33:KMZ33"/>
    <mergeCell ref="KNA33:KNC33"/>
    <mergeCell ref="KND33:KNF33"/>
    <mergeCell ref="KNG33:KNI33"/>
    <mergeCell ref="KNJ33:KNL33"/>
    <mergeCell ref="KMI33:KMK33"/>
    <mergeCell ref="KML33:KMN33"/>
    <mergeCell ref="KMO33:KMQ33"/>
    <mergeCell ref="KMR33:KMT33"/>
    <mergeCell ref="KMU33:KMW33"/>
    <mergeCell ref="KLT33:KLV33"/>
    <mergeCell ref="KLW33:KLY33"/>
    <mergeCell ref="KLZ33:KMB33"/>
    <mergeCell ref="KMC33:KME33"/>
    <mergeCell ref="KMF33:KMH33"/>
    <mergeCell ref="KPU33:KPW33"/>
    <mergeCell ref="KPX33:KPZ33"/>
    <mergeCell ref="KQA33:KQC33"/>
    <mergeCell ref="KQD33:KQF33"/>
    <mergeCell ref="KQG33:KQI33"/>
    <mergeCell ref="KPF33:KPH33"/>
    <mergeCell ref="KPI33:KPK33"/>
    <mergeCell ref="KPL33:KPN33"/>
    <mergeCell ref="KPO33:KPQ33"/>
    <mergeCell ref="KPR33:KPT33"/>
    <mergeCell ref="KOQ33:KOS33"/>
    <mergeCell ref="KOT33:KOV33"/>
    <mergeCell ref="KOW33:KOY33"/>
    <mergeCell ref="KOZ33:KPB33"/>
    <mergeCell ref="KPC33:KPE33"/>
    <mergeCell ref="KOB33:KOD33"/>
    <mergeCell ref="KOE33:KOG33"/>
    <mergeCell ref="KOH33:KOJ33"/>
    <mergeCell ref="KOK33:KOM33"/>
    <mergeCell ref="KON33:KOP33"/>
    <mergeCell ref="KSC33:KSE33"/>
    <mergeCell ref="KSF33:KSH33"/>
    <mergeCell ref="KSI33:KSK33"/>
    <mergeCell ref="KSL33:KSN33"/>
    <mergeCell ref="KSO33:KSQ33"/>
    <mergeCell ref="KRN33:KRP33"/>
    <mergeCell ref="KRQ33:KRS33"/>
    <mergeCell ref="KRT33:KRV33"/>
    <mergeCell ref="KRW33:KRY33"/>
    <mergeCell ref="KRZ33:KSB33"/>
    <mergeCell ref="KQY33:KRA33"/>
    <mergeCell ref="KRB33:KRD33"/>
    <mergeCell ref="KRE33:KRG33"/>
    <mergeCell ref="KRH33:KRJ33"/>
    <mergeCell ref="KRK33:KRM33"/>
    <mergeCell ref="KQJ33:KQL33"/>
    <mergeCell ref="KQM33:KQO33"/>
    <mergeCell ref="KQP33:KQR33"/>
    <mergeCell ref="KQS33:KQU33"/>
    <mergeCell ref="KQV33:KQX33"/>
    <mergeCell ref="KUK33:KUM33"/>
    <mergeCell ref="KUN33:KUP33"/>
    <mergeCell ref="KUQ33:KUS33"/>
    <mergeCell ref="KUT33:KUV33"/>
    <mergeCell ref="KUW33:KUY33"/>
    <mergeCell ref="KTV33:KTX33"/>
    <mergeCell ref="KTY33:KUA33"/>
    <mergeCell ref="KUB33:KUD33"/>
    <mergeCell ref="KUE33:KUG33"/>
    <mergeCell ref="KUH33:KUJ33"/>
    <mergeCell ref="KTG33:KTI33"/>
    <mergeCell ref="KTJ33:KTL33"/>
    <mergeCell ref="KTM33:KTO33"/>
    <mergeCell ref="KTP33:KTR33"/>
    <mergeCell ref="KTS33:KTU33"/>
    <mergeCell ref="KSR33:KST33"/>
    <mergeCell ref="KSU33:KSW33"/>
    <mergeCell ref="KSX33:KSZ33"/>
    <mergeCell ref="KTA33:KTC33"/>
    <mergeCell ref="KTD33:KTF33"/>
    <mergeCell ref="KWS33:KWU33"/>
    <mergeCell ref="KWV33:KWX33"/>
    <mergeCell ref="KWY33:KXA33"/>
    <mergeCell ref="KXB33:KXD33"/>
    <mergeCell ref="KXE33:KXG33"/>
    <mergeCell ref="KWD33:KWF33"/>
    <mergeCell ref="KWG33:KWI33"/>
    <mergeCell ref="KWJ33:KWL33"/>
    <mergeCell ref="KWM33:KWO33"/>
    <mergeCell ref="KWP33:KWR33"/>
    <mergeCell ref="KVO33:KVQ33"/>
    <mergeCell ref="KVR33:KVT33"/>
    <mergeCell ref="KVU33:KVW33"/>
    <mergeCell ref="KVX33:KVZ33"/>
    <mergeCell ref="KWA33:KWC33"/>
    <mergeCell ref="KUZ33:KVB33"/>
    <mergeCell ref="KVC33:KVE33"/>
    <mergeCell ref="KVF33:KVH33"/>
    <mergeCell ref="KVI33:KVK33"/>
    <mergeCell ref="KVL33:KVN33"/>
    <mergeCell ref="KZA33:KZC33"/>
    <mergeCell ref="KZD33:KZF33"/>
    <mergeCell ref="KZG33:KZI33"/>
    <mergeCell ref="KZJ33:KZL33"/>
    <mergeCell ref="KZM33:KZO33"/>
    <mergeCell ref="KYL33:KYN33"/>
    <mergeCell ref="KYO33:KYQ33"/>
    <mergeCell ref="KYR33:KYT33"/>
    <mergeCell ref="KYU33:KYW33"/>
    <mergeCell ref="KYX33:KYZ33"/>
    <mergeCell ref="KXW33:KXY33"/>
    <mergeCell ref="KXZ33:KYB33"/>
    <mergeCell ref="KYC33:KYE33"/>
    <mergeCell ref="KYF33:KYH33"/>
    <mergeCell ref="KYI33:KYK33"/>
    <mergeCell ref="KXH33:KXJ33"/>
    <mergeCell ref="KXK33:KXM33"/>
    <mergeCell ref="KXN33:KXP33"/>
    <mergeCell ref="KXQ33:KXS33"/>
    <mergeCell ref="KXT33:KXV33"/>
    <mergeCell ref="LBI33:LBK33"/>
    <mergeCell ref="LBL33:LBN33"/>
    <mergeCell ref="LBO33:LBQ33"/>
    <mergeCell ref="LBR33:LBT33"/>
    <mergeCell ref="LBU33:LBW33"/>
    <mergeCell ref="LAT33:LAV33"/>
    <mergeCell ref="LAW33:LAY33"/>
    <mergeCell ref="LAZ33:LBB33"/>
    <mergeCell ref="LBC33:LBE33"/>
    <mergeCell ref="LBF33:LBH33"/>
    <mergeCell ref="LAE33:LAG33"/>
    <mergeCell ref="LAH33:LAJ33"/>
    <mergeCell ref="LAK33:LAM33"/>
    <mergeCell ref="LAN33:LAP33"/>
    <mergeCell ref="LAQ33:LAS33"/>
    <mergeCell ref="KZP33:KZR33"/>
    <mergeCell ref="KZS33:KZU33"/>
    <mergeCell ref="KZV33:KZX33"/>
    <mergeCell ref="KZY33:LAA33"/>
    <mergeCell ref="LAB33:LAD33"/>
    <mergeCell ref="LDQ33:LDS33"/>
    <mergeCell ref="LDT33:LDV33"/>
    <mergeCell ref="LDW33:LDY33"/>
    <mergeCell ref="LDZ33:LEB33"/>
    <mergeCell ref="LEC33:LEE33"/>
    <mergeCell ref="LDB33:LDD33"/>
    <mergeCell ref="LDE33:LDG33"/>
    <mergeCell ref="LDH33:LDJ33"/>
    <mergeCell ref="LDK33:LDM33"/>
    <mergeCell ref="LDN33:LDP33"/>
    <mergeCell ref="LCM33:LCO33"/>
    <mergeCell ref="LCP33:LCR33"/>
    <mergeCell ref="LCS33:LCU33"/>
    <mergeCell ref="LCV33:LCX33"/>
    <mergeCell ref="LCY33:LDA33"/>
    <mergeCell ref="LBX33:LBZ33"/>
    <mergeCell ref="LCA33:LCC33"/>
    <mergeCell ref="LCD33:LCF33"/>
    <mergeCell ref="LCG33:LCI33"/>
    <mergeCell ref="LCJ33:LCL33"/>
    <mergeCell ref="LFY33:LGA33"/>
    <mergeCell ref="LGB33:LGD33"/>
    <mergeCell ref="LGE33:LGG33"/>
    <mergeCell ref="LGH33:LGJ33"/>
    <mergeCell ref="LGK33:LGM33"/>
    <mergeCell ref="LFJ33:LFL33"/>
    <mergeCell ref="LFM33:LFO33"/>
    <mergeCell ref="LFP33:LFR33"/>
    <mergeCell ref="LFS33:LFU33"/>
    <mergeCell ref="LFV33:LFX33"/>
    <mergeCell ref="LEU33:LEW33"/>
    <mergeCell ref="LEX33:LEZ33"/>
    <mergeCell ref="LFA33:LFC33"/>
    <mergeCell ref="LFD33:LFF33"/>
    <mergeCell ref="LFG33:LFI33"/>
    <mergeCell ref="LEF33:LEH33"/>
    <mergeCell ref="LEI33:LEK33"/>
    <mergeCell ref="LEL33:LEN33"/>
    <mergeCell ref="LEO33:LEQ33"/>
    <mergeCell ref="LER33:LET33"/>
    <mergeCell ref="LIG33:LII33"/>
    <mergeCell ref="LIJ33:LIL33"/>
    <mergeCell ref="LIM33:LIO33"/>
    <mergeCell ref="LIP33:LIR33"/>
    <mergeCell ref="LIS33:LIU33"/>
    <mergeCell ref="LHR33:LHT33"/>
    <mergeCell ref="LHU33:LHW33"/>
    <mergeCell ref="LHX33:LHZ33"/>
    <mergeCell ref="LIA33:LIC33"/>
    <mergeCell ref="LID33:LIF33"/>
    <mergeCell ref="LHC33:LHE33"/>
    <mergeCell ref="LHF33:LHH33"/>
    <mergeCell ref="LHI33:LHK33"/>
    <mergeCell ref="LHL33:LHN33"/>
    <mergeCell ref="LHO33:LHQ33"/>
    <mergeCell ref="LGN33:LGP33"/>
    <mergeCell ref="LGQ33:LGS33"/>
    <mergeCell ref="LGT33:LGV33"/>
    <mergeCell ref="LGW33:LGY33"/>
    <mergeCell ref="LGZ33:LHB33"/>
    <mergeCell ref="LKO33:LKQ33"/>
    <mergeCell ref="LKR33:LKT33"/>
    <mergeCell ref="LKU33:LKW33"/>
    <mergeCell ref="LKX33:LKZ33"/>
    <mergeCell ref="LLA33:LLC33"/>
    <mergeCell ref="LJZ33:LKB33"/>
    <mergeCell ref="LKC33:LKE33"/>
    <mergeCell ref="LKF33:LKH33"/>
    <mergeCell ref="LKI33:LKK33"/>
    <mergeCell ref="LKL33:LKN33"/>
    <mergeCell ref="LJK33:LJM33"/>
    <mergeCell ref="LJN33:LJP33"/>
    <mergeCell ref="LJQ33:LJS33"/>
    <mergeCell ref="LJT33:LJV33"/>
    <mergeCell ref="LJW33:LJY33"/>
    <mergeCell ref="LIV33:LIX33"/>
    <mergeCell ref="LIY33:LJA33"/>
    <mergeCell ref="LJB33:LJD33"/>
    <mergeCell ref="LJE33:LJG33"/>
    <mergeCell ref="LJH33:LJJ33"/>
    <mergeCell ref="LMW33:LMY33"/>
    <mergeCell ref="LMZ33:LNB33"/>
    <mergeCell ref="LNC33:LNE33"/>
    <mergeCell ref="LNF33:LNH33"/>
    <mergeCell ref="LNI33:LNK33"/>
    <mergeCell ref="LMH33:LMJ33"/>
    <mergeCell ref="LMK33:LMM33"/>
    <mergeCell ref="LMN33:LMP33"/>
    <mergeCell ref="LMQ33:LMS33"/>
    <mergeCell ref="LMT33:LMV33"/>
    <mergeCell ref="LLS33:LLU33"/>
    <mergeCell ref="LLV33:LLX33"/>
    <mergeCell ref="LLY33:LMA33"/>
    <mergeCell ref="LMB33:LMD33"/>
    <mergeCell ref="LME33:LMG33"/>
    <mergeCell ref="LLD33:LLF33"/>
    <mergeCell ref="LLG33:LLI33"/>
    <mergeCell ref="LLJ33:LLL33"/>
    <mergeCell ref="LLM33:LLO33"/>
    <mergeCell ref="LLP33:LLR33"/>
    <mergeCell ref="LPE33:LPG33"/>
    <mergeCell ref="LPH33:LPJ33"/>
    <mergeCell ref="LPK33:LPM33"/>
    <mergeCell ref="LPN33:LPP33"/>
    <mergeCell ref="LPQ33:LPS33"/>
    <mergeCell ref="LOP33:LOR33"/>
    <mergeCell ref="LOS33:LOU33"/>
    <mergeCell ref="LOV33:LOX33"/>
    <mergeCell ref="LOY33:LPA33"/>
    <mergeCell ref="LPB33:LPD33"/>
    <mergeCell ref="LOA33:LOC33"/>
    <mergeCell ref="LOD33:LOF33"/>
    <mergeCell ref="LOG33:LOI33"/>
    <mergeCell ref="LOJ33:LOL33"/>
    <mergeCell ref="LOM33:LOO33"/>
    <mergeCell ref="LNL33:LNN33"/>
    <mergeCell ref="LNO33:LNQ33"/>
    <mergeCell ref="LNR33:LNT33"/>
    <mergeCell ref="LNU33:LNW33"/>
    <mergeCell ref="LNX33:LNZ33"/>
    <mergeCell ref="LRM33:LRO33"/>
    <mergeCell ref="LRP33:LRR33"/>
    <mergeCell ref="LRS33:LRU33"/>
    <mergeCell ref="LRV33:LRX33"/>
    <mergeCell ref="LRY33:LSA33"/>
    <mergeCell ref="LQX33:LQZ33"/>
    <mergeCell ref="LRA33:LRC33"/>
    <mergeCell ref="LRD33:LRF33"/>
    <mergeCell ref="LRG33:LRI33"/>
    <mergeCell ref="LRJ33:LRL33"/>
    <mergeCell ref="LQI33:LQK33"/>
    <mergeCell ref="LQL33:LQN33"/>
    <mergeCell ref="LQO33:LQQ33"/>
    <mergeCell ref="LQR33:LQT33"/>
    <mergeCell ref="LQU33:LQW33"/>
    <mergeCell ref="LPT33:LPV33"/>
    <mergeCell ref="LPW33:LPY33"/>
    <mergeCell ref="LPZ33:LQB33"/>
    <mergeCell ref="LQC33:LQE33"/>
    <mergeCell ref="LQF33:LQH33"/>
    <mergeCell ref="LTU33:LTW33"/>
    <mergeCell ref="LTX33:LTZ33"/>
    <mergeCell ref="LUA33:LUC33"/>
    <mergeCell ref="LUD33:LUF33"/>
    <mergeCell ref="LUG33:LUI33"/>
    <mergeCell ref="LTF33:LTH33"/>
    <mergeCell ref="LTI33:LTK33"/>
    <mergeCell ref="LTL33:LTN33"/>
    <mergeCell ref="LTO33:LTQ33"/>
    <mergeCell ref="LTR33:LTT33"/>
    <mergeCell ref="LSQ33:LSS33"/>
    <mergeCell ref="LST33:LSV33"/>
    <mergeCell ref="LSW33:LSY33"/>
    <mergeCell ref="LSZ33:LTB33"/>
    <mergeCell ref="LTC33:LTE33"/>
    <mergeCell ref="LSB33:LSD33"/>
    <mergeCell ref="LSE33:LSG33"/>
    <mergeCell ref="LSH33:LSJ33"/>
    <mergeCell ref="LSK33:LSM33"/>
    <mergeCell ref="LSN33:LSP33"/>
    <mergeCell ref="LWC33:LWE33"/>
    <mergeCell ref="LWF33:LWH33"/>
    <mergeCell ref="LWI33:LWK33"/>
    <mergeCell ref="LWL33:LWN33"/>
    <mergeCell ref="LWO33:LWQ33"/>
    <mergeCell ref="LVN33:LVP33"/>
    <mergeCell ref="LVQ33:LVS33"/>
    <mergeCell ref="LVT33:LVV33"/>
    <mergeCell ref="LVW33:LVY33"/>
    <mergeCell ref="LVZ33:LWB33"/>
    <mergeCell ref="LUY33:LVA33"/>
    <mergeCell ref="LVB33:LVD33"/>
    <mergeCell ref="LVE33:LVG33"/>
    <mergeCell ref="LVH33:LVJ33"/>
    <mergeCell ref="LVK33:LVM33"/>
    <mergeCell ref="LUJ33:LUL33"/>
    <mergeCell ref="LUM33:LUO33"/>
    <mergeCell ref="LUP33:LUR33"/>
    <mergeCell ref="LUS33:LUU33"/>
    <mergeCell ref="LUV33:LUX33"/>
    <mergeCell ref="LYK33:LYM33"/>
    <mergeCell ref="LYN33:LYP33"/>
    <mergeCell ref="LYQ33:LYS33"/>
    <mergeCell ref="LYT33:LYV33"/>
    <mergeCell ref="LYW33:LYY33"/>
    <mergeCell ref="LXV33:LXX33"/>
    <mergeCell ref="LXY33:LYA33"/>
    <mergeCell ref="LYB33:LYD33"/>
    <mergeCell ref="LYE33:LYG33"/>
    <mergeCell ref="LYH33:LYJ33"/>
    <mergeCell ref="LXG33:LXI33"/>
    <mergeCell ref="LXJ33:LXL33"/>
    <mergeCell ref="LXM33:LXO33"/>
    <mergeCell ref="LXP33:LXR33"/>
    <mergeCell ref="LXS33:LXU33"/>
    <mergeCell ref="LWR33:LWT33"/>
    <mergeCell ref="LWU33:LWW33"/>
    <mergeCell ref="LWX33:LWZ33"/>
    <mergeCell ref="LXA33:LXC33"/>
    <mergeCell ref="LXD33:LXF33"/>
    <mergeCell ref="MAS33:MAU33"/>
    <mergeCell ref="MAV33:MAX33"/>
    <mergeCell ref="MAY33:MBA33"/>
    <mergeCell ref="MBB33:MBD33"/>
    <mergeCell ref="MBE33:MBG33"/>
    <mergeCell ref="MAD33:MAF33"/>
    <mergeCell ref="MAG33:MAI33"/>
    <mergeCell ref="MAJ33:MAL33"/>
    <mergeCell ref="MAM33:MAO33"/>
    <mergeCell ref="MAP33:MAR33"/>
    <mergeCell ref="LZO33:LZQ33"/>
    <mergeCell ref="LZR33:LZT33"/>
    <mergeCell ref="LZU33:LZW33"/>
    <mergeCell ref="LZX33:LZZ33"/>
    <mergeCell ref="MAA33:MAC33"/>
    <mergeCell ref="LYZ33:LZB33"/>
    <mergeCell ref="LZC33:LZE33"/>
    <mergeCell ref="LZF33:LZH33"/>
    <mergeCell ref="LZI33:LZK33"/>
    <mergeCell ref="LZL33:LZN33"/>
    <mergeCell ref="MDA33:MDC33"/>
    <mergeCell ref="MDD33:MDF33"/>
    <mergeCell ref="MDG33:MDI33"/>
    <mergeCell ref="MDJ33:MDL33"/>
    <mergeCell ref="MDM33:MDO33"/>
    <mergeCell ref="MCL33:MCN33"/>
    <mergeCell ref="MCO33:MCQ33"/>
    <mergeCell ref="MCR33:MCT33"/>
    <mergeCell ref="MCU33:MCW33"/>
    <mergeCell ref="MCX33:MCZ33"/>
    <mergeCell ref="MBW33:MBY33"/>
    <mergeCell ref="MBZ33:MCB33"/>
    <mergeCell ref="MCC33:MCE33"/>
    <mergeCell ref="MCF33:MCH33"/>
    <mergeCell ref="MCI33:MCK33"/>
    <mergeCell ref="MBH33:MBJ33"/>
    <mergeCell ref="MBK33:MBM33"/>
    <mergeCell ref="MBN33:MBP33"/>
    <mergeCell ref="MBQ33:MBS33"/>
    <mergeCell ref="MBT33:MBV33"/>
    <mergeCell ref="MFI33:MFK33"/>
    <mergeCell ref="MFL33:MFN33"/>
    <mergeCell ref="MFO33:MFQ33"/>
    <mergeCell ref="MFR33:MFT33"/>
    <mergeCell ref="MFU33:MFW33"/>
    <mergeCell ref="MET33:MEV33"/>
    <mergeCell ref="MEW33:MEY33"/>
    <mergeCell ref="MEZ33:MFB33"/>
    <mergeCell ref="MFC33:MFE33"/>
    <mergeCell ref="MFF33:MFH33"/>
    <mergeCell ref="MEE33:MEG33"/>
    <mergeCell ref="MEH33:MEJ33"/>
    <mergeCell ref="MEK33:MEM33"/>
    <mergeCell ref="MEN33:MEP33"/>
    <mergeCell ref="MEQ33:MES33"/>
    <mergeCell ref="MDP33:MDR33"/>
    <mergeCell ref="MDS33:MDU33"/>
    <mergeCell ref="MDV33:MDX33"/>
    <mergeCell ref="MDY33:MEA33"/>
    <mergeCell ref="MEB33:MED33"/>
    <mergeCell ref="MHQ33:MHS33"/>
    <mergeCell ref="MHT33:MHV33"/>
    <mergeCell ref="MHW33:MHY33"/>
    <mergeCell ref="MHZ33:MIB33"/>
    <mergeCell ref="MIC33:MIE33"/>
    <mergeCell ref="MHB33:MHD33"/>
    <mergeCell ref="MHE33:MHG33"/>
    <mergeCell ref="MHH33:MHJ33"/>
    <mergeCell ref="MHK33:MHM33"/>
    <mergeCell ref="MHN33:MHP33"/>
    <mergeCell ref="MGM33:MGO33"/>
    <mergeCell ref="MGP33:MGR33"/>
    <mergeCell ref="MGS33:MGU33"/>
    <mergeCell ref="MGV33:MGX33"/>
    <mergeCell ref="MGY33:MHA33"/>
    <mergeCell ref="MFX33:MFZ33"/>
    <mergeCell ref="MGA33:MGC33"/>
    <mergeCell ref="MGD33:MGF33"/>
    <mergeCell ref="MGG33:MGI33"/>
    <mergeCell ref="MGJ33:MGL33"/>
    <mergeCell ref="MJY33:MKA33"/>
    <mergeCell ref="MKB33:MKD33"/>
    <mergeCell ref="MKE33:MKG33"/>
    <mergeCell ref="MKH33:MKJ33"/>
    <mergeCell ref="MKK33:MKM33"/>
    <mergeCell ref="MJJ33:MJL33"/>
    <mergeCell ref="MJM33:MJO33"/>
    <mergeCell ref="MJP33:MJR33"/>
    <mergeCell ref="MJS33:MJU33"/>
    <mergeCell ref="MJV33:MJX33"/>
    <mergeCell ref="MIU33:MIW33"/>
    <mergeCell ref="MIX33:MIZ33"/>
    <mergeCell ref="MJA33:MJC33"/>
    <mergeCell ref="MJD33:MJF33"/>
    <mergeCell ref="MJG33:MJI33"/>
    <mergeCell ref="MIF33:MIH33"/>
    <mergeCell ref="MII33:MIK33"/>
    <mergeCell ref="MIL33:MIN33"/>
    <mergeCell ref="MIO33:MIQ33"/>
    <mergeCell ref="MIR33:MIT33"/>
    <mergeCell ref="MMG33:MMI33"/>
    <mergeCell ref="MMJ33:MML33"/>
    <mergeCell ref="MMM33:MMO33"/>
    <mergeCell ref="MMP33:MMR33"/>
    <mergeCell ref="MMS33:MMU33"/>
    <mergeCell ref="MLR33:MLT33"/>
    <mergeCell ref="MLU33:MLW33"/>
    <mergeCell ref="MLX33:MLZ33"/>
    <mergeCell ref="MMA33:MMC33"/>
    <mergeCell ref="MMD33:MMF33"/>
    <mergeCell ref="MLC33:MLE33"/>
    <mergeCell ref="MLF33:MLH33"/>
    <mergeCell ref="MLI33:MLK33"/>
    <mergeCell ref="MLL33:MLN33"/>
    <mergeCell ref="MLO33:MLQ33"/>
    <mergeCell ref="MKN33:MKP33"/>
    <mergeCell ref="MKQ33:MKS33"/>
    <mergeCell ref="MKT33:MKV33"/>
    <mergeCell ref="MKW33:MKY33"/>
    <mergeCell ref="MKZ33:MLB33"/>
    <mergeCell ref="MOO33:MOQ33"/>
    <mergeCell ref="MOR33:MOT33"/>
    <mergeCell ref="MOU33:MOW33"/>
    <mergeCell ref="MOX33:MOZ33"/>
    <mergeCell ref="MPA33:MPC33"/>
    <mergeCell ref="MNZ33:MOB33"/>
    <mergeCell ref="MOC33:MOE33"/>
    <mergeCell ref="MOF33:MOH33"/>
    <mergeCell ref="MOI33:MOK33"/>
    <mergeCell ref="MOL33:MON33"/>
    <mergeCell ref="MNK33:MNM33"/>
    <mergeCell ref="MNN33:MNP33"/>
    <mergeCell ref="MNQ33:MNS33"/>
    <mergeCell ref="MNT33:MNV33"/>
    <mergeCell ref="MNW33:MNY33"/>
    <mergeCell ref="MMV33:MMX33"/>
    <mergeCell ref="MMY33:MNA33"/>
    <mergeCell ref="MNB33:MND33"/>
    <mergeCell ref="MNE33:MNG33"/>
    <mergeCell ref="MNH33:MNJ33"/>
    <mergeCell ref="MQW33:MQY33"/>
    <mergeCell ref="MQZ33:MRB33"/>
    <mergeCell ref="MRC33:MRE33"/>
    <mergeCell ref="MRF33:MRH33"/>
    <mergeCell ref="MRI33:MRK33"/>
    <mergeCell ref="MQH33:MQJ33"/>
    <mergeCell ref="MQK33:MQM33"/>
    <mergeCell ref="MQN33:MQP33"/>
    <mergeCell ref="MQQ33:MQS33"/>
    <mergeCell ref="MQT33:MQV33"/>
    <mergeCell ref="MPS33:MPU33"/>
    <mergeCell ref="MPV33:MPX33"/>
    <mergeCell ref="MPY33:MQA33"/>
    <mergeCell ref="MQB33:MQD33"/>
    <mergeCell ref="MQE33:MQG33"/>
    <mergeCell ref="MPD33:MPF33"/>
    <mergeCell ref="MPG33:MPI33"/>
    <mergeCell ref="MPJ33:MPL33"/>
    <mergeCell ref="MPM33:MPO33"/>
    <mergeCell ref="MPP33:MPR33"/>
    <mergeCell ref="MTE33:MTG33"/>
    <mergeCell ref="MTH33:MTJ33"/>
    <mergeCell ref="MTK33:MTM33"/>
    <mergeCell ref="MTN33:MTP33"/>
    <mergeCell ref="MTQ33:MTS33"/>
    <mergeCell ref="MSP33:MSR33"/>
    <mergeCell ref="MSS33:MSU33"/>
    <mergeCell ref="MSV33:MSX33"/>
    <mergeCell ref="MSY33:MTA33"/>
    <mergeCell ref="MTB33:MTD33"/>
    <mergeCell ref="MSA33:MSC33"/>
    <mergeCell ref="MSD33:MSF33"/>
    <mergeCell ref="MSG33:MSI33"/>
    <mergeCell ref="MSJ33:MSL33"/>
    <mergeCell ref="MSM33:MSO33"/>
    <mergeCell ref="MRL33:MRN33"/>
    <mergeCell ref="MRO33:MRQ33"/>
    <mergeCell ref="MRR33:MRT33"/>
    <mergeCell ref="MRU33:MRW33"/>
    <mergeCell ref="MRX33:MRZ33"/>
    <mergeCell ref="MVM33:MVO33"/>
    <mergeCell ref="MVP33:MVR33"/>
    <mergeCell ref="MVS33:MVU33"/>
    <mergeCell ref="MVV33:MVX33"/>
    <mergeCell ref="MVY33:MWA33"/>
    <mergeCell ref="MUX33:MUZ33"/>
    <mergeCell ref="MVA33:MVC33"/>
    <mergeCell ref="MVD33:MVF33"/>
    <mergeCell ref="MVG33:MVI33"/>
    <mergeCell ref="MVJ33:MVL33"/>
    <mergeCell ref="MUI33:MUK33"/>
    <mergeCell ref="MUL33:MUN33"/>
    <mergeCell ref="MUO33:MUQ33"/>
    <mergeCell ref="MUR33:MUT33"/>
    <mergeCell ref="MUU33:MUW33"/>
    <mergeCell ref="MTT33:MTV33"/>
    <mergeCell ref="MTW33:MTY33"/>
    <mergeCell ref="MTZ33:MUB33"/>
    <mergeCell ref="MUC33:MUE33"/>
    <mergeCell ref="MUF33:MUH33"/>
    <mergeCell ref="MXU33:MXW33"/>
    <mergeCell ref="MXX33:MXZ33"/>
    <mergeCell ref="MYA33:MYC33"/>
    <mergeCell ref="MYD33:MYF33"/>
    <mergeCell ref="MYG33:MYI33"/>
    <mergeCell ref="MXF33:MXH33"/>
    <mergeCell ref="MXI33:MXK33"/>
    <mergeCell ref="MXL33:MXN33"/>
    <mergeCell ref="MXO33:MXQ33"/>
    <mergeCell ref="MXR33:MXT33"/>
    <mergeCell ref="MWQ33:MWS33"/>
    <mergeCell ref="MWT33:MWV33"/>
    <mergeCell ref="MWW33:MWY33"/>
    <mergeCell ref="MWZ33:MXB33"/>
    <mergeCell ref="MXC33:MXE33"/>
    <mergeCell ref="MWB33:MWD33"/>
    <mergeCell ref="MWE33:MWG33"/>
    <mergeCell ref="MWH33:MWJ33"/>
    <mergeCell ref="MWK33:MWM33"/>
    <mergeCell ref="MWN33:MWP33"/>
    <mergeCell ref="NAC33:NAE33"/>
    <mergeCell ref="NAF33:NAH33"/>
    <mergeCell ref="NAI33:NAK33"/>
    <mergeCell ref="NAL33:NAN33"/>
    <mergeCell ref="NAO33:NAQ33"/>
    <mergeCell ref="MZN33:MZP33"/>
    <mergeCell ref="MZQ33:MZS33"/>
    <mergeCell ref="MZT33:MZV33"/>
    <mergeCell ref="MZW33:MZY33"/>
    <mergeCell ref="MZZ33:NAB33"/>
    <mergeCell ref="MYY33:MZA33"/>
    <mergeCell ref="MZB33:MZD33"/>
    <mergeCell ref="MZE33:MZG33"/>
    <mergeCell ref="MZH33:MZJ33"/>
    <mergeCell ref="MZK33:MZM33"/>
    <mergeCell ref="MYJ33:MYL33"/>
    <mergeCell ref="MYM33:MYO33"/>
    <mergeCell ref="MYP33:MYR33"/>
    <mergeCell ref="MYS33:MYU33"/>
    <mergeCell ref="MYV33:MYX33"/>
    <mergeCell ref="NCK33:NCM33"/>
    <mergeCell ref="NCN33:NCP33"/>
    <mergeCell ref="NCQ33:NCS33"/>
    <mergeCell ref="NCT33:NCV33"/>
    <mergeCell ref="NCW33:NCY33"/>
    <mergeCell ref="NBV33:NBX33"/>
    <mergeCell ref="NBY33:NCA33"/>
    <mergeCell ref="NCB33:NCD33"/>
    <mergeCell ref="NCE33:NCG33"/>
    <mergeCell ref="NCH33:NCJ33"/>
    <mergeCell ref="NBG33:NBI33"/>
    <mergeCell ref="NBJ33:NBL33"/>
    <mergeCell ref="NBM33:NBO33"/>
    <mergeCell ref="NBP33:NBR33"/>
    <mergeCell ref="NBS33:NBU33"/>
    <mergeCell ref="NAR33:NAT33"/>
    <mergeCell ref="NAU33:NAW33"/>
    <mergeCell ref="NAX33:NAZ33"/>
    <mergeCell ref="NBA33:NBC33"/>
    <mergeCell ref="NBD33:NBF33"/>
    <mergeCell ref="NES33:NEU33"/>
    <mergeCell ref="NEV33:NEX33"/>
    <mergeCell ref="NEY33:NFA33"/>
    <mergeCell ref="NFB33:NFD33"/>
    <mergeCell ref="NFE33:NFG33"/>
    <mergeCell ref="NED33:NEF33"/>
    <mergeCell ref="NEG33:NEI33"/>
    <mergeCell ref="NEJ33:NEL33"/>
    <mergeCell ref="NEM33:NEO33"/>
    <mergeCell ref="NEP33:NER33"/>
    <mergeCell ref="NDO33:NDQ33"/>
    <mergeCell ref="NDR33:NDT33"/>
    <mergeCell ref="NDU33:NDW33"/>
    <mergeCell ref="NDX33:NDZ33"/>
    <mergeCell ref="NEA33:NEC33"/>
    <mergeCell ref="NCZ33:NDB33"/>
    <mergeCell ref="NDC33:NDE33"/>
    <mergeCell ref="NDF33:NDH33"/>
    <mergeCell ref="NDI33:NDK33"/>
    <mergeCell ref="NDL33:NDN33"/>
    <mergeCell ref="NHA33:NHC33"/>
    <mergeCell ref="NHD33:NHF33"/>
    <mergeCell ref="NHG33:NHI33"/>
    <mergeCell ref="NHJ33:NHL33"/>
    <mergeCell ref="NHM33:NHO33"/>
    <mergeCell ref="NGL33:NGN33"/>
    <mergeCell ref="NGO33:NGQ33"/>
    <mergeCell ref="NGR33:NGT33"/>
    <mergeCell ref="NGU33:NGW33"/>
    <mergeCell ref="NGX33:NGZ33"/>
    <mergeCell ref="NFW33:NFY33"/>
    <mergeCell ref="NFZ33:NGB33"/>
    <mergeCell ref="NGC33:NGE33"/>
    <mergeCell ref="NGF33:NGH33"/>
    <mergeCell ref="NGI33:NGK33"/>
    <mergeCell ref="NFH33:NFJ33"/>
    <mergeCell ref="NFK33:NFM33"/>
    <mergeCell ref="NFN33:NFP33"/>
    <mergeCell ref="NFQ33:NFS33"/>
    <mergeCell ref="NFT33:NFV33"/>
    <mergeCell ref="NJI33:NJK33"/>
    <mergeCell ref="NJL33:NJN33"/>
    <mergeCell ref="NJO33:NJQ33"/>
    <mergeCell ref="NJR33:NJT33"/>
    <mergeCell ref="NJU33:NJW33"/>
    <mergeCell ref="NIT33:NIV33"/>
    <mergeCell ref="NIW33:NIY33"/>
    <mergeCell ref="NIZ33:NJB33"/>
    <mergeCell ref="NJC33:NJE33"/>
    <mergeCell ref="NJF33:NJH33"/>
    <mergeCell ref="NIE33:NIG33"/>
    <mergeCell ref="NIH33:NIJ33"/>
    <mergeCell ref="NIK33:NIM33"/>
    <mergeCell ref="NIN33:NIP33"/>
    <mergeCell ref="NIQ33:NIS33"/>
    <mergeCell ref="NHP33:NHR33"/>
    <mergeCell ref="NHS33:NHU33"/>
    <mergeCell ref="NHV33:NHX33"/>
    <mergeCell ref="NHY33:NIA33"/>
    <mergeCell ref="NIB33:NID33"/>
    <mergeCell ref="NLQ33:NLS33"/>
    <mergeCell ref="NLT33:NLV33"/>
    <mergeCell ref="NLW33:NLY33"/>
    <mergeCell ref="NLZ33:NMB33"/>
    <mergeCell ref="NMC33:NME33"/>
    <mergeCell ref="NLB33:NLD33"/>
    <mergeCell ref="NLE33:NLG33"/>
    <mergeCell ref="NLH33:NLJ33"/>
    <mergeCell ref="NLK33:NLM33"/>
    <mergeCell ref="NLN33:NLP33"/>
    <mergeCell ref="NKM33:NKO33"/>
    <mergeCell ref="NKP33:NKR33"/>
    <mergeCell ref="NKS33:NKU33"/>
    <mergeCell ref="NKV33:NKX33"/>
    <mergeCell ref="NKY33:NLA33"/>
    <mergeCell ref="NJX33:NJZ33"/>
    <mergeCell ref="NKA33:NKC33"/>
    <mergeCell ref="NKD33:NKF33"/>
    <mergeCell ref="NKG33:NKI33"/>
    <mergeCell ref="NKJ33:NKL33"/>
    <mergeCell ref="NNY33:NOA33"/>
    <mergeCell ref="NOB33:NOD33"/>
    <mergeCell ref="NOE33:NOG33"/>
    <mergeCell ref="NOH33:NOJ33"/>
    <mergeCell ref="NOK33:NOM33"/>
    <mergeCell ref="NNJ33:NNL33"/>
    <mergeCell ref="NNM33:NNO33"/>
    <mergeCell ref="NNP33:NNR33"/>
    <mergeCell ref="NNS33:NNU33"/>
    <mergeCell ref="NNV33:NNX33"/>
    <mergeCell ref="NMU33:NMW33"/>
    <mergeCell ref="NMX33:NMZ33"/>
    <mergeCell ref="NNA33:NNC33"/>
    <mergeCell ref="NND33:NNF33"/>
    <mergeCell ref="NNG33:NNI33"/>
    <mergeCell ref="NMF33:NMH33"/>
    <mergeCell ref="NMI33:NMK33"/>
    <mergeCell ref="NML33:NMN33"/>
    <mergeCell ref="NMO33:NMQ33"/>
    <mergeCell ref="NMR33:NMT33"/>
    <mergeCell ref="NQG33:NQI33"/>
    <mergeCell ref="NQJ33:NQL33"/>
    <mergeCell ref="NQM33:NQO33"/>
    <mergeCell ref="NQP33:NQR33"/>
    <mergeCell ref="NQS33:NQU33"/>
    <mergeCell ref="NPR33:NPT33"/>
    <mergeCell ref="NPU33:NPW33"/>
    <mergeCell ref="NPX33:NPZ33"/>
    <mergeCell ref="NQA33:NQC33"/>
    <mergeCell ref="NQD33:NQF33"/>
    <mergeCell ref="NPC33:NPE33"/>
    <mergeCell ref="NPF33:NPH33"/>
    <mergeCell ref="NPI33:NPK33"/>
    <mergeCell ref="NPL33:NPN33"/>
    <mergeCell ref="NPO33:NPQ33"/>
    <mergeCell ref="NON33:NOP33"/>
    <mergeCell ref="NOQ33:NOS33"/>
    <mergeCell ref="NOT33:NOV33"/>
    <mergeCell ref="NOW33:NOY33"/>
    <mergeCell ref="NOZ33:NPB33"/>
    <mergeCell ref="NSO33:NSQ33"/>
    <mergeCell ref="NSR33:NST33"/>
    <mergeCell ref="NSU33:NSW33"/>
    <mergeCell ref="NSX33:NSZ33"/>
    <mergeCell ref="NTA33:NTC33"/>
    <mergeCell ref="NRZ33:NSB33"/>
    <mergeCell ref="NSC33:NSE33"/>
    <mergeCell ref="NSF33:NSH33"/>
    <mergeCell ref="NSI33:NSK33"/>
    <mergeCell ref="NSL33:NSN33"/>
    <mergeCell ref="NRK33:NRM33"/>
    <mergeCell ref="NRN33:NRP33"/>
    <mergeCell ref="NRQ33:NRS33"/>
    <mergeCell ref="NRT33:NRV33"/>
    <mergeCell ref="NRW33:NRY33"/>
    <mergeCell ref="NQV33:NQX33"/>
    <mergeCell ref="NQY33:NRA33"/>
    <mergeCell ref="NRB33:NRD33"/>
    <mergeCell ref="NRE33:NRG33"/>
    <mergeCell ref="NRH33:NRJ33"/>
    <mergeCell ref="NUW33:NUY33"/>
    <mergeCell ref="NUZ33:NVB33"/>
    <mergeCell ref="NVC33:NVE33"/>
    <mergeCell ref="NVF33:NVH33"/>
    <mergeCell ref="NVI33:NVK33"/>
    <mergeCell ref="NUH33:NUJ33"/>
    <mergeCell ref="NUK33:NUM33"/>
    <mergeCell ref="NUN33:NUP33"/>
    <mergeCell ref="NUQ33:NUS33"/>
    <mergeCell ref="NUT33:NUV33"/>
    <mergeCell ref="NTS33:NTU33"/>
    <mergeCell ref="NTV33:NTX33"/>
    <mergeCell ref="NTY33:NUA33"/>
    <mergeCell ref="NUB33:NUD33"/>
    <mergeCell ref="NUE33:NUG33"/>
    <mergeCell ref="NTD33:NTF33"/>
    <mergeCell ref="NTG33:NTI33"/>
    <mergeCell ref="NTJ33:NTL33"/>
    <mergeCell ref="NTM33:NTO33"/>
    <mergeCell ref="NTP33:NTR33"/>
    <mergeCell ref="NXE33:NXG33"/>
    <mergeCell ref="NXH33:NXJ33"/>
    <mergeCell ref="NXK33:NXM33"/>
    <mergeCell ref="NXN33:NXP33"/>
    <mergeCell ref="NXQ33:NXS33"/>
    <mergeCell ref="NWP33:NWR33"/>
    <mergeCell ref="NWS33:NWU33"/>
    <mergeCell ref="NWV33:NWX33"/>
    <mergeCell ref="NWY33:NXA33"/>
    <mergeCell ref="NXB33:NXD33"/>
    <mergeCell ref="NWA33:NWC33"/>
    <mergeCell ref="NWD33:NWF33"/>
    <mergeCell ref="NWG33:NWI33"/>
    <mergeCell ref="NWJ33:NWL33"/>
    <mergeCell ref="NWM33:NWO33"/>
    <mergeCell ref="NVL33:NVN33"/>
    <mergeCell ref="NVO33:NVQ33"/>
    <mergeCell ref="NVR33:NVT33"/>
    <mergeCell ref="NVU33:NVW33"/>
    <mergeCell ref="NVX33:NVZ33"/>
    <mergeCell ref="NZM33:NZO33"/>
    <mergeCell ref="NZP33:NZR33"/>
    <mergeCell ref="NZS33:NZU33"/>
    <mergeCell ref="NZV33:NZX33"/>
    <mergeCell ref="NZY33:OAA33"/>
    <mergeCell ref="NYX33:NYZ33"/>
    <mergeCell ref="NZA33:NZC33"/>
    <mergeCell ref="NZD33:NZF33"/>
    <mergeCell ref="NZG33:NZI33"/>
    <mergeCell ref="NZJ33:NZL33"/>
    <mergeCell ref="NYI33:NYK33"/>
    <mergeCell ref="NYL33:NYN33"/>
    <mergeCell ref="NYO33:NYQ33"/>
    <mergeCell ref="NYR33:NYT33"/>
    <mergeCell ref="NYU33:NYW33"/>
    <mergeCell ref="NXT33:NXV33"/>
    <mergeCell ref="NXW33:NXY33"/>
    <mergeCell ref="NXZ33:NYB33"/>
    <mergeCell ref="NYC33:NYE33"/>
    <mergeCell ref="NYF33:NYH33"/>
    <mergeCell ref="OBU33:OBW33"/>
    <mergeCell ref="OBX33:OBZ33"/>
    <mergeCell ref="OCA33:OCC33"/>
    <mergeCell ref="OCD33:OCF33"/>
    <mergeCell ref="OCG33:OCI33"/>
    <mergeCell ref="OBF33:OBH33"/>
    <mergeCell ref="OBI33:OBK33"/>
    <mergeCell ref="OBL33:OBN33"/>
    <mergeCell ref="OBO33:OBQ33"/>
    <mergeCell ref="OBR33:OBT33"/>
    <mergeCell ref="OAQ33:OAS33"/>
    <mergeCell ref="OAT33:OAV33"/>
    <mergeCell ref="OAW33:OAY33"/>
    <mergeCell ref="OAZ33:OBB33"/>
    <mergeCell ref="OBC33:OBE33"/>
    <mergeCell ref="OAB33:OAD33"/>
    <mergeCell ref="OAE33:OAG33"/>
    <mergeCell ref="OAH33:OAJ33"/>
    <mergeCell ref="OAK33:OAM33"/>
    <mergeCell ref="OAN33:OAP33"/>
    <mergeCell ref="OEC33:OEE33"/>
    <mergeCell ref="OEF33:OEH33"/>
    <mergeCell ref="OEI33:OEK33"/>
    <mergeCell ref="OEL33:OEN33"/>
    <mergeCell ref="OEO33:OEQ33"/>
    <mergeCell ref="ODN33:ODP33"/>
    <mergeCell ref="ODQ33:ODS33"/>
    <mergeCell ref="ODT33:ODV33"/>
    <mergeCell ref="ODW33:ODY33"/>
    <mergeCell ref="ODZ33:OEB33"/>
    <mergeCell ref="OCY33:ODA33"/>
    <mergeCell ref="ODB33:ODD33"/>
    <mergeCell ref="ODE33:ODG33"/>
    <mergeCell ref="ODH33:ODJ33"/>
    <mergeCell ref="ODK33:ODM33"/>
    <mergeCell ref="OCJ33:OCL33"/>
    <mergeCell ref="OCM33:OCO33"/>
    <mergeCell ref="OCP33:OCR33"/>
    <mergeCell ref="OCS33:OCU33"/>
    <mergeCell ref="OCV33:OCX33"/>
    <mergeCell ref="OGK33:OGM33"/>
    <mergeCell ref="OGN33:OGP33"/>
    <mergeCell ref="OGQ33:OGS33"/>
    <mergeCell ref="OGT33:OGV33"/>
    <mergeCell ref="OGW33:OGY33"/>
    <mergeCell ref="OFV33:OFX33"/>
    <mergeCell ref="OFY33:OGA33"/>
    <mergeCell ref="OGB33:OGD33"/>
    <mergeCell ref="OGE33:OGG33"/>
    <mergeCell ref="OGH33:OGJ33"/>
    <mergeCell ref="OFG33:OFI33"/>
    <mergeCell ref="OFJ33:OFL33"/>
    <mergeCell ref="OFM33:OFO33"/>
    <mergeCell ref="OFP33:OFR33"/>
    <mergeCell ref="OFS33:OFU33"/>
    <mergeCell ref="OER33:OET33"/>
    <mergeCell ref="OEU33:OEW33"/>
    <mergeCell ref="OEX33:OEZ33"/>
    <mergeCell ref="OFA33:OFC33"/>
    <mergeCell ref="OFD33:OFF33"/>
    <mergeCell ref="OIS33:OIU33"/>
    <mergeCell ref="OIV33:OIX33"/>
    <mergeCell ref="OIY33:OJA33"/>
    <mergeCell ref="OJB33:OJD33"/>
    <mergeCell ref="OJE33:OJG33"/>
    <mergeCell ref="OID33:OIF33"/>
    <mergeCell ref="OIG33:OII33"/>
    <mergeCell ref="OIJ33:OIL33"/>
    <mergeCell ref="OIM33:OIO33"/>
    <mergeCell ref="OIP33:OIR33"/>
    <mergeCell ref="OHO33:OHQ33"/>
    <mergeCell ref="OHR33:OHT33"/>
    <mergeCell ref="OHU33:OHW33"/>
    <mergeCell ref="OHX33:OHZ33"/>
    <mergeCell ref="OIA33:OIC33"/>
    <mergeCell ref="OGZ33:OHB33"/>
    <mergeCell ref="OHC33:OHE33"/>
    <mergeCell ref="OHF33:OHH33"/>
    <mergeCell ref="OHI33:OHK33"/>
    <mergeCell ref="OHL33:OHN33"/>
    <mergeCell ref="OLA33:OLC33"/>
    <mergeCell ref="OLD33:OLF33"/>
    <mergeCell ref="OLG33:OLI33"/>
    <mergeCell ref="OLJ33:OLL33"/>
    <mergeCell ref="OLM33:OLO33"/>
    <mergeCell ref="OKL33:OKN33"/>
    <mergeCell ref="OKO33:OKQ33"/>
    <mergeCell ref="OKR33:OKT33"/>
    <mergeCell ref="OKU33:OKW33"/>
    <mergeCell ref="OKX33:OKZ33"/>
    <mergeCell ref="OJW33:OJY33"/>
    <mergeCell ref="OJZ33:OKB33"/>
    <mergeCell ref="OKC33:OKE33"/>
    <mergeCell ref="OKF33:OKH33"/>
    <mergeCell ref="OKI33:OKK33"/>
    <mergeCell ref="OJH33:OJJ33"/>
    <mergeCell ref="OJK33:OJM33"/>
    <mergeCell ref="OJN33:OJP33"/>
    <mergeCell ref="OJQ33:OJS33"/>
    <mergeCell ref="OJT33:OJV33"/>
    <mergeCell ref="ONI33:ONK33"/>
    <mergeCell ref="ONL33:ONN33"/>
    <mergeCell ref="ONO33:ONQ33"/>
    <mergeCell ref="ONR33:ONT33"/>
    <mergeCell ref="ONU33:ONW33"/>
    <mergeCell ref="OMT33:OMV33"/>
    <mergeCell ref="OMW33:OMY33"/>
    <mergeCell ref="OMZ33:ONB33"/>
    <mergeCell ref="ONC33:ONE33"/>
    <mergeCell ref="ONF33:ONH33"/>
    <mergeCell ref="OME33:OMG33"/>
    <mergeCell ref="OMH33:OMJ33"/>
    <mergeCell ref="OMK33:OMM33"/>
    <mergeCell ref="OMN33:OMP33"/>
    <mergeCell ref="OMQ33:OMS33"/>
    <mergeCell ref="OLP33:OLR33"/>
    <mergeCell ref="OLS33:OLU33"/>
    <mergeCell ref="OLV33:OLX33"/>
    <mergeCell ref="OLY33:OMA33"/>
    <mergeCell ref="OMB33:OMD33"/>
    <mergeCell ref="OPQ33:OPS33"/>
    <mergeCell ref="OPT33:OPV33"/>
    <mergeCell ref="OPW33:OPY33"/>
    <mergeCell ref="OPZ33:OQB33"/>
    <mergeCell ref="OQC33:OQE33"/>
    <mergeCell ref="OPB33:OPD33"/>
    <mergeCell ref="OPE33:OPG33"/>
    <mergeCell ref="OPH33:OPJ33"/>
    <mergeCell ref="OPK33:OPM33"/>
    <mergeCell ref="OPN33:OPP33"/>
    <mergeCell ref="OOM33:OOO33"/>
    <mergeCell ref="OOP33:OOR33"/>
    <mergeCell ref="OOS33:OOU33"/>
    <mergeCell ref="OOV33:OOX33"/>
    <mergeCell ref="OOY33:OPA33"/>
    <mergeCell ref="ONX33:ONZ33"/>
    <mergeCell ref="OOA33:OOC33"/>
    <mergeCell ref="OOD33:OOF33"/>
    <mergeCell ref="OOG33:OOI33"/>
    <mergeCell ref="OOJ33:OOL33"/>
    <mergeCell ref="ORY33:OSA33"/>
    <mergeCell ref="OSB33:OSD33"/>
    <mergeCell ref="OSE33:OSG33"/>
    <mergeCell ref="OSH33:OSJ33"/>
    <mergeCell ref="OSK33:OSM33"/>
    <mergeCell ref="ORJ33:ORL33"/>
    <mergeCell ref="ORM33:ORO33"/>
    <mergeCell ref="ORP33:ORR33"/>
    <mergeCell ref="ORS33:ORU33"/>
    <mergeCell ref="ORV33:ORX33"/>
    <mergeCell ref="OQU33:OQW33"/>
    <mergeCell ref="OQX33:OQZ33"/>
    <mergeCell ref="ORA33:ORC33"/>
    <mergeCell ref="ORD33:ORF33"/>
    <mergeCell ref="ORG33:ORI33"/>
    <mergeCell ref="OQF33:OQH33"/>
    <mergeCell ref="OQI33:OQK33"/>
    <mergeCell ref="OQL33:OQN33"/>
    <mergeCell ref="OQO33:OQQ33"/>
    <mergeCell ref="OQR33:OQT33"/>
    <mergeCell ref="OUG33:OUI33"/>
    <mergeCell ref="OUJ33:OUL33"/>
    <mergeCell ref="OUM33:OUO33"/>
    <mergeCell ref="OUP33:OUR33"/>
    <mergeCell ref="OUS33:OUU33"/>
    <mergeCell ref="OTR33:OTT33"/>
    <mergeCell ref="OTU33:OTW33"/>
    <mergeCell ref="OTX33:OTZ33"/>
    <mergeCell ref="OUA33:OUC33"/>
    <mergeCell ref="OUD33:OUF33"/>
    <mergeCell ref="OTC33:OTE33"/>
    <mergeCell ref="OTF33:OTH33"/>
    <mergeCell ref="OTI33:OTK33"/>
    <mergeCell ref="OTL33:OTN33"/>
    <mergeCell ref="OTO33:OTQ33"/>
    <mergeCell ref="OSN33:OSP33"/>
    <mergeCell ref="OSQ33:OSS33"/>
    <mergeCell ref="OST33:OSV33"/>
    <mergeCell ref="OSW33:OSY33"/>
    <mergeCell ref="OSZ33:OTB33"/>
    <mergeCell ref="OWO33:OWQ33"/>
    <mergeCell ref="OWR33:OWT33"/>
    <mergeCell ref="OWU33:OWW33"/>
    <mergeCell ref="OWX33:OWZ33"/>
    <mergeCell ref="OXA33:OXC33"/>
    <mergeCell ref="OVZ33:OWB33"/>
    <mergeCell ref="OWC33:OWE33"/>
    <mergeCell ref="OWF33:OWH33"/>
    <mergeCell ref="OWI33:OWK33"/>
    <mergeCell ref="OWL33:OWN33"/>
    <mergeCell ref="OVK33:OVM33"/>
    <mergeCell ref="OVN33:OVP33"/>
    <mergeCell ref="OVQ33:OVS33"/>
    <mergeCell ref="OVT33:OVV33"/>
    <mergeCell ref="OVW33:OVY33"/>
    <mergeCell ref="OUV33:OUX33"/>
    <mergeCell ref="OUY33:OVA33"/>
    <mergeCell ref="OVB33:OVD33"/>
    <mergeCell ref="OVE33:OVG33"/>
    <mergeCell ref="OVH33:OVJ33"/>
    <mergeCell ref="OYW33:OYY33"/>
    <mergeCell ref="OYZ33:OZB33"/>
    <mergeCell ref="OZC33:OZE33"/>
    <mergeCell ref="OZF33:OZH33"/>
    <mergeCell ref="OZI33:OZK33"/>
    <mergeCell ref="OYH33:OYJ33"/>
    <mergeCell ref="OYK33:OYM33"/>
    <mergeCell ref="OYN33:OYP33"/>
    <mergeCell ref="OYQ33:OYS33"/>
    <mergeCell ref="OYT33:OYV33"/>
    <mergeCell ref="OXS33:OXU33"/>
    <mergeCell ref="OXV33:OXX33"/>
    <mergeCell ref="OXY33:OYA33"/>
    <mergeCell ref="OYB33:OYD33"/>
    <mergeCell ref="OYE33:OYG33"/>
    <mergeCell ref="OXD33:OXF33"/>
    <mergeCell ref="OXG33:OXI33"/>
    <mergeCell ref="OXJ33:OXL33"/>
    <mergeCell ref="OXM33:OXO33"/>
    <mergeCell ref="OXP33:OXR33"/>
    <mergeCell ref="PBE33:PBG33"/>
    <mergeCell ref="PBH33:PBJ33"/>
    <mergeCell ref="PBK33:PBM33"/>
    <mergeCell ref="PBN33:PBP33"/>
    <mergeCell ref="PBQ33:PBS33"/>
    <mergeCell ref="PAP33:PAR33"/>
    <mergeCell ref="PAS33:PAU33"/>
    <mergeCell ref="PAV33:PAX33"/>
    <mergeCell ref="PAY33:PBA33"/>
    <mergeCell ref="PBB33:PBD33"/>
    <mergeCell ref="PAA33:PAC33"/>
    <mergeCell ref="PAD33:PAF33"/>
    <mergeCell ref="PAG33:PAI33"/>
    <mergeCell ref="PAJ33:PAL33"/>
    <mergeCell ref="PAM33:PAO33"/>
    <mergeCell ref="OZL33:OZN33"/>
    <mergeCell ref="OZO33:OZQ33"/>
    <mergeCell ref="OZR33:OZT33"/>
    <mergeCell ref="OZU33:OZW33"/>
    <mergeCell ref="OZX33:OZZ33"/>
    <mergeCell ref="PDM33:PDO33"/>
    <mergeCell ref="PDP33:PDR33"/>
    <mergeCell ref="PDS33:PDU33"/>
    <mergeCell ref="PDV33:PDX33"/>
    <mergeCell ref="PDY33:PEA33"/>
    <mergeCell ref="PCX33:PCZ33"/>
    <mergeCell ref="PDA33:PDC33"/>
    <mergeCell ref="PDD33:PDF33"/>
    <mergeCell ref="PDG33:PDI33"/>
    <mergeCell ref="PDJ33:PDL33"/>
    <mergeCell ref="PCI33:PCK33"/>
    <mergeCell ref="PCL33:PCN33"/>
    <mergeCell ref="PCO33:PCQ33"/>
    <mergeCell ref="PCR33:PCT33"/>
    <mergeCell ref="PCU33:PCW33"/>
    <mergeCell ref="PBT33:PBV33"/>
    <mergeCell ref="PBW33:PBY33"/>
    <mergeCell ref="PBZ33:PCB33"/>
    <mergeCell ref="PCC33:PCE33"/>
    <mergeCell ref="PCF33:PCH33"/>
    <mergeCell ref="PFU33:PFW33"/>
    <mergeCell ref="PFX33:PFZ33"/>
    <mergeCell ref="PGA33:PGC33"/>
    <mergeCell ref="PGD33:PGF33"/>
    <mergeCell ref="PGG33:PGI33"/>
    <mergeCell ref="PFF33:PFH33"/>
    <mergeCell ref="PFI33:PFK33"/>
    <mergeCell ref="PFL33:PFN33"/>
    <mergeCell ref="PFO33:PFQ33"/>
    <mergeCell ref="PFR33:PFT33"/>
    <mergeCell ref="PEQ33:PES33"/>
    <mergeCell ref="PET33:PEV33"/>
    <mergeCell ref="PEW33:PEY33"/>
    <mergeCell ref="PEZ33:PFB33"/>
    <mergeCell ref="PFC33:PFE33"/>
    <mergeCell ref="PEB33:PED33"/>
    <mergeCell ref="PEE33:PEG33"/>
    <mergeCell ref="PEH33:PEJ33"/>
    <mergeCell ref="PEK33:PEM33"/>
    <mergeCell ref="PEN33:PEP33"/>
    <mergeCell ref="PIC33:PIE33"/>
    <mergeCell ref="PIF33:PIH33"/>
    <mergeCell ref="PII33:PIK33"/>
    <mergeCell ref="PIL33:PIN33"/>
    <mergeCell ref="PIO33:PIQ33"/>
    <mergeCell ref="PHN33:PHP33"/>
    <mergeCell ref="PHQ33:PHS33"/>
    <mergeCell ref="PHT33:PHV33"/>
    <mergeCell ref="PHW33:PHY33"/>
    <mergeCell ref="PHZ33:PIB33"/>
    <mergeCell ref="PGY33:PHA33"/>
    <mergeCell ref="PHB33:PHD33"/>
    <mergeCell ref="PHE33:PHG33"/>
    <mergeCell ref="PHH33:PHJ33"/>
    <mergeCell ref="PHK33:PHM33"/>
    <mergeCell ref="PGJ33:PGL33"/>
    <mergeCell ref="PGM33:PGO33"/>
    <mergeCell ref="PGP33:PGR33"/>
    <mergeCell ref="PGS33:PGU33"/>
    <mergeCell ref="PGV33:PGX33"/>
    <mergeCell ref="PKK33:PKM33"/>
    <mergeCell ref="PKN33:PKP33"/>
    <mergeCell ref="PKQ33:PKS33"/>
    <mergeCell ref="PKT33:PKV33"/>
    <mergeCell ref="PKW33:PKY33"/>
    <mergeCell ref="PJV33:PJX33"/>
    <mergeCell ref="PJY33:PKA33"/>
    <mergeCell ref="PKB33:PKD33"/>
    <mergeCell ref="PKE33:PKG33"/>
    <mergeCell ref="PKH33:PKJ33"/>
    <mergeCell ref="PJG33:PJI33"/>
    <mergeCell ref="PJJ33:PJL33"/>
    <mergeCell ref="PJM33:PJO33"/>
    <mergeCell ref="PJP33:PJR33"/>
    <mergeCell ref="PJS33:PJU33"/>
    <mergeCell ref="PIR33:PIT33"/>
    <mergeCell ref="PIU33:PIW33"/>
    <mergeCell ref="PIX33:PIZ33"/>
    <mergeCell ref="PJA33:PJC33"/>
    <mergeCell ref="PJD33:PJF33"/>
    <mergeCell ref="PMS33:PMU33"/>
    <mergeCell ref="PMV33:PMX33"/>
    <mergeCell ref="PMY33:PNA33"/>
    <mergeCell ref="PNB33:PND33"/>
    <mergeCell ref="PNE33:PNG33"/>
    <mergeCell ref="PMD33:PMF33"/>
    <mergeCell ref="PMG33:PMI33"/>
    <mergeCell ref="PMJ33:PML33"/>
    <mergeCell ref="PMM33:PMO33"/>
    <mergeCell ref="PMP33:PMR33"/>
    <mergeCell ref="PLO33:PLQ33"/>
    <mergeCell ref="PLR33:PLT33"/>
    <mergeCell ref="PLU33:PLW33"/>
    <mergeCell ref="PLX33:PLZ33"/>
    <mergeCell ref="PMA33:PMC33"/>
    <mergeCell ref="PKZ33:PLB33"/>
    <mergeCell ref="PLC33:PLE33"/>
    <mergeCell ref="PLF33:PLH33"/>
    <mergeCell ref="PLI33:PLK33"/>
    <mergeCell ref="PLL33:PLN33"/>
    <mergeCell ref="PPA33:PPC33"/>
    <mergeCell ref="PPD33:PPF33"/>
    <mergeCell ref="PPG33:PPI33"/>
    <mergeCell ref="PPJ33:PPL33"/>
    <mergeCell ref="PPM33:PPO33"/>
    <mergeCell ref="POL33:PON33"/>
    <mergeCell ref="POO33:POQ33"/>
    <mergeCell ref="POR33:POT33"/>
    <mergeCell ref="POU33:POW33"/>
    <mergeCell ref="POX33:POZ33"/>
    <mergeCell ref="PNW33:PNY33"/>
    <mergeCell ref="PNZ33:POB33"/>
    <mergeCell ref="POC33:POE33"/>
    <mergeCell ref="POF33:POH33"/>
    <mergeCell ref="POI33:POK33"/>
    <mergeCell ref="PNH33:PNJ33"/>
    <mergeCell ref="PNK33:PNM33"/>
    <mergeCell ref="PNN33:PNP33"/>
    <mergeCell ref="PNQ33:PNS33"/>
    <mergeCell ref="PNT33:PNV33"/>
    <mergeCell ref="PRI33:PRK33"/>
    <mergeCell ref="PRL33:PRN33"/>
    <mergeCell ref="PRO33:PRQ33"/>
    <mergeCell ref="PRR33:PRT33"/>
    <mergeCell ref="PRU33:PRW33"/>
    <mergeCell ref="PQT33:PQV33"/>
    <mergeCell ref="PQW33:PQY33"/>
    <mergeCell ref="PQZ33:PRB33"/>
    <mergeCell ref="PRC33:PRE33"/>
    <mergeCell ref="PRF33:PRH33"/>
    <mergeCell ref="PQE33:PQG33"/>
    <mergeCell ref="PQH33:PQJ33"/>
    <mergeCell ref="PQK33:PQM33"/>
    <mergeCell ref="PQN33:PQP33"/>
    <mergeCell ref="PQQ33:PQS33"/>
    <mergeCell ref="PPP33:PPR33"/>
    <mergeCell ref="PPS33:PPU33"/>
    <mergeCell ref="PPV33:PPX33"/>
    <mergeCell ref="PPY33:PQA33"/>
    <mergeCell ref="PQB33:PQD33"/>
    <mergeCell ref="PTQ33:PTS33"/>
    <mergeCell ref="PTT33:PTV33"/>
    <mergeCell ref="PTW33:PTY33"/>
    <mergeCell ref="PTZ33:PUB33"/>
    <mergeCell ref="PUC33:PUE33"/>
    <mergeCell ref="PTB33:PTD33"/>
    <mergeCell ref="PTE33:PTG33"/>
    <mergeCell ref="PTH33:PTJ33"/>
    <mergeCell ref="PTK33:PTM33"/>
    <mergeCell ref="PTN33:PTP33"/>
    <mergeCell ref="PSM33:PSO33"/>
    <mergeCell ref="PSP33:PSR33"/>
    <mergeCell ref="PSS33:PSU33"/>
    <mergeCell ref="PSV33:PSX33"/>
    <mergeCell ref="PSY33:PTA33"/>
    <mergeCell ref="PRX33:PRZ33"/>
    <mergeCell ref="PSA33:PSC33"/>
    <mergeCell ref="PSD33:PSF33"/>
    <mergeCell ref="PSG33:PSI33"/>
    <mergeCell ref="PSJ33:PSL33"/>
    <mergeCell ref="PVY33:PWA33"/>
    <mergeCell ref="PWB33:PWD33"/>
    <mergeCell ref="PWE33:PWG33"/>
    <mergeCell ref="PWH33:PWJ33"/>
    <mergeCell ref="PWK33:PWM33"/>
    <mergeCell ref="PVJ33:PVL33"/>
    <mergeCell ref="PVM33:PVO33"/>
    <mergeCell ref="PVP33:PVR33"/>
    <mergeCell ref="PVS33:PVU33"/>
    <mergeCell ref="PVV33:PVX33"/>
    <mergeCell ref="PUU33:PUW33"/>
    <mergeCell ref="PUX33:PUZ33"/>
    <mergeCell ref="PVA33:PVC33"/>
    <mergeCell ref="PVD33:PVF33"/>
    <mergeCell ref="PVG33:PVI33"/>
    <mergeCell ref="PUF33:PUH33"/>
    <mergeCell ref="PUI33:PUK33"/>
    <mergeCell ref="PUL33:PUN33"/>
    <mergeCell ref="PUO33:PUQ33"/>
    <mergeCell ref="PUR33:PUT33"/>
    <mergeCell ref="PYG33:PYI33"/>
    <mergeCell ref="PYJ33:PYL33"/>
    <mergeCell ref="PYM33:PYO33"/>
    <mergeCell ref="PYP33:PYR33"/>
    <mergeCell ref="PYS33:PYU33"/>
    <mergeCell ref="PXR33:PXT33"/>
    <mergeCell ref="PXU33:PXW33"/>
    <mergeCell ref="PXX33:PXZ33"/>
    <mergeCell ref="PYA33:PYC33"/>
    <mergeCell ref="PYD33:PYF33"/>
    <mergeCell ref="PXC33:PXE33"/>
    <mergeCell ref="PXF33:PXH33"/>
    <mergeCell ref="PXI33:PXK33"/>
    <mergeCell ref="PXL33:PXN33"/>
    <mergeCell ref="PXO33:PXQ33"/>
    <mergeCell ref="PWN33:PWP33"/>
    <mergeCell ref="PWQ33:PWS33"/>
    <mergeCell ref="PWT33:PWV33"/>
    <mergeCell ref="PWW33:PWY33"/>
    <mergeCell ref="PWZ33:PXB33"/>
    <mergeCell ref="QAO33:QAQ33"/>
    <mergeCell ref="QAR33:QAT33"/>
    <mergeCell ref="QAU33:QAW33"/>
    <mergeCell ref="QAX33:QAZ33"/>
    <mergeCell ref="QBA33:QBC33"/>
    <mergeCell ref="PZZ33:QAB33"/>
    <mergeCell ref="QAC33:QAE33"/>
    <mergeCell ref="QAF33:QAH33"/>
    <mergeCell ref="QAI33:QAK33"/>
    <mergeCell ref="QAL33:QAN33"/>
    <mergeCell ref="PZK33:PZM33"/>
    <mergeCell ref="PZN33:PZP33"/>
    <mergeCell ref="PZQ33:PZS33"/>
    <mergeCell ref="PZT33:PZV33"/>
    <mergeCell ref="PZW33:PZY33"/>
    <mergeCell ref="PYV33:PYX33"/>
    <mergeCell ref="PYY33:PZA33"/>
    <mergeCell ref="PZB33:PZD33"/>
    <mergeCell ref="PZE33:PZG33"/>
    <mergeCell ref="PZH33:PZJ33"/>
    <mergeCell ref="QCW33:QCY33"/>
    <mergeCell ref="QCZ33:QDB33"/>
    <mergeCell ref="QDC33:QDE33"/>
    <mergeCell ref="QDF33:QDH33"/>
    <mergeCell ref="QDI33:QDK33"/>
    <mergeCell ref="QCH33:QCJ33"/>
    <mergeCell ref="QCK33:QCM33"/>
    <mergeCell ref="QCN33:QCP33"/>
    <mergeCell ref="QCQ33:QCS33"/>
    <mergeCell ref="QCT33:QCV33"/>
    <mergeCell ref="QBS33:QBU33"/>
    <mergeCell ref="QBV33:QBX33"/>
    <mergeCell ref="QBY33:QCA33"/>
    <mergeCell ref="QCB33:QCD33"/>
    <mergeCell ref="QCE33:QCG33"/>
    <mergeCell ref="QBD33:QBF33"/>
    <mergeCell ref="QBG33:QBI33"/>
    <mergeCell ref="QBJ33:QBL33"/>
    <mergeCell ref="QBM33:QBO33"/>
    <mergeCell ref="QBP33:QBR33"/>
    <mergeCell ref="QFE33:QFG33"/>
    <mergeCell ref="QFH33:QFJ33"/>
    <mergeCell ref="QFK33:QFM33"/>
    <mergeCell ref="QFN33:QFP33"/>
    <mergeCell ref="QFQ33:QFS33"/>
    <mergeCell ref="QEP33:QER33"/>
    <mergeCell ref="QES33:QEU33"/>
    <mergeCell ref="QEV33:QEX33"/>
    <mergeCell ref="QEY33:QFA33"/>
    <mergeCell ref="QFB33:QFD33"/>
    <mergeCell ref="QEA33:QEC33"/>
    <mergeCell ref="QED33:QEF33"/>
    <mergeCell ref="QEG33:QEI33"/>
    <mergeCell ref="QEJ33:QEL33"/>
    <mergeCell ref="QEM33:QEO33"/>
    <mergeCell ref="QDL33:QDN33"/>
    <mergeCell ref="QDO33:QDQ33"/>
    <mergeCell ref="QDR33:QDT33"/>
    <mergeCell ref="QDU33:QDW33"/>
    <mergeCell ref="QDX33:QDZ33"/>
    <mergeCell ref="QHM33:QHO33"/>
    <mergeCell ref="QHP33:QHR33"/>
    <mergeCell ref="QHS33:QHU33"/>
    <mergeCell ref="QHV33:QHX33"/>
    <mergeCell ref="QHY33:QIA33"/>
    <mergeCell ref="QGX33:QGZ33"/>
    <mergeCell ref="QHA33:QHC33"/>
    <mergeCell ref="QHD33:QHF33"/>
    <mergeCell ref="QHG33:QHI33"/>
    <mergeCell ref="QHJ33:QHL33"/>
    <mergeCell ref="QGI33:QGK33"/>
    <mergeCell ref="QGL33:QGN33"/>
    <mergeCell ref="QGO33:QGQ33"/>
    <mergeCell ref="QGR33:QGT33"/>
    <mergeCell ref="QGU33:QGW33"/>
    <mergeCell ref="QFT33:QFV33"/>
    <mergeCell ref="QFW33:QFY33"/>
    <mergeCell ref="QFZ33:QGB33"/>
    <mergeCell ref="QGC33:QGE33"/>
    <mergeCell ref="QGF33:QGH33"/>
    <mergeCell ref="QJU33:QJW33"/>
    <mergeCell ref="QJX33:QJZ33"/>
    <mergeCell ref="QKA33:QKC33"/>
    <mergeCell ref="QKD33:QKF33"/>
    <mergeCell ref="QKG33:QKI33"/>
    <mergeCell ref="QJF33:QJH33"/>
    <mergeCell ref="QJI33:QJK33"/>
    <mergeCell ref="QJL33:QJN33"/>
    <mergeCell ref="QJO33:QJQ33"/>
    <mergeCell ref="QJR33:QJT33"/>
    <mergeCell ref="QIQ33:QIS33"/>
    <mergeCell ref="QIT33:QIV33"/>
    <mergeCell ref="QIW33:QIY33"/>
    <mergeCell ref="QIZ33:QJB33"/>
    <mergeCell ref="QJC33:QJE33"/>
    <mergeCell ref="QIB33:QID33"/>
    <mergeCell ref="QIE33:QIG33"/>
    <mergeCell ref="QIH33:QIJ33"/>
    <mergeCell ref="QIK33:QIM33"/>
    <mergeCell ref="QIN33:QIP33"/>
    <mergeCell ref="QMC33:QME33"/>
    <mergeCell ref="QMF33:QMH33"/>
    <mergeCell ref="QMI33:QMK33"/>
    <mergeCell ref="QML33:QMN33"/>
    <mergeCell ref="QMO33:QMQ33"/>
    <mergeCell ref="QLN33:QLP33"/>
    <mergeCell ref="QLQ33:QLS33"/>
    <mergeCell ref="QLT33:QLV33"/>
    <mergeCell ref="QLW33:QLY33"/>
    <mergeCell ref="QLZ33:QMB33"/>
    <mergeCell ref="QKY33:QLA33"/>
    <mergeCell ref="QLB33:QLD33"/>
    <mergeCell ref="QLE33:QLG33"/>
    <mergeCell ref="QLH33:QLJ33"/>
    <mergeCell ref="QLK33:QLM33"/>
    <mergeCell ref="QKJ33:QKL33"/>
    <mergeCell ref="QKM33:QKO33"/>
    <mergeCell ref="QKP33:QKR33"/>
    <mergeCell ref="QKS33:QKU33"/>
    <mergeCell ref="QKV33:QKX33"/>
    <mergeCell ref="QOK33:QOM33"/>
    <mergeCell ref="QON33:QOP33"/>
    <mergeCell ref="QOQ33:QOS33"/>
    <mergeCell ref="QOT33:QOV33"/>
    <mergeCell ref="QOW33:QOY33"/>
    <mergeCell ref="QNV33:QNX33"/>
    <mergeCell ref="QNY33:QOA33"/>
    <mergeCell ref="QOB33:QOD33"/>
    <mergeCell ref="QOE33:QOG33"/>
    <mergeCell ref="QOH33:QOJ33"/>
    <mergeCell ref="QNG33:QNI33"/>
    <mergeCell ref="QNJ33:QNL33"/>
    <mergeCell ref="QNM33:QNO33"/>
    <mergeCell ref="QNP33:QNR33"/>
    <mergeCell ref="QNS33:QNU33"/>
    <mergeCell ref="QMR33:QMT33"/>
    <mergeCell ref="QMU33:QMW33"/>
    <mergeCell ref="QMX33:QMZ33"/>
    <mergeCell ref="QNA33:QNC33"/>
    <mergeCell ref="QND33:QNF33"/>
    <mergeCell ref="QQS33:QQU33"/>
    <mergeCell ref="QQV33:QQX33"/>
    <mergeCell ref="QQY33:QRA33"/>
    <mergeCell ref="QRB33:QRD33"/>
    <mergeCell ref="QRE33:QRG33"/>
    <mergeCell ref="QQD33:QQF33"/>
    <mergeCell ref="QQG33:QQI33"/>
    <mergeCell ref="QQJ33:QQL33"/>
    <mergeCell ref="QQM33:QQO33"/>
    <mergeCell ref="QQP33:QQR33"/>
    <mergeCell ref="QPO33:QPQ33"/>
    <mergeCell ref="QPR33:QPT33"/>
    <mergeCell ref="QPU33:QPW33"/>
    <mergeCell ref="QPX33:QPZ33"/>
    <mergeCell ref="QQA33:QQC33"/>
    <mergeCell ref="QOZ33:QPB33"/>
    <mergeCell ref="QPC33:QPE33"/>
    <mergeCell ref="QPF33:QPH33"/>
    <mergeCell ref="QPI33:QPK33"/>
    <mergeCell ref="QPL33:QPN33"/>
    <mergeCell ref="QTA33:QTC33"/>
    <mergeCell ref="QTD33:QTF33"/>
    <mergeCell ref="QTG33:QTI33"/>
    <mergeCell ref="QTJ33:QTL33"/>
    <mergeCell ref="QTM33:QTO33"/>
    <mergeCell ref="QSL33:QSN33"/>
    <mergeCell ref="QSO33:QSQ33"/>
    <mergeCell ref="QSR33:QST33"/>
    <mergeCell ref="QSU33:QSW33"/>
    <mergeCell ref="QSX33:QSZ33"/>
    <mergeCell ref="QRW33:QRY33"/>
    <mergeCell ref="QRZ33:QSB33"/>
    <mergeCell ref="QSC33:QSE33"/>
    <mergeCell ref="QSF33:QSH33"/>
    <mergeCell ref="QSI33:QSK33"/>
    <mergeCell ref="QRH33:QRJ33"/>
    <mergeCell ref="QRK33:QRM33"/>
    <mergeCell ref="QRN33:QRP33"/>
    <mergeCell ref="QRQ33:QRS33"/>
    <mergeCell ref="QRT33:QRV33"/>
    <mergeCell ref="QVI33:QVK33"/>
    <mergeCell ref="QVL33:QVN33"/>
    <mergeCell ref="QVO33:QVQ33"/>
    <mergeCell ref="QVR33:QVT33"/>
    <mergeCell ref="QVU33:QVW33"/>
    <mergeCell ref="QUT33:QUV33"/>
    <mergeCell ref="QUW33:QUY33"/>
    <mergeCell ref="QUZ33:QVB33"/>
    <mergeCell ref="QVC33:QVE33"/>
    <mergeCell ref="QVF33:QVH33"/>
    <mergeCell ref="QUE33:QUG33"/>
    <mergeCell ref="QUH33:QUJ33"/>
    <mergeCell ref="QUK33:QUM33"/>
    <mergeCell ref="QUN33:QUP33"/>
    <mergeCell ref="QUQ33:QUS33"/>
    <mergeCell ref="QTP33:QTR33"/>
    <mergeCell ref="QTS33:QTU33"/>
    <mergeCell ref="QTV33:QTX33"/>
    <mergeCell ref="QTY33:QUA33"/>
    <mergeCell ref="QUB33:QUD33"/>
    <mergeCell ref="QXQ33:QXS33"/>
    <mergeCell ref="QXT33:QXV33"/>
    <mergeCell ref="QXW33:QXY33"/>
    <mergeCell ref="QXZ33:QYB33"/>
    <mergeCell ref="QYC33:QYE33"/>
    <mergeCell ref="QXB33:QXD33"/>
    <mergeCell ref="QXE33:QXG33"/>
    <mergeCell ref="QXH33:QXJ33"/>
    <mergeCell ref="QXK33:QXM33"/>
    <mergeCell ref="QXN33:QXP33"/>
    <mergeCell ref="QWM33:QWO33"/>
    <mergeCell ref="QWP33:QWR33"/>
    <mergeCell ref="QWS33:QWU33"/>
    <mergeCell ref="QWV33:QWX33"/>
    <mergeCell ref="QWY33:QXA33"/>
    <mergeCell ref="QVX33:QVZ33"/>
    <mergeCell ref="QWA33:QWC33"/>
    <mergeCell ref="QWD33:QWF33"/>
    <mergeCell ref="QWG33:QWI33"/>
    <mergeCell ref="QWJ33:QWL33"/>
    <mergeCell ref="QZY33:RAA33"/>
    <mergeCell ref="RAB33:RAD33"/>
    <mergeCell ref="RAE33:RAG33"/>
    <mergeCell ref="RAH33:RAJ33"/>
    <mergeCell ref="RAK33:RAM33"/>
    <mergeCell ref="QZJ33:QZL33"/>
    <mergeCell ref="QZM33:QZO33"/>
    <mergeCell ref="QZP33:QZR33"/>
    <mergeCell ref="QZS33:QZU33"/>
    <mergeCell ref="QZV33:QZX33"/>
    <mergeCell ref="QYU33:QYW33"/>
    <mergeCell ref="QYX33:QYZ33"/>
    <mergeCell ref="QZA33:QZC33"/>
    <mergeCell ref="QZD33:QZF33"/>
    <mergeCell ref="QZG33:QZI33"/>
    <mergeCell ref="QYF33:QYH33"/>
    <mergeCell ref="QYI33:QYK33"/>
    <mergeCell ref="QYL33:QYN33"/>
    <mergeCell ref="QYO33:QYQ33"/>
    <mergeCell ref="QYR33:QYT33"/>
    <mergeCell ref="RCG33:RCI33"/>
    <mergeCell ref="RCJ33:RCL33"/>
    <mergeCell ref="RCM33:RCO33"/>
    <mergeCell ref="RCP33:RCR33"/>
    <mergeCell ref="RCS33:RCU33"/>
    <mergeCell ref="RBR33:RBT33"/>
    <mergeCell ref="RBU33:RBW33"/>
    <mergeCell ref="RBX33:RBZ33"/>
    <mergeCell ref="RCA33:RCC33"/>
    <mergeCell ref="RCD33:RCF33"/>
    <mergeCell ref="RBC33:RBE33"/>
    <mergeCell ref="RBF33:RBH33"/>
    <mergeCell ref="RBI33:RBK33"/>
    <mergeCell ref="RBL33:RBN33"/>
    <mergeCell ref="RBO33:RBQ33"/>
    <mergeCell ref="RAN33:RAP33"/>
    <mergeCell ref="RAQ33:RAS33"/>
    <mergeCell ref="RAT33:RAV33"/>
    <mergeCell ref="RAW33:RAY33"/>
    <mergeCell ref="RAZ33:RBB33"/>
    <mergeCell ref="REO33:REQ33"/>
    <mergeCell ref="RER33:RET33"/>
    <mergeCell ref="REU33:REW33"/>
    <mergeCell ref="REX33:REZ33"/>
    <mergeCell ref="RFA33:RFC33"/>
    <mergeCell ref="RDZ33:REB33"/>
    <mergeCell ref="REC33:REE33"/>
    <mergeCell ref="REF33:REH33"/>
    <mergeCell ref="REI33:REK33"/>
    <mergeCell ref="REL33:REN33"/>
    <mergeCell ref="RDK33:RDM33"/>
    <mergeCell ref="RDN33:RDP33"/>
    <mergeCell ref="RDQ33:RDS33"/>
    <mergeCell ref="RDT33:RDV33"/>
    <mergeCell ref="RDW33:RDY33"/>
    <mergeCell ref="RCV33:RCX33"/>
    <mergeCell ref="RCY33:RDA33"/>
    <mergeCell ref="RDB33:RDD33"/>
    <mergeCell ref="RDE33:RDG33"/>
    <mergeCell ref="RDH33:RDJ33"/>
    <mergeCell ref="RGW33:RGY33"/>
    <mergeCell ref="RGZ33:RHB33"/>
    <mergeCell ref="RHC33:RHE33"/>
    <mergeCell ref="RHF33:RHH33"/>
    <mergeCell ref="RHI33:RHK33"/>
    <mergeCell ref="RGH33:RGJ33"/>
    <mergeCell ref="RGK33:RGM33"/>
    <mergeCell ref="RGN33:RGP33"/>
    <mergeCell ref="RGQ33:RGS33"/>
    <mergeCell ref="RGT33:RGV33"/>
    <mergeCell ref="RFS33:RFU33"/>
    <mergeCell ref="RFV33:RFX33"/>
    <mergeCell ref="RFY33:RGA33"/>
    <mergeCell ref="RGB33:RGD33"/>
    <mergeCell ref="RGE33:RGG33"/>
    <mergeCell ref="RFD33:RFF33"/>
    <mergeCell ref="RFG33:RFI33"/>
    <mergeCell ref="RFJ33:RFL33"/>
    <mergeCell ref="RFM33:RFO33"/>
    <mergeCell ref="RFP33:RFR33"/>
    <mergeCell ref="RJE33:RJG33"/>
    <mergeCell ref="RJH33:RJJ33"/>
    <mergeCell ref="RJK33:RJM33"/>
    <mergeCell ref="RJN33:RJP33"/>
    <mergeCell ref="RJQ33:RJS33"/>
    <mergeCell ref="RIP33:RIR33"/>
    <mergeCell ref="RIS33:RIU33"/>
    <mergeCell ref="RIV33:RIX33"/>
    <mergeCell ref="RIY33:RJA33"/>
    <mergeCell ref="RJB33:RJD33"/>
    <mergeCell ref="RIA33:RIC33"/>
    <mergeCell ref="RID33:RIF33"/>
    <mergeCell ref="RIG33:RII33"/>
    <mergeCell ref="RIJ33:RIL33"/>
    <mergeCell ref="RIM33:RIO33"/>
    <mergeCell ref="RHL33:RHN33"/>
    <mergeCell ref="RHO33:RHQ33"/>
    <mergeCell ref="RHR33:RHT33"/>
    <mergeCell ref="RHU33:RHW33"/>
    <mergeCell ref="RHX33:RHZ33"/>
    <mergeCell ref="RLM33:RLO33"/>
    <mergeCell ref="RLP33:RLR33"/>
    <mergeCell ref="RLS33:RLU33"/>
    <mergeCell ref="RLV33:RLX33"/>
    <mergeCell ref="RLY33:RMA33"/>
    <mergeCell ref="RKX33:RKZ33"/>
    <mergeCell ref="RLA33:RLC33"/>
    <mergeCell ref="RLD33:RLF33"/>
    <mergeCell ref="RLG33:RLI33"/>
    <mergeCell ref="RLJ33:RLL33"/>
    <mergeCell ref="RKI33:RKK33"/>
    <mergeCell ref="RKL33:RKN33"/>
    <mergeCell ref="RKO33:RKQ33"/>
    <mergeCell ref="RKR33:RKT33"/>
    <mergeCell ref="RKU33:RKW33"/>
    <mergeCell ref="RJT33:RJV33"/>
    <mergeCell ref="RJW33:RJY33"/>
    <mergeCell ref="RJZ33:RKB33"/>
    <mergeCell ref="RKC33:RKE33"/>
    <mergeCell ref="RKF33:RKH33"/>
    <mergeCell ref="RNU33:RNW33"/>
    <mergeCell ref="RNX33:RNZ33"/>
    <mergeCell ref="ROA33:ROC33"/>
    <mergeCell ref="ROD33:ROF33"/>
    <mergeCell ref="ROG33:ROI33"/>
    <mergeCell ref="RNF33:RNH33"/>
    <mergeCell ref="RNI33:RNK33"/>
    <mergeCell ref="RNL33:RNN33"/>
    <mergeCell ref="RNO33:RNQ33"/>
    <mergeCell ref="RNR33:RNT33"/>
    <mergeCell ref="RMQ33:RMS33"/>
    <mergeCell ref="RMT33:RMV33"/>
    <mergeCell ref="RMW33:RMY33"/>
    <mergeCell ref="RMZ33:RNB33"/>
    <mergeCell ref="RNC33:RNE33"/>
    <mergeCell ref="RMB33:RMD33"/>
    <mergeCell ref="RME33:RMG33"/>
    <mergeCell ref="RMH33:RMJ33"/>
    <mergeCell ref="RMK33:RMM33"/>
    <mergeCell ref="RMN33:RMP33"/>
    <mergeCell ref="RQC33:RQE33"/>
    <mergeCell ref="RQF33:RQH33"/>
    <mergeCell ref="RQI33:RQK33"/>
    <mergeCell ref="RQL33:RQN33"/>
    <mergeCell ref="RQO33:RQQ33"/>
    <mergeCell ref="RPN33:RPP33"/>
    <mergeCell ref="RPQ33:RPS33"/>
    <mergeCell ref="RPT33:RPV33"/>
    <mergeCell ref="RPW33:RPY33"/>
    <mergeCell ref="RPZ33:RQB33"/>
    <mergeCell ref="ROY33:RPA33"/>
    <mergeCell ref="RPB33:RPD33"/>
    <mergeCell ref="RPE33:RPG33"/>
    <mergeCell ref="RPH33:RPJ33"/>
    <mergeCell ref="RPK33:RPM33"/>
    <mergeCell ref="ROJ33:ROL33"/>
    <mergeCell ref="ROM33:ROO33"/>
    <mergeCell ref="ROP33:ROR33"/>
    <mergeCell ref="ROS33:ROU33"/>
    <mergeCell ref="ROV33:ROX33"/>
    <mergeCell ref="RSK33:RSM33"/>
    <mergeCell ref="RSN33:RSP33"/>
    <mergeCell ref="RSQ33:RSS33"/>
    <mergeCell ref="RST33:RSV33"/>
    <mergeCell ref="RSW33:RSY33"/>
    <mergeCell ref="RRV33:RRX33"/>
    <mergeCell ref="RRY33:RSA33"/>
    <mergeCell ref="RSB33:RSD33"/>
    <mergeCell ref="RSE33:RSG33"/>
    <mergeCell ref="RSH33:RSJ33"/>
    <mergeCell ref="RRG33:RRI33"/>
    <mergeCell ref="RRJ33:RRL33"/>
    <mergeCell ref="RRM33:RRO33"/>
    <mergeCell ref="RRP33:RRR33"/>
    <mergeCell ref="RRS33:RRU33"/>
    <mergeCell ref="RQR33:RQT33"/>
    <mergeCell ref="RQU33:RQW33"/>
    <mergeCell ref="RQX33:RQZ33"/>
    <mergeCell ref="RRA33:RRC33"/>
    <mergeCell ref="RRD33:RRF33"/>
    <mergeCell ref="RUS33:RUU33"/>
    <mergeCell ref="RUV33:RUX33"/>
    <mergeCell ref="RUY33:RVA33"/>
    <mergeCell ref="RVB33:RVD33"/>
    <mergeCell ref="RVE33:RVG33"/>
    <mergeCell ref="RUD33:RUF33"/>
    <mergeCell ref="RUG33:RUI33"/>
    <mergeCell ref="RUJ33:RUL33"/>
    <mergeCell ref="RUM33:RUO33"/>
    <mergeCell ref="RUP33:RUR33"/>
    <mergeCell ref="RTO33:RTQ33"/>
    <mergeCell ref="RTR33:RTT33"/>
    <mergeCell ref="RTU33:RTW33"/>
    <mergeCell ref="RTX33:RTZ33"/>
    <mergeCell ref="RUA33:RUC33"/>
    <mergeCell ref="RSZ33:RTB33"/>
    <mergeCell ref="RTC33:RTE33"/>
    <mergeCell ref="RTF33:RTH33"/>
    <mergeCell ref="RTI33:RTK33"/>
    <mergeCell ref="RTL33:RTN33"/>
    <mergeCell ref="RXA33:RXC33"/>
    <mergeCell ref="RXD33:RXF33"/>
    <mergeCell ref="RXG33:RXI33"/>
    <mergeCell ref="RXJ33:RXL33"/>
    <mergeCell ref="RXM33:RXO33"/>
    <mergeCell ref="RWL33:RWN33"/>
    <mergeCell ref="RWO33:RWQ33"/>
    <mergeCell ref="RWR33:RWT33"/>
    <mergeCell ref="RWU33:RWW33"/>
    <mergeCell ref="RWX33:RWZ33"/>
    <mergeCell ref="RVW33:RVY33"/>
    <mergeCell ref="RVZ33:RWB33"/>
    <mergeCell ref="RWC33:RWE33"/>
    <mergeCell ref="RWF33:RWH33"/>
    <mergeCell ref="RWI33:RWK33"/>
    <mergeCell ref="RVH33:RVJ33"/>
    <mergeCell ref="RVK33:RVM33"/>
    <mergeCell ref="RVN33:RVP33"/>
    <mergeCell ref="RVQ33:RVS33"/>
    <mergeCell ref="RVT33:RVV33"/>
    <mergeCell ref="RZI33:RZK33"/>
    <mergeCell ref="RZL33:RZN33"/>
    <mergeCell ref="RZO33:RZQ33"/>
    <mergeCell ref="RZR33:RZT33"/>
    <mergeCell ref="RZU33:RZW33"/>
    <mergeCell ref="RYT33:RYV33"/>
    <mergeCell ref="RYW33:RYY33"/>
    <mergeCell ref="RYZ33:RZB33"/>
    <mergeCell ref="RZC33:RZE33"/>
    <mergeCell ref="RZF33:RZH33"/>
    <mergeCell ref="RYE33:RYG33"/>
    <mergeCell ref="RYH33:RYJ33"/>
    <mergeCell ref="RYK33:RYM33"/>
    <mergeCell ref="RYN33:RYP33"/>
    <mergeCell ref="RYQ33:RYS33"/>
    <mergeCell ref="RXP33:RXR33"/>
    <mergeCell ref="RXS33:RXU33"/>
    <mergeCell ref="RXV33:RXX33"/>
    <mergeCell ref="RXY33:RYA33"/>
    <mergeCell ref="RYB33:RYD33"/>
    <mergeCell ref="SBQ33:SBS33"/>
    <mergeCell ref="SBT33:SBV33"/>
    <mergeCell ref="SBW33:SBY33"/>
    <mergeCell ref="SBZ33:SCB33"/>
    <mergeCell ref="SCC33:SCE33"/>
    <mergeCell ref="SBB33:SBD33"/>
    <mergeCell ref="SBE33:SBG33"/>
    <mergeCell ref="SBH33:SBJ33"/>
    <mergeCell ref="SBK33:SBM33"/>
    <mergeCell ref="SBN33:SBP33"/>
    <mergeCell ref="SAM33:SAO33"/>
    <mergeCell ref="SAP33:SAR33"/>
    <mergeCell ref="SAS33:SAU33"/>
    <mergeCell ref="SAV33:SAX33"/>
    <mergeCell ref="SAY33:SBA33"/>
    <mergeCell ref="RZX33:RZZ33"/>
    <mergeCell ref="SAA33:SAC33"/>
    <mergeCell ref="SAD33:SAF33"/>
    <mergeCell ref="SAG33:SAI33"/>
    <mergeCell ref="SAJ33:SAL33"/>
    <mergeCell ref="SDY33:SEA33"/>
    <mergeCell ref="SEB33:SED33"/>
    <mergeCell ref="SEE33:SEG33"/>
    <mergeCell ref="SEH33:SEJ33"/>
    <mergeCell ref="SEK33:SEM33"/>
    <mergeCell ref="SDJ33:SDL33"/>
    <mergeCell ref="SDM33:SDO33"/>
    <mergeCell ref="SDP33:SDR33"/>
    <mergeCell ref="SDS33:SDU33"/>
    <mergeCell ref="SDV33:SDX33"/>
    <mergeCell ref="SCU33:SCW33"/>
    <mergeCell ref="SCX33:SCZ33"/>
    <mergeCell ref="SDA33:SDC33"/>
    <mergeCell ref="SDD33:SDF33"/>
    <mergeCell ref="SDG33:SDI33"/>
    <mergeCell ref="SCF33:SCH33"/>
    <mergeCell ref="SCI33:SCK33"/>
    <mergeCell ref="SCL33:SCN33"/>
    <mergeCell ref="SCO33:SCQ33"/>
    <mergeCell ref="SCR33:SCT33"/>
    <mergeCell ref="SGG33:SGI33"/>
    <mergeCell ref="SGJ33:SGL33"/>
    <mergeCell ref="SGM33:SGO33"/>
    <mergeCell ref="SGP33:SGR33"/>
    <mergeCell ref="SGS33:SGU33"/>
    <mergeCell ref="SFR33:SFT33"/>
    <mergeCell ref="SFU33:SFW33"/>
    <mergeCell ref="SFX33:SFZ33"/>
    <mergeCell ref="SGA33:SGC33"/>
    <mergeCell ref="SGD33:SGF33"/>
    <mergeCell ref="SFC33:SFE33"/>
    <mergeCell ref="SFF33:SFH33"/>
    <mergeCell ref="SFI33:SFK33"/>
    <mergeCell ref="SFL33:SFN33"/>
    <mergeCell ref="SFO33:SFQ33"/>
    <mergeCell ref="SEN33:SEP33"/>
    <mergeCell ref="SEQ33:SES33"/>
    <mergeCell ref="SET33:SEV33"/>
    <mergeCell ref="SEW33:SEY33"/>
    <mergeCell ref="SEZ33:SFB33"/>
    <mergeCell ref="SIO33:SIQ33"/>
    <mergeCell ref="SIR33:SIT33"/>
    <mergeCell ref="SIU33:SIW33"/>
    <mergeCell ref="SIX33:SIZ33"/>
    <mergeCell ref="SJA33:SJC33"/>
    <mergeCell ref="SHZ33:SIB33"/>
    <mergeCell ref="SIC33:SIE33"/>
    <mergeCell ref="SIF33:SIH33"/>
    <mergeCell ref="SII33:SIK33"/>
    <mergeCell ref="SIL33:SIN33"/>
    <mergeCell ref="SHK33:SHM33"/>
    <mergeCell ref="SHN33:SHP33"/>
    <mergeCell ref="SHQ33:SHS33"/>
    <mergeCell ref="SHT33:SHV33"/>
    <mergeCell ref="SHW33:SHY33"/>
    <mergeCell ref="SGV33:SGX33"/>
    <mergeCell ref="SGY33:SHA33"/>
    <mergeCell ref="SHB33:SHD33"/>
    <mergeCell ref="SHE33:SHG33"/>
    <mergeCell ref="SHH33:SHJ33"/>
    <mergeCell ref="SKW33:SKY33"/>
    <mergeCell ref="SKZ33:SLB33"/>
    <mergeCell ref="SLC33:SLE33"/>
    <mergeCell ref="SLF33:SLH33"/>
    <mergeCell ref="SLI33:SLK33"/>
    <mergeCell ref="SKH33:SKJ33"/>
    <mergeCell ref="SKK33:SKM33"/>
    <mergeCell ref="SKN33:SKP33"/>
    <mergeCell ref="SKQ33:SKS33"/>
    <mergeCell ref="SKT33:SKV33"/>
    <mergeCell ref="SJS33:SJU33"/>
    <mergeCell ref="SJV33:SJX33"/>
    <mergeCell ref="SJY33:SKA33"/>
    <mergeCell ref="SKB33:SKD33"/>
    <mergeCell ref="SKE33:SKG33"/>
    <mergeCell ref="SJD33:SJF33"/>
    <mergeCell ref="SJG33:SJI33"/>
    <mergeCell ref="SJJ33:SJL33"/>
    <mergeCell ref="SJM33:SJO33"/>
    <mergeCell ref="SJP33:SJR33"/>
    <mergeCell ref="SNE33:SNG33"/>
    <mergeCell ref="SNH33:SNJ33"/>
    <mergeCell ref="SNK33:SNM33"/>
    <mergeCell ref="SNN33:SNP33"/>
    <mergeCell ref="SNQ33:SNS33"/>
    <mergeCell ref="SMP33:SMR33"/>
    <mergeCell ref="SMS33:SMU33"/>
    <mergeCell ref="SMV33:SMX33"/>
    <mergeCell ref="SMY33:SNA33"/>
    <mergeCell ref="SNB33:SND33"/>
    <mergeCell ref="SMA33:SMC33"/>
    <mergeCell ref="SMD33:SMF33"/>
    <mergeCell ref="SMG33:SMI33"/>
    <mergeCell ref="SMJ33:SML33"/>
    <mergeCell ref="SMM33:SMO33"/>
    <mergeCell ref="SLL33:SLN33"/>
    <mergeCell ref="SLO33:SLQ33"/>
    <mergeCell ref="SLR33:SLT33"/>
    <mergeCell ref="SLU33:SLW33"/>
    <mergeCell ref="SLX33:SLZ33"/>
    <mergeCell ref="SPM33:SPO33"/>
    <mergeCell ref="SPP33:SPR33"/>
    <mergeCell ref="SPS33:SPU33"/>
    <mergeCell ref="SPV33:SPX33"/>
    <mergeCell ref="SPY33:SQA33"/>
    <mergeCell ref="SOX33:SOZ33"/>
    <mergeCell ref="SPA33:SPC33"/>
    <mergeCell ref="SPD33:SPF33"/>
    <mergeCell ref="SPG33:SPI33"/>
    <mergeCell ref="SPJ33:SPL33"/>
    <mergeCell ref="SOI33:SOK33"/>
    <mergeCell ref="SOL33:SON33"/>
    <mergeCell ref="SOO33:SOQ33"/>
    <mergeCell ref="SOR33:SOT33"/>
    <mergeCell ref="SOU33:SOW33"/>
    <mergeCell ref="SNT33:SNV33"/>
    <mergeCell ref="SNW33:SNY33"/>
    <mergeCell ref="SNZ33:SOB33"/>
    <mergeCell ref="SOC33:SOE33"/>
    <mergeCell ref="SOF33:SOH33"/>
    <mergeCell ref="SRU33:SRW33"/>
    <mergeCell ref="SRX33:SRZ33"/>
    <mergeCell ref="SSA33:SSC33"/>
    <mergeCell ref="SSD33:SSF33"/>
    <mergeCell ref="SSG33:SSI33"/>
    <mergeCell ref="SRF33:SRH33"/>
    <mergeCell ref="SRI33:SRK33"/>
    <mergeCell ref="SRL33:SRN33"/>
    <mergeCell ref="SRO33:SRQ33"/>
    <mergeCell ref="SRR33:SRT33"/>
    <mergeCell ref="SQQ33:SQS33"/>
    <mergeCell ref="SQT33:SQV33"/>
    <mergeCell ref="SQW33:SQY33"/>
    <mergeCell ref="SQZ33:SRB33"/>
    <mergeCell ref="SRC33:SRE33"/>
    <mergeCell ref="SQB33:SQD33"/>
    <mergeCell ref="SQE33:SQG33"/>
    <mergeCell ref="SQH33:SQJ33"/>
    <mergeCell ref="SQK33:SQM33"/>
    <mergeCell ref="SQN33:SQP33"/>
    <mergeCell ref="SUC33:SUE33"/>
    <mergeCell ref="SUF33:SUH33"/>
    <mergeCell ref="SUI33:SUK33"/>
    <mergeCell ref="SUL33:SUN33"/>
    <mergeCell ref="SUO33:SUQ33"/>
    <mergeCell ref="STN33:STP33"/>
    <mergeCell ref="STQ33:STS33"/>
    <mergeCell ref="STT33:STV33"/>
    <mergeCell ref="STW33:STY33"/>
    <mergeCell ref="STZ33:SUB33"/>
    <mergeCell ref="SSY33:STA33"/>
    <mergeCell ref="STB33:STD33"/>
    <mergeCell ref="STE33:STG33"/>
    <mergeCell ref="STH33:STJ33"/>
    <mergeCell ref="STK33:STM33"/>
    <mergeCell ref="SSJ33:SSL33"/>
    <mergeCell ref="SSM33:SSO33"/>
    <mergeCell ref="SSP33:SSR33"/>
    <mergeCell ref="SSS33:SSU33"/>
    <mergeCell ref="SSV33:SSX33"/>
    <mergeCell ref="SWK33:SWM33"/>
    <mergeCell ref="SWN33:SWP33"/>
    <mergeCell ref="SWQ33:SWS33"/>
    <mergeCell ref="SWT33:SWV33"/>
    <mergeCell ref="SWW33:SWY33"/>
    <mergeCell ref="SVV33:SVX33"/>
    <mergeCell ref="SVY33:SWA33"/>
    <mergeCell ref="SWB33:SWD33"/>
    <mergeCell ref="SWE33:SWG33"/>
    <mergeCell ref="SWH33:SWJ33"/>
    <mergeCell ref="SVG33:SVI33"/>
    <mergeCell ref="SVJ33:SVL33"/>
    <mergeCell ref="SVM33:SVO33"/>
    <mergeCell ref="SVP33:SVR33"/>
    <mergeCell ref="SVS33:SVU33"/>
    <mergeCell ref="SUR33:SUT33"/>
    <mergeCell ref="SUU33:SUW33"/>
    <mergeCell ref="SUX33:SUZ33"/>
    <mergeCell ref="SVA33:SVC33"/>
    <mergeCell ref="SVD33:SVF33"/>
    <mergeCell ref="SYS33:SYU33"/>
    <mergeCell ref="SYV33:SYX33"/>
    <mergeCell ref="SYY33:SZA33"/>
    <mergeCell ref="SZB33:SZD33"/>
    <mergeCell ref="SZE33:SZG33"/>
    <mergeCell ref="SYD33:SYF33"/>
    <mergeCell ref="SYG33:SYI33"/>
    <mergeCell ref="SYJ33:SYL33"/>
    <mergeCell ref="SYM33:SYO33"/>
    <mergeCell ref="SYP33:SYR33"/>
    <mergeCell ref="SXO33:SXQ33"/>
    <mergeCell ref="SXR33:SXT33"/>
    <mergeCell ref="SXU33:SXW33"/>
    <mergeCell ref="SXX33:SXZ33"/>
    <mergeCell ref="SYA33:SYC33"/>
    <mergeCell ref="SWZ33:SXB33"/>
    <mergeCell ref="SXC33:SXE33"/>
    <mergeCell ref="SXF33:SXH33"/>
    <mergeCell ref="SXI33:SXK33"/>
    <mergeCell ref="SXL33:SXN33"/>
    <mergeCell ref="TBA33:TBC33"/>
    <mergeCell ref="TBD33:TBF33"/>
    <mergeCell ref="TBG33:TBI33"/>
    <mergeCell ref="TBJ33:TBL33"/>
    <mergeCell ref="TBM33:TBO33"/>
    <mergeCell ref="TAL33:TAN33"/>
    <mergeCell ref="TAO33:TAQ33"/>
    <mergeCell ref="TAR33:TAT33"/>
    <mergeCell ref="TAU33:TAW33"/>
    <mergeCell ref="TAX33:TAZ33"/>
    <mergeCell ref="SZW33:SZY33"/>
    <mergeCell ref="SZZ33:TAB33"/>
    <mergeCell ref="TAC33:TAE33"/>
    <mergeCell ref="TAF33:TAH33"/>
    <mergeCell ref="TAI33:TAK33"/>
    <mergeCell ref="SZH33:SZJ33"/>
    <mergeCell ref="SZK33:SZM33"/>
    <mergeCell ref="SZN33:SZP33"/>
    <mergeCell ref="SZQ33:SZS33"/>
    <mergeCell ref="SZT33:SZV33"/>
    <mergeCell ref="TDI33:TDK33"/>
    <mergeCell ref="TDL33:TDN33"/>
    <mergeCell ref="TDO33:TDQ33"/>
    <mergeCell ref="TDR33:TDT33"/>
    <mergeCell ref="TDU33:TDW33"/>
    <mergeCell ref="TCT33:TCV33"/>
    <mergeCell ref="TCW33:TCY33"/>
    <mergeCell ref="TCZ33:TDB33"/>
    <mergeCell ref="TDC33:TDE33"/>
    <mergeCell ref="TDF33:TDH33"/>
    <mergeCell ref="TCE33:TCG33"/>
    <mergeCell ref="TCH33:TCJ33"/>
    <mergeCell ref="TCK33:TCM33"/>
    <mergeCell ref="TCN33:TCP33"/>
    <mergeCell ref="TCQ33:TCS33"/>
    <mergeCell ref="TBP33:TBR33"/>
    <mergeCell ref="TBS33:TBU33"/>
    <mergeCell ref="TBV33:TBX33"/>
    <mergeCell ref="TBY33:TCA33"/>
    <mergeCell ref="TCB33:TCD33"/>
    <mergeCell ref="TFQ33:TFS33"/>
    <mergeCell ref="TFT33:TFV33"/>
    <mergeCell ref="TFW33:TFY33"/>
    <mergeCell ref="TFZ33:TGB33"/>
    <mergeCell ref="TGC33:TGE33"/>
    <mergeCell ref="TFB33:TFD33"/>
    <mergeCell ref="TFE33:TFG33"/>
    <mergeCell ref="TFH33:TFJ33"/>
    <mergeCell ref="TFK33:TFM33"/>
    <mergeCell ref="TFN33:TFP33"/>
    <mergeCell ref="TEM33:TEO33"/>
    <mergeCell ref="TEP33:TER33"/>
    <mergeCell ref="TES33:TEU33"/>
    <mergeCell ref="TEV33:TEX33"/>
    <mergeCell ref="TEY33:TFA33"/>
    <mergeCell ref="TDX33:TDZ33"/>
    <mergeCell ref="TEA33:TEC33"/>
    <mergeCell ref="TED33:TEF33"/>
    <mergeCell ref="TEG33:TEI33"/>
    <mergeCell ref="TEJ33:TEL33"/>
    <mergeCell ref="THY33:TIA33"/>
    <mergeCell ref="TIB33:TID33"/>
    <mergeCell ref="TIE33:TIG33"/>
    <mergeCell ref="TIH33:TIJ33"/>
    <mergeCell ref="TIK33:TIM33"/>
    <mergeCell ref="THJ33:THL33"/>
    <mergeCell ref="THM33:THO33"/>
    <mergeCell ref="THP33:THR33"/>
    <mergeCell ref="THS33:THU33"/>
    <mergeCell ref="THV33:THX33"/>
    <mergeCell ref="TGU33:TGW33"/>
    <mergeCell ref="TGX33:TGZ33"/>
    <mergeCell ref="THA33:THC33"/>
    <mergeCell ref="THD33:THF33"/>
    <mergeCell ref="THG33:THI33"/>
    <mergeCell ref="TGF33:TGH33"/>
    <mergeCell ref="TGI33:TGK33"/>
    <mergeCell ref="TGL33:TGN33"/>
    <mergeCell ref="TGO33:TGQ33"/>
    <mergeCell ref="TGR33:TGT33"/>
    <mergeCell ref="TKG33:TKI33"/>
    <mergeCell ref="TKJ33:TKL33"/>
    <mergeCell ref="TKM33:TKO33"/>
    <mergeCell ref="TKP33:TKR33"/>
    <mergeCell ref="TKS33:TKU33"/>
    <mergeCell ref="TJR33:TJT33"/>
    <mergeCell ref="TJU33:TJW33"/>
    <mergeCell ref="TJX33:TJZ33"/>
    <mergeCell ref="TKA33:TKC33"/>
    <mergeCell ref="TKD33:TKF33"/>
    <mergeCell ref="TJC33:TJE33"/>
    <mergeCell ref="TJF33:TJH33"/>
    <mergeCell ref="TJI33:TJK33"/>
    <mergeCell ref="TJL33:TJN33"/>
    <mergeCell ref="TJO33:TJQ33"/>
    <mergeCell ref="TIN33:TIP33"/>
    <mergeCell ref="TIQ33:TIS33"/>
    <mergeCell ref="TIT33:TIV33"/>
    <mergeCell ref="TIW33:TIY33"/>
    <mergeCell ref="TIZ33:TJB33"/>
    <mergeCell ref="TMO33:TMQ33"/>
    <mergeCell ref="TMR33:TMT33"/>
    <mergeCell ref="TMU33:TMW33"/>
    <mergeCell ref="TMX33:TMZ33"/>
    <mergeCell ref="TNA33:TNC33"/>
    <mergeCell ref="TLZ33:TMB33"/>
    <mergeCell ref="TMC33:TME33"/>
    <mergeCell ref="TMF33:TMH33"/>
    <mergeCell ref="TMI33:TMK33"/>
    <mergeCell ref="TML33:TMN33"/>
    <mergeCell ref="TLK33:TLM33"/>
    <mergeCell ref="TLN33:TLP33"/>
    <mergeCell ref="TLQ33:TLS33"/>
    <mergeCell ref="TLT33:TLV33"/>
    <mergeCell ref="TLW33:TLY33"/>
    <mergeCell ref="TKV33:TKX33"/>
    <mergeCell ref="TKY33:TLA33"/>
    <mergeCell ref="TLB33:TLD33"/>
    <mergeCell ref="TLE33:TLG33"/>
    <mergeCell ref="TLH33:TLJ33"/>
    <mergeCell ref="TOW33:TOY33"/>
    <mergeCell ref="TOZ33:TPB33"/>
    <mergeCell ref="TPC33:TPE33"/>
    <mergeCell ref="TPF33:TPH33"/>
    <mergeCell ref="TPI33:TPK33"/>
    <mergeCell ref="TOH33:TOJ33"/>
    <mergeCell ref="TOK33:TOM33"/>
    <mergeCell ref="TON33:TOP33"/>
    <mergeCell ref="TOQ33:TOS33"/>
    <mergeCell ref="TOT33:TOV33"/>
    <mergeCell ref="TNS33:TNU33"/>
    <mergeCell ref="TNV33:TNX33"/>
    <mergeCell ref="TNY33:TOA33"/>
    <mergeCell ref="TOB33:TOD33"/>
    <mergeCell ref="TOE33:TOG33"/>
    <mergeCell ref="TND33:TNF33"/>
    <mergeCell ref="TNG33:TNI33"/>
    <mergeCell ref="TNJ33:TNL33"/>
    <mergeCell ref="TNM33:TNO33"/>
    <mergeCell ref="TNP33:TNR33"/>
    <mergeCell ref="TRE33:TRG33"/>
    <mergeCell ref="TRH33:TRJ33"/>
    <mergeCell ref="TRK33:TRM33"/>
    <mergeCell ref="TRN33:TRP33"/>
    <mergeCell ref="TRQ33:TRS33"/>
    <mergeCell ref="TQP33:TQR33"/>
    <mergeCell ref="TQS33:TQU33"/>
    <mergeCell ref="TQV33:TQX33"/>
    <mergeCell ref="TQY33:TRA33"/>
    <mergeCell ref="TRB33:TRD33"/>
    <mergeCell ref="TQA33:TQC33"/>
    <mergeCell ref="TQD33:TQF33"/>
    <mergeCell ref="TQG33:TQI33"/>
    <mergeCell ref="TQJ33:TQL33"/>
    <mergeCell ref="TQM33:TQO33"/>
    <mergeCell ref="TPL33:TPN33"/>
    <mergeCell ref="TPO33:TPQ33"/>
    <mergeCell ref="TPR33:TPT33"/>
    <mergeCell ref="TPU33:TPW33"/>
    <mergeCell ref="TPX33:TPZ33"/>
    <mergeCell ref="TTM33:TTO33"/>
    <mergeCell ref="TTP33:TTR33"/>
    <mergeCell ref="TTS33:TTU33"/>
    <mergeCell ref="TTV33:TTX33"/>
    <mergeCell ref="TTY33:TUA33"/>
    <mergeCell ref="TSX33:TSZ33"/>
    <mergeCell ref="TTA33:TTC33"/>
    <mergeCell ref="TTD33:TTF33"/>
    <mergeCell ref="TTG33:TTI33"/>
    <mergeCell ref="TTJ33:TTL33"/>
    <mergeCell ref="TSI33:TSK33"/>
    <mergeCell ref="TSL33:TSN33"/>
    <mergeCell ref="TSO33:TSQ33"/>
    <mergeCell ref="TSR33:TST33"/>
    <mergeCell ref="TSU33:TSW33"/>
    <mergeCell ref="TRT33:TRV33"/>
    <mergeCell ref="TRW33:TRY33"/>
    <mergeCell ref="TRZ33:TSB33"/>
    <mergeCell ref="TSC33:TSE33"/>
    <mergeCell ref="TSF33:TSH33"/>
    <mergeCell ref="TVU33:TVW33"/>
    <mergeCell ref="TVX33:TVZ33"/>
    <mergeCell ref="TWA33:TWC33"/>
    <mergeCell ref="TWD33:TWF33"/>
    <mergeCell ref="TWG33:TWI33"/>
    <mergeCell ref="TVF33:TVH33"/>
    <mergeCell ref="TVI33:TVK33"/>
    <mergeCell ref="TVL33:TVN33"/>
    <mergeCell ref="TVO33:TVQ33"/>
    <mergeCell ref="TVR33:TVT33"/>
    <mergeCell ref="TUQ33:TUS33"/>
    <mergeCell ref="TUT33:TUV33"/>
    <mergeCell ref="TUW33:TUY33"/>
    <mergeCell ref="TUZ33:TVB33"/>
    <mergeCell ref="TVC33:TVE33"/>
    <mergeCell ref="TUB33:TUD33"/>
    <mergeCell ref="TUE33:TUG33"/>
    <mergeCell ref="TUH33:TUJ33"/>
    <mergeCell ref="TUK33:TUM33"/>
    <mergeCell ref="TUN33:TUP33"/>
    <mergeCell ref="TYC33:TYE33"/>
    <mergeCell ref="TYF33:TYH33"/>
    <mergeCell ref="TYI33:TYK33"/>
    <mergeCell ref="TYL33:TYN33"/>
    <mergeCell ref="TYO33:TYQ33"/>
    <mergeCell ref="TXN33:TXP33"/>
    <mergeCell ref="TXQ33:TXS33"/>
    <mergeCell ref="TXT33:TXV33"/>
    <mergeCell ref="TXW33:TXY33"/>
    <mergeCell ref="TXZ33:TYB33"/>
    <mergeCell ref="TWY33:TXA33"/>
    <mergeCell ref="TXB33:TXD33"/>
    <mergeCell ref="TXE33:TXG33"/>
    <mergeCell ref="TXH33:TXJ33"/>
    <mergeCell ref="TXK33:TXM33"/>
    <mergeCell ref="TWJ33:TWL33"/>
    <mergeCell ref="TWM33:TWO33"/>
    <mergeCell ref="TWP33:TWR33"/>
    <mergeCell ref="TWS33:TWU33"/>
    <mergeCell ref="TWV33:TWX33"/>
    <mergeCell ref="UAK33:UAM33"/>
    <mergeCell ref="UAN33:UAP33"/>
    <mergeCell ref="UAQ33:UAS33"/>
    <mergeCell ref="UAT33:UAV33"/>
    <mergeCell ref="UAW33:UAY33"/>
    <mergeCell ref="TZV33:TZX33"/>
    <mergeCell ref="TZY33:UAA33"/>
    <mergeCell ref="UAB33:UAD33"/>
    <mergeCell ref="UAE33:UAG33"/>
    <mergeCell ref="UAH33:UAJ33"/>
    <mergeCell ref="TZG33:TZI33"/>
    <mergeCell ref="TZJ33:TZL33"/>
    <mergeCell ref="TZM33:TZO33"/>
    <mergeCell ref="TZP33:TZR33"/>
    <mergeCell ref="TZS33:TZU33"/>
    <mergeCell ref="TYR33:TYT33"/>
    <mergeCell ref="TYU33:TYW33"/>
    <mergeCell ref="TYX33:TYZ33"/>
    <mergeCell ref="TZA33:TZC33"/>
    <mergeCell ref="TZD33:TZF33"/>
    <mergeCell ref="UCS33:UCU33"/>
    <mergeCell ref="UCV33:UCX33"/>
    <mergeCell ref="UCY33:UDA33"/>
    <mergeCell ref="UDB33:UDD33"/>
    <mergeCell ref="UDE33:UDG33"/>
    <mergeCell ref="UCD33:UCF33"/>
    <mergeCell ref="UCG33:UCI33"/>
    <mergeCell ref="UCJ33:UCL33"/>
    <mergeCell ref="UCM33:UCO33"/>
    <mergeCell ref="UCP33:UCR33"/>
    <mergeCell ref="UBO33:UBQ33"/>
    <mergeCell ref="UBR33:UBT33"/>
    <mergeCell ref="UBU33:UBW33"/>
    <mergeCell ref="UBX33:UBZ33"/>
    <mergeCell ref="UCA33:UCC33"/>
    <mergeCell ref="UAZ33:UBB33"/>
    <mergeCell ref="UBC33:UBE33"/>
    <mergeCell ref="UBF33:UBH33"/>
    <mergeCell ref="UBI33:UBK33"/>
    <mergeCell ref="UBL33:UBN33"/>
    <mergeCell ref="UFA33:UFC33"/>
    <mergeCell ref="UFD33:UFF33"/>
    <mergeCell ref="UFG33:UFI33"/>
    <mergeCell ref="UFJ33:UFL33"/>
    <mergeCell ref="UFM33:UFO33"/>
    <mergeCell ref="UEL33:UEN33"/>
    <mergeCell ref="UEO33:UEQ33"/>
    <mergeCell ref="UER33:UET33"/>
    <mergeCell ref="UEU33:UEW33"/>
    <mergeCell ref="UEX33:UEZ33"/>
    <mergeCell ref="UDW33:UDY33"/>
    <mergeCell ref="UDZ33:UEB33"/>
    <mergeCell ref="UEC33:UEE33"/>
    <mergeCell ref="UEF33:UEH33"/>
    <mergeCell ref="UEI33:UEK33"/>
    <mergeCell ref="UDH33:UDJ33"/>
    <mergeCell ref="UDK33:UDM33"/>
    <mergeCell ref="UDN33:UDP33"/>
    <mergeCell ref="UDQ33:UDS33"/>
    <mergeCell ref="UDT33:UDV33"/>
    <mergeCell ref="UHI33:UHK33"/>
    <mergeCell ref="UHL33:UHN33"/>
    <mergeCell ref="UHO33:UHQ33"/>
    <mergeCell ref="UHR33:UHT33"/>
    <mergeCell ref="UHU33:UHW33"/>
    <mergeCell ref="UGT33:UGV33"/>
    <mergeCell ref="UGW33:UGY33"/>
    <mergeCell ref="UGZ33:UHB33"/>
    <mergeCell ref="UHC33:UHE33"/>
    <mergeCell ref="UHF33:UHH33"/>
    <mergeCell ref="UGE33:UGG33"/>
    <mergeCell ref="UGH33:UGJ33"/>
    <mergeCell ref="UGK33:UGM33"/>
    <mergeCell ref="UGN33:UGP33"/>
    <mergeCell ref="UGQ33:UGS33"/>
    <mergeCell ref="UFP33:UFR33"/>
    <mergeCell ref="UFS33:UFU33"/>
    <mergeCell ref="UFV33:UFX33"/>
    <mergeCell ref="UFY33:UGA33"/>
    <mergeCell ref="UGB33:UGD33"/>
    <mergeCell ref="UJQ33:UJS33"/>
    <mergeCell ref="UJT33:UJV33"/>
    <mergeCell ref="UJW33:UJY33"/>
    <mergeCell ref="UJZ33:UKB33"/>
    <mergeCell ref="UKC33:UKE33"/>
    <mergeCell ref="UJB33:UJD33"/>
    <mergeCell ref="UJE33:UJG33"/>
    <mergeCell ref="UJH33:UJJ33"/>
    <mergeCell ref="UJK33:UJM33"/>
    <mergeCell ref="UJN33:UJP33"/>
    <mergeCell ref="UIM33:UIO33"/>
    <mergeCell ref="UIP33:UIR33"/>
    <mergeCell ref="UIS33:UIU33"/>
    <mergeCell ref="UIV33:UIX33"/>
    <mergeCell ref="UIY33:UJA33"/>
    <mergeCell ref="UHX33:UHZ33"/>
    <mergeCell ref="UIA33:UIC33"/>
    <mergeCell ref="UID33:UIF33"/>
    <mergeCell ref="UIG33:UII33"/>
    <mergeCell ref="UIJ33:UIL33"/>
    <mergeCell ref="ULY33:UMA33"/>
    <mergeCell ref="UMB33:UMD33"/>
    <mergeCell ref="UME33:UMG33"/>
    <mergeCell ref="UMH33:UMJ33"/>
    <mergeCell ref="UMK33:UMM33"/>
    <mergeCell ref="ULJ33:ULL33"/>
    <mergeCell ref="ULM33:ULO33"/>
    <mergeCell ref="ULP33:ULR33"/>
    <mergeCell ref="ULS33:ULU33"/>
    <mergeCell ref="ULV33:ULX33"/>
    <mergeCell ref="UKU33:UKW33"/>
    <mergeCell ref="UKX33:UKZ33"/>
    <mergeCell ref="ULA33:ULC33"/>
    <mergeCell ref="ULD33:ULF33"/>
    <mergeCell ref="ULG33:ULI33"/>
    <mergeCell ref="UKF33:UKH33"/>
    <mergeCell ref="UKI33:UKK33"/>
    <mergeCell ref="UKL33:UKN33"/>
    <mergeCell ref="UKO33:UKQ33"/>
    <mergeCell ref="UKR33:UKT33"/>
    <mergeCell ref="UOG33:UOI33"/>
    <mergeCell ref="UOJ33:UOL33"/>
    <mergeCell ref="UOM33:UOO33"/>
    <mergeCell ref="UOP33:UOR33"/>
    <mergeCell ref="UOS33:UOU33"/>
    <mergeCell ref="UNR33:UNT33"/>
    <mergeCell ref="UNU33:UNW33"/>
    <mergeCell ref="UNX33:UNZ33"/>
    <mergeCell ref="UOA33:UOC33"/>
    <mergeCell ref="UOD33:UOF33"/>
    <mergeCell ref="UNC33:UNE33"/>
    <mergeCell ref="UNF33:UNH33"/>
    <mergeCell ref="UNI33:UNK33"/>
    <mergeCell ref="UNL33:UNN33"/>
    <mergeCell ref="UNO33:UNQ33"/>
    <mergeCell ref="UMN33:UMP33"/>
    <mergeCell ref="UMQ33:UMS33"/>
    <mergeCell ref="UMT33:UMV33"/>
    <mergeCell ref="UMW33:UMY33"/>
    <mergeCell ref="UMZ33:UNB33"/>
    <mergeCell ref="UQO33:UQQ33"/>
    <mergeCell ref="UQR33:UQT33"/>
    <mergeCell ref="UQU33:UQW33"/>
    <mergeCell ref="UQX33:UQZ33"/>
    <mergeCell ref="URA33:URC33"/>
    <mergeCell ref="UPZ33:UQB33"/>
    <mergeCell ref="UQC33:UQE33"/>
    <mergeCell ref="UQF33:UQH33"/>
    <mergeCell ref="UQI33:UQK33"/>
    <mergeCell ref="UQL33:UQN33"/>
    <mergeCell ref="UPK33:UPM33"/>
    <mergeCell ref="UPN33:UPP33"/>
    <mergeCell ref="UPQ33:UPS33"/>
    <mergeCell ref="UPT33:UPV33"/>
    <mergeCell ref="UPW33:UPY33"/>
    <mergeCell ref="UOV33:UOX33"/>
    <mergeCell ref="UOY33:UPA33"/>
    <mergeCell ref="UPB33:UPD33"/>
    <mergeCell ref="UPE33:UPG33"/>
    <mergeCell ref="UPH33:UPJ33"/>
    <mergeCell ref="USW33:USY33"/>
    <mergeCell ref="USZ33:UTB33"/>
    <mergeCell ref="UTC33:UTE33"/>
    <mergeCell ref="UTF33:UTH33"/>
    <mergeCell ref="UTI33:UTK33"/>
    <mergeCell ref="USH33:USJ33"/>
    <mergeCell ref="USK33:USM33"/>
    <mergeCell ref="USN33:USP33"/>
    <mergeCell ref="USQ33:USS33"/>
    <mergeCell ref="UST33:USV33"/>
    <mergeCell ref="URS33:URU33"/>
    <mergeCell ref="URV33:URX33"/>
    <mergeCell ref="URY33:USA33"/>
    <mergeCell ref="USB33:USD33"/>
    <mergeCell ref="USE33:USG33"/>
    <mergeCell ref="URD33:URF33"/>
    <mergeCell ref="URG33:URI33"/>
    <mergeCell ref="URJ33:URL33"/>
    <mergeCell ref="URM33:URO33"/>
    <mergeCell ref="URP33:URR33"/>
    <mergeCell ref="UVE33:UVG33"/>
    <mergeCell ref="UVH33:UVJ33"/>
    <mergeCell ref="UVK33:UVM33"/>
    <mergeCell ref="UVN33:UVP33"/>
    <mergeCell ref="UVQ33:UVS33"/>
    <mergeCell ref="UUP33:UUR33"/>
    <mergeCell ref="UUS33:UUU33"/>
    <mergeCell ref="UUV33:UUX33"/>
    <mergeCell ref="UUY33:UVA33"/>
    <mergeCell ref="UVB33:UVD33"/>
    <mergeCell ref="UUA33:UUC33"/>
    <mergeCell ref="UUD33:UUF33"/>
    <mergeCell ref="UUG33:UUI33"/>
    <mergeCell ref="UUJ33:UUL33"/>
    <mergeCell ref="UUM33:UUO33"/>
    <mergeCell ref="UTL33:UTN33"/>
    <mergeCell ref="UTO33:UTQ33"/>
    <mergeCell ref="UTR33:UTT33"/>
    <mergeCell ref="UTU33:UTW33"/>
    <mergeCell ref="UTX33:UTZ33"/>
    <mergeCell ref="UXM33:UXO33"/>
    <mergeCell ref="UXP33:UXR33"/>
    <mergeCell ref="UXS33:UXU33"/>
    <mergeCell ref="UXV33:UXX33"/>
    <mergeCell ref="UXY33:UYA33"/>
    <mergeCell ref="UWX33:UWZ33"/>
    <mergeCell ref="UXA33:UXC33"/>
    <mergeCell ref="UXD33:UXF33"/>
    <mergeCell ref="UXG33:UXI33"/>
    <mergeCell ref="UXJ33:UXL33"/>
    <mergeCell ref="UWI33:UWK33"/>
    <mergeCell ref="UWL33:UWN33"/>
    <mergeCell ref="UWO33:UWQ33"/>
    <mergeCell ref="UWR33:UWT33"/>
    <mergeCell ref="UWU33:UWW33"/>
    <mergeCell ref="UVT33:UVV33"/>
    <mergeCell ref="UVW33:UVY33"/>
    <mergeCell ref="UVZ33:UWB33"/>
    <mergeCell ref="UWC33:UWE33"/>
    <mergeCell ref="UWF33:UWH33"/>
    <mergeCell ref="UZU33:UZW33"/>
    <mergeCell ref="UZX33:UZZ33"/>
    <mergeCell ref="VAA33:VAC33"/>
    <mergeCell ref="VAD33:VAF33"/>
    <mergeCell ref="VAG33:VAI33"/>
    <mergeCell ref="UZF33:UZH33"/>
    <mergeCell ref="UZI33:UZK33"/>
    <mergeCell ref="UZL33:UZN33"/>
    <mergeCell ref="UZO33:UZQ33"/>
    <mergeCell ref="UZR33:UZT33"/>
    <mergeCell ref="UYQ33:UYS33"/>
    <mergeCell ref="UYT33:UYV33"/>
    <mergeCell ref="UYW33:UYY33"/>
    <mergeCell ref="UYZ33:UZB33"/>
    <mergeCell ref="UZC33:UZE33"/>
    <mergeCell ref="UYB33:UYD33"/>
    <mergeCell ref="UYE33:UYG33"/>
    <mergeCell ref="UYH33:UYJ33"/>
    <mergeCell ref="UYK33:UYM33"/>
    <mergeCell ref="UYN33:UYP33"/>
    <mergeCell ref="VCC33:VCE33"/>
    <mergeCell ref="VCF33:VCH33"/>
    <mergeCell ref="VCI33:VCK33"/>
    <mergeCell ref="VCL33:VCN33"/>
    <mergeCell ref="VCO33:VCQ33"/>
    <mergeCell ref="VBN33:VBP33"/>
    <mergeCell ref="VBQ33:VBS33"/>
    <mergeCell ref="VBT33:VBV33"/>
    <mergeCell ref="VBW33:VBY33"/>
    <mergeCell ref="VBZ33:VCB33"/>
    <mergeCell ref="VAY33:VBA33"/>
    <mergeCell ref="VBB33:VBD33"/>
    <mergeCell ref="VBE33:VBG33"/>
    <mergeCell ref="VBH33:VBJ33"/>
    <mergeCell ref="VBK33:VBM33"/>
    <mergeCell ref="VAJ33:VAL33"/>
    <mergeCell ref="VAM33:VAO33"/>
    <mergeCell ref="VAP33:VAR33"/>
    <mergeCell ref="VAS33:VAU33"/>
    <mergeCell ref="VAV33:VAX33"/>
    <mergeCell ref="VEK33:VEM33"/>
    <mergeCell ref="VEN33:VEP33"/>
    <mergeCell ref="VEQ33:VES33"/>
    <mergeCell ref="VET33:VEV33"/>
    <mergeCell ref="VEW33:VEY33"/>
    <mergeCell ref="VDV33:VDX33"/>
    <mergeCell ref="VDY33:VEA33"/>
    <mergeCell ref="VEB33:VED33"/>
    <mergeCell ref="VEE33:VEG33"/>
    <mergeCell ref="VEH33:VEJ33"/>
    <mergeCell ref="VDG33:VDI33"/>
    <mergeCell ref="VDJ33:VDL33"/>
    <mergeCell ref="VDM33:VDO33"/>
    <mergeCell ref="VDP33:VDR33"/>
    <mergeCell ref="VDS33:VDU33"/>
    <mergeCell ref="VCR33:VCT33"/>
    <mergeCell ref="VCU33:VCW33"/>
    <mergeCell ref="VCX33:VCZ33"/>
    <mergeCell ref="VDA33:VDC33"/>
    <mergeCell ref="VDD33:VDF33"/>
    <mergeCell ref="VGS33:VGU33"/>
    <mergeCell ref="VGV33:VGX33"/>
    <mergeCell ref="VGY33:VHA33"/>
    <mergeCell ref="VHB33:VHD33"/>
    <mergeCell ref="VHE33:VHG33"/>
    <mergeCell ref="VGD33:VGF33"/>
    <mergeCell ref="VGG33:VGI33"/>
    <mergeCell ref="VGJ33:VGL33"/>
    <mergeCell ref="VGM33:VGO33"/>
    <mergeCell ref="VGP33:VGR33"/>
    <mergeCell ref="VFO33:VFQ33"/>
    <mergeCell ref="VFR33:VFT33"/>
    <mergeCell ref="VFU33:VFW33"/>
    <mergeCell ref="VFX33:VFZ33"/>
    <mergeCell ref="VGA33:VGC33"/>
    <mergeCell ref="VEZ33:VFB33"/>
    <mergeCell ref="VFC33:VFE33"/>
    <mergeCell ref="VFF33:VFH33"/>
    <mergeCell ref="VFI33:VFK33"/>
    <mergeCell ref="VFL33:VFN33"/>
    <mergeCell ref="VJA33:VJC33"/>
    <mergeCell ref="VJD33:VJF33"/>
    <mergeCell ref="VJG33:VJI33"/>
    <mergeCell ref="VJJ33:VJL33"/>
    <mergeCell ref="VJM33:VJO33"/>
    <mergeCell ref="VIL33:VIN33"/>
    <mergeCell ref="VIO33:VIQ33"/>
    <mergeCell ref="VIR33:VIT33"/>
    <mergeCell ref="VIU33:VIW33"/>
    <mergeCell ref="VIX33:VIZ33"/>
    <mergeCell ref="VHW33:VHY33"/>
    <mergeCell ref="VHZ33:VIB33"/>
    <mergeCell ref="VIC33:VIE33"/>
    <mergeCell ref="VIF33:VIH33"/>
    <mergeCell ref="VII33:VIK33"/>
    <mergeCell ref="VHH33:VHJ33"/>
    <mergeCell ref="VHK33:VHM33"/>
    <mergeCell ref="VHN33:VHP33"/>
    <mergeCell ref="VHQ33:VHS33"/>
    <mergeCell ref="VHT33:VHV33"/>
    <mergeCell ref="VLI33:VLK33"/>
    <mergeCell ref="VLL33:VLN33"/>
    <mergeCell ref="VLO33:VLQ33"/>
    <mergeCell ref="VLR33:VLT33"/>
    <mergeCell ref="VLU33:VLW33"/>
    <mergeCell ref="VKT33:VKV33"/>
    <mergeCell ref="VKW33:VKY33"/>
    <mergeCell ref="VKZ33:VLB33"/>
    <mergeCell ref="VLC33:VLE33"/>
    <mergeCell ref="VLF33:VLH33"/>
    <mergeCell ref="VKE33:VKG33"/>
    <mergeCell ref="VKH33:VKJ33"/>
    <mergeCell ref="VKK33:VKM33"/>
    <mergeCell ref="VKN33:VKP33"/>
    <mergeCell ref="VKQ33:VKS33"/>
    <mergeCell ref="VJP33:VJR33"/>
    <mergeCell ref="VJS33:VJU33"/>
    <mergeCell ref="VJV33:VJX33"/>
    <mergeCell ref="VJY33:VKA33"/>
    <mergeCell ref="VKB33:VKD33"/>
    <mergeCell ref="VNQ33:VNS33"/>
    <mergeCell ref="VNT33:VNV33"/>
    <mergeCell ref="VNW33:VNY33"/>
    <mergeCell ref="VNZ33:VOB33"/>
    <mergeCell ref="VOC33:VOE33"/>
    <mergeCell ref="VNB33:VND33"/>
    <mergeCell ref="VNE33:VNG33"/>
    <mergeCell ref="VNH33:VNJ33"/>
    <mergeCell ref="VNK33:VNM33"/>
    <mergeCell ref="VNN33:VNP33"/>
    <mergeCell ref="VMM33:VMO33"/>
    <mergeCell ref="VMP33:VMR33"/>
    <mergeCell ref="VMS33:VMU33"/>
    <mergeCell ref="VMV33:VMX33"/>
    <mergeCell ref="VMY33:VNA33"/>
    <mergeCell ref="VLX33:VLZ33"/>
    <mergeCell ref="VMA33:VMC33"/>
    <mergeCell ref="VMD33:VMF33"/>
    <mergeCell ref="VMG33:VMI33"/>
    <mergeCell ref="VMJ33:VML33"/>
    <mergeCell ref="VPY33:VQA33"/>
    <mergeCell ref="VQB33:VQD33"/>
    <mergeCell ref="VQE33:VQG33"/>
    <mergeCell ref="VQH33:VQJ33"/>
    <mergeCell ref="VQK33:VQM33"/>
    <mergeCell ref="VPJ33:VPL33"/>
    <mergeCell ref="VPM33:VPO33"/>
    <mergeCell ref="VPP33:VPR33"/>
    <mergeCell ref="VPS33:VPU33"/>
    <mergeCell ref="VPV33:VPX33"/>
    <mergeCell ref="VOU33:VOW33"/>
    <mergeCell ref="VOX33:VOZ33"/>
    <mergeCell ref="VPA33:VPC33"/>
    <mergeCell ref="VPD33:VPF33"/>
    <mergeCell ref="VPG33:VPI33"/>
    <mergeCell ref="VOF33:VOH33"/>
    <mergeCell ref="VOI33:VOK33"/>
    <mergeCell ref="VOL33:VON33"/>
    <mergeCell ref="VOO33:VOQ33"/>
    <mergeCell ref="VOR33:VOT33"/>
    <mergeCell ref="VSG33:VSI33"/>
    <mergeCell ref="VSJ33:VSL33"/>
    <mergeCell ref="VSM33:VSO33"/>
    <mergeCell ref="VSP33:VSR33"/>
    <mergeCell ref="VSS33:VSU33"/>
    <mergeCell ref="VRR33:VRT33"/>
    <mergeCell ref="VRU33:VRW33"/>
    <mergeCell ref="VRX33:VRZ33"/>
    <mergeCell ref="VSA33:VSC33"/>
    <mergeCell ref="VSD33:VSF33"/>
    <mergeCell ref="VRC33:VRE33"/>
    <mergeCell ref="VRF33:VRH33"/>
    <mergeCell ref="VRI33:VRK33"/>
    <mergeCell ref="VRL33:VRN33"/>
    <mergeCell ref="VRO33:VRQ33"/>
    <mergeCell ref="VQN33:VQP33"/>
    <mergeCell ref="VQQ33:VQS33"/>
    <mergeCell ref="VQT33:VQV33"/>
    <mergeCell ref="VQW33:VQY33"/>
    <mergeCell ref="VQZ33:VRB33"/>
    <mergeCell ref="VUO33:VUQ33"/>
    <mergeCell ref="VUR33:VUT33"/>
    <mergeCell ref="VUU33:VUW33"/>
    <mergeCell ref="VUX33:VUZ33"/>
    <mergeCell ref="VVA33:VVC33"/>
    <mergeCell ref="VTZ33:VUB33"/>
    <mergeCell ref="VUC33:VUE33"/>
    <mergeCell ref="VUF33:VUH33"/>
    <mergeCell ref="VUI33:VUK33"/>
    <mergeCell ref="VUL33:VUN33"/>
    <mergeCell ref="VTK33:VTM33"/>
    <mergeCell ref="VTN33:VTP33"/>
    <mergeCell ref="VTQ33:VTS33"/>
    <mergeCell ref="VTT33:VTV33"/>
    <mergeCell ref="VTW33:VTY33"/>
    <mergeCell ref="VSV33:VSX33"/>
    <mergeCell ref="VSY33:VTA33"/>
    <mergeCell ref="VTB33:VTD33"/>
    <mergeCell ref="VTE33:VTG33"/>
    <mergeCell ref="VTH33:VTJ33"/>
    <mergeCell ref="VWW33:VWY33"/>
    <mergeCell ref="VWZ33:VXB33"/>
    <mergeCell ref="VXC33:VXE33"/>
    <mergeCell ref="VXF33:VXH33"/>
    <mergeCell ref="VXI33:VXK33"/>
    <mergeCell ref="VWH33:VWJ33"/>
    <mergeCell ref="VWK33:VWM33"/>
    <mergeCell ref="VWN33:VWP33"/>
    <mergeCell ref="VWQ33:VWS33"/>
    <mergeCell ref="VWT33:VWV33"/>
    <mergeCell ref="VVS33:VVU33"/>
    <mergeCell ref="VVV33:VVX33"/>
    <mergeCell ref="VVY33:VWA33"/>
    <mergeCell ref="VWB33:VWD33"/>
    <mergeCell ref="VWE33:VWG33"/>
    <mergeCell ref="VVD33:VVF33"/>
    <mergeCell ref="VVG33:VVI33"/>
    <mergeCell ref="VVJ33:VVL33"/>
    <mergeCell ref="VVM33:VVO33"/>
    <mergeCell ref="VVP33:VVR33"/>
    <mergeCell ref="VZE33:VZG33"/>
    <mergeCell ref="VZH33:VZJ33"/>
    <mergeCell ref="VZK33:VZM33"/>
    <mergeCell ref="VZN33:VZP33"/>
    <mergeCell ref="VZQ33:VZS33"/>
    <mergeCell ref="VYP33:VYR33"/>
    <mergeCell ref="VYS33:VYU33"/>
    <mergeCell ref="VYV33:VYX33"/>
    <mergeCell ref="VYY33:VZA33"/>
    <mergeCell ref="VZB33:VZD33"/>
    <mergeCell ref="VYA33:VYC33"/>
    <mergeCell ref="VYD33:VYF33"/>
    <mergeCell ref="VYG33:VYI33"/>
    <mergeCell ref="VYJ33:VYL33"/>
    <mergeCell ref="VYM33:VYO33"/>
    <mergeCell ref="VXL33:VXN33"/>
    <mergeCell ref="VXO33:VXQ33"/>
    <mergeCell ref="VXR33:VXT33"/>
    <mergeCell ref="VXU33:VXW33"/>
    <mergeCell ref="VXX33:VXZ33"/>
    <mergeCell ref="WBM33:WBO33"/>
    <mergeCell ref="WBP33:WBR33"/>
    <mergeCell ref="WBS33:WBU33"/>
    <mergeCell ref="WBV33:WBX33"/>
    <mergeCell ref="WBY33:WCA33"/>
    <mergeCell ref="WAX33:WAZ33"/>
    <mergeCell ref="WBA33:WBC33"/>
    <mergeCell ref="WBD33:WBF33"/>
    <mergeCell ref="WBG33:WBI33"/>
    <mergeCell ref="WBJ33:WBL33"/>
    <mergeCell ref="WAI33:WAK33"/>
    <mergeCell ref="WAL33:WAN33"/>
    <mergeCell ref="WAO33:WAQ33"/>
    <mergeCell ref="WAR33:WAT33"/>
    <mergeCell ref="WAU33:WAW33"/>
    <mergeCell ref="VZT33:VZV33"/>
    <mergeCell ref="VZW33:VZY33"/>
    <mergeCell ref="VZZ33:WAB33"/>
    <mergeCell ref="WAC33:WAE33"/>
    <mergeCell ref="WAF33:WAH33"/>
    <mergeCell ref="WDU33:WDW33"/>
    <mergeCell ref="WDX33:WDZ33"/>
    <mergeCell ref="WEA33:WEC33"/>
    <mergeCell ref="WED33:WEF33"/>
    <mergeCell ref="WEG33:WEI33"/>
    <mergeCell ref="WDF33:WDH33"/>
    <mergeCell ref="WDI33:WDK33"/>
    <mergeCell ref="WDL33:WDN33"/>
    <mergeCell ref="WDO33:WDQ33"/>
    <mergeCell ref="WDR33:WDT33"/>
    <mergeCell ref="WCQ33:WCS33"/>
    <mergeCell ref="WCT33:WCV33"/>
    <mergeCell ref="WCW33:WCY33"/>
    <mergeCell ref="WCZ33:WDB33"/>
    <mergeCell ref="WDC33:WDE33"/>
    <mergeCell ref="WCB33:WCD33"/>
    <mergeCell ref="WCE33:WCG33"/>
    <mergeCell ref="WCH33:WCJ33"/>
    <mergeCell ref="WCK33:WCM33"/>
    <mergeCell ref="WCN33:WCP33"/>
    <mergeCell ref="WGC33:WGE33"/>
    <mergeCell ref="WGF33:WGH33"/>
    <mergeCell ref="WGI33:WGK33"/>
    <mergeCell ref="WGL33:WGN33"/>
    <mergeCell ref="WGO33:WGQ33"/>
    <mergeCell ref="WFN33:WFP33"/>
    <mergeCell ref="WFQ33:WFS33"/>
    <mergeCell ref="WFT33:WFV33"/>
    <mergeCell ref="WFW33:WFY33"/>
    <mergeCell ref="WFZ33:WGB33"/>
    <mergeCell ref="WEY33:WFA33"/>
    <mergeCell ref="WFB33:WFD33"/>
    <mergeCell ref="WFE33:WFG33"/>
    <mergeCell ref="WFH33:WFJ33"/>
    <mergeCell ref="WFK33:WFM33"/>
    <mergeCell ref="WEJ33:WEL33"/>
    <mergeCell ref="WEM33:WEO33"/>
    <mergeCell ref="WEP33:WER33"/>
    <mergeCell ref="WES33:WEU33"/>
    <mergeCell ref="WEV33:WEX33"/>
    <mergeCell ref="WIK33:WIM33"/>
    <mergeCell ref="WIN33:WIP33"/>
    <mergeCell ref="WIQ33:WIS33"/>
    <mergeCell ref="WIT33:WIV33"/>
    <mergeCell ref="WIW33:WIY33"/>
    <mergeCell ref="WHV33:WHX33"/>
    <mergeCell ref="WHY33:WIA33"/>
    <mergeCell ref="WIB33:WID33"/>
    <mergeCell ref="WIE33:WIG33"/>
    <mergeCell ref="WIH33:WIJ33"/>
    <mergeCell ref="WHG33:WHI33"/>
    <mergeCell ref="WHJ33:WHL33"/>
    <mergeCell ref="WHM33:WHO33"/>
    <mergeCell ref="WHP33:WHR33"/>
    <mergeCell ref="WHS33:WHU33"/>
    <mergeCell ref="WGR33:WGT33"/>
    <mergeCell ref="WGU33:WGW33"/>
    <mergeCell ref="WGX33:WGZ33"/>
    <mergeCell ref="WHA33:WHC33"/>
    <mergeCell ref="WHD33:WHF33"/>
    <mergeCell ref="WKS33:WKU33"/>
    <mergeCell ref="WKV33:WKX33"/>
    <mergeCell ref="WKY33:WLA33"/>
    <mergeCell ref="WLB33:WLD33"/>
    <mergeCell ref="WLE33:WLG33"/>
    <mergeCell ref="WKD33:WKF33"/>
    <mergeCell ref="WKG33:WKI33"/>
    <mergeCell ref="WKJ33:WKL33"/>
    <mergeCell ref="WKM33:WKO33"/>
    <mergeCell ref="WKP33:WKR33"/>
    <mergeCell ref="WJO33:WJQ33"/>
    <mergeCell ref="WJR33:WJT33"/>
    <mergeCell ref="WJU33:WJW33"/>
    <mergeCell ref="WJX33:WJZ33"/>
    <mergeCell ref="WKA33:WKC33"/>
    <mergeCell ref="WIZ33:WJB33"/>
    <mergeCell ref="WJC33:WJE33"/>
    <mergeCell ref="WJF33:WJH33"/>
    <mergeCell ref="WJI33:WJK33"/>
    <mergeCell ref="WJL33:WJN33"/>
    <mergeCell ref="WNA33:WNC33"/>
    <mergeCell ref="WND33:WNF33"/>
    <mergeCell ref="WNG33:WNI33"/>
    <mergeCell ref="WNJ33:WNL33"/>
    <mergeCell ref="WNM33:WNO33"/>
    <mergeCell ref="WML33:WMN33"/>
    <mergeCell ref="WMO33:WMQ33"/>
    <mergeCell ref="WMR33:WMT33"/>
    <mergeCell ref="WMU33:WMW33"/>
    <mergeCell ref="WMX33:WMZ33"/>
    <mergeCell ref="WLW33:WLY33"/>
    <mergeCell ref="WLZ33:WMB33"/>
    <mergeCell ref="WMC33:WME33"/>
    <mergeCell ref="WMF33:WMH33"/>
    <mergeCell ref="WMI33:WMK33"/>
    <mergeCell ref="WLH33:WLJ33"/>
    <mergeCell ref="WLK33:WLM33"/>
    <mergeCell ref="WLN33:WLP33"/>
    <mergeCell ref="WLQ33:WLS33"/>
    <mergeCell ref="WLT33:WLV33"/>
    <mergeCell ref="WPI33:WPK33"/>
    <mergeCell ref="WPL33:WPN33"/>
    <mergeCell ref="WPO33:WPQ33"/>
    <mergeCell ref="WPR33:WPT33"/>
    <mergeCell ref="WPU33:WPW33"/>
    <mergeCell ref="WOT33:WOV33"/>
    <mergeCell ref="WOW33:WOY33"/>
    <mergeCell ref="WOZ33:WPB33"/>
    <mergeCell ref="WPC33:WPE33"/>
    <mergeCell ref="WPF33:WPH33"/>
    <mergeCell ref="WOE33:WOG33"/>
    <mergeCell ref="WOH33:WOJ33"/>
    <mergeCell ref="WOK33:WOM33"/>
    <mergeCell ref="WON33:WOP33"/>
    <mergeCell ref="WOQ33:WOS33"/>
    <mergeCell ref="WNP33:WNR33"/>
    <mergeCell ref="WNS33:WNU33"/>
    <mergeCell ref="WNV33:WNX33"/>
    <mergeCell ref="WNY33:WOA33"/>
    <mergeCell ref="WOB33:WOD33"/>
    <mergeCell ref="WRQ33:WRS33"/>
    <mergeCell ref="WRT33:WRV33"/>
    <mergeCell ref="WRW33:WRY33"/>
    <mergeCell ref="WRZ33:WSB33"/>
    <mergeCell ref="WSC33:WSE33"/>
    <mergeCell ref="WRB33:WRD33"/>
    <mergeCell ref="WRE33:WRG33"/>
    <mergeCell ref="WRH33:WRJ33"/>
    <mergeCell ref="WRK33:WRM33"/>
    <mergeCell ref="WRN33:WRP33"/>
    <mergeCell ref="WQM33:WQO33"/>
    <mergeCell ref="WQP33:WQR33"/>
    <mergeCell ref="WQS33:WQU33"/>
    <mergeCell ref="WQV33:WQX33"/>
    <mergeCell ref="WQY33:WRA33"/>
    <mergeCell ref="WPX33:WPZ33"/>
    <mergeCell ref="WQA33:WQC33"/>
    <mergeCell ref="WQD33:WQF33"/>
    <mergeCell ref="WQG33:WQI33"/>
    <mergeCell ref="WQJ33:WQL33"/>
    <mergeCell ref="WTY33:WUA33"/>
    <mergeCell ref="WUB33:WUD33"/>
    <mergeCell ref="WUE33:WUG33"/>
    <mergeCell ref="WUH33:WUJ33"/>
    <mergeCell ref="WUK33:WUM33"/>
    <mergeCell ref="WTJ33:WTL33"/>
    <mergeCell ref="WTM33:WTO33"/>
    <mergeCell ref="WTP33:WTR33"/>
    <mergeCell ref="WTS33:WTU33"/>
    <mergeCell ref="WTV33:WTX33"/>
    <mergeCell ref="WSU33:WSW33"/>
    <mergeCell ref="WSX33:WSZ33"/>
    <mergeCell ref="WTA33:WTC33"/>
    <mergeCell ref="WTD33:WTF33"/>
    <mergeCell ref="WTG33:WTI33"/>
    <mergeCell ref="WSF33:WSH33"/>
    <mergeCell ref="WSI33:WSK33"/>
    <mergeCell ref="WSL33:WSN33"/>
    <mergeCell ref="WSO33:WSQ33"/>
    <mergeCell ref="WSR33:WST33"/>
    <mergeCell ref="WWG33:WWI33"/>
    <mergeCell ref="WWJ33:WWL33"/>
    <mergeCell ref="WWM33:WWO33"/>
    <mergeCell ref="WWP33:WWR33"/>
    <mergeCell ref="WWS33:WWU33"/>
    <mergeCell ref="WVR33:WVT33"/>
    <mergeCell ref="WVU33:WVW33"/>
    <mergeCell ref="WVX33:WVZ33"/>
    <mergeCell ref="WWA33:WWC33"/>
    <mergeCell ref="WWD33:WWF33"/>
    <mergeCell ref="WVC33:WVE33"/>
    <mergeCell ref="WVF33:WVH33"/>
    <mergeCell ref="WVI33:WVK33"/>
    <mergeCell ref="WVL33:WVN33"/>
    <mergeCell ref="WVO33:WVQ33"/>
    <mergeCell ref="WUN33:WUP33"/>
    <mergeCell ref="WUQ33:WUS33"/>
    <mergeCell ref="WUT33:WUV33"/>
    <mergeCell ref="WUW33:WUY33"/>
    <mergeCell ref="WUZ33:WVB33"/>
    <mergeCell ref="WYO33:WYQ33"/>
    <mergeCell ref="WYR33:WYT33"/>
    <mergeCell ref="WYU33:WYW33"/>
    <mergeCell ref="WYX33:WYZ33"/>
    <mergeCell ref="WZA33:WZC33"/>
    <mergeCell ref="WXZ33:WYB33"/>
    <mergeCell ref="WYC33:WYE33"/>
    <mergeCell ref="WYF33:WYH33"/>
    <mergeCell ref="WYI33:WYK33"/>
    <mergeCell ref="WYL33:WYN33"/>
    <mergeCell ref="WXK33:WXM33"/>
    <mergeCell ref="WXN33:WXP33"/>
    <mergeCell ref="WXQ33:WXS33"/>
    <mergeCell ref="WXT33:WXV33"/>
    <mergeCell ref="WXW33:WXY33"/>
    <mergeCell ref="WWV33:WWX33"/>
    <mergeCell ref="WWY33:WXA33"/>
    <mergeCell ref="WXB33:WXD33"/>
    <mergeCell ref="WXE33:WXG33"/>
    <mergeCell ref="WXH33:WXJ33"/>
    <mergeCell ref="XAW33:XAY33"/>
    <mergeCell ref="XAZ33:XBB33"/>
    <mergeCell ref="XBC33:XBE33"/>
    <mergeCell ref="XBF33:XBH33"/>
    <mergeCell ref="XBI33:XBK33"/>
    <mergeCell ref="XAH33:XAJ33"/>
    <mergeCell ref="XAK33:XAM33"/>
    <mergeCell ref="XAN33:XAP33"/>
    <mergeCell ref="XAQ33:XAS33"/>
    <mergeCell ref="XAT33:XAV33"/>
    <mergeCell ref="WZS33:WZU33"/>
    <mergeCell ref="WZV33:WZX33"/>
    <mergeCell ref="WZY33:XAA33"/>
    <mergeCell ref="XAB33:XAD33"/>
    <mergeCell ref="XAE33:XAG33"/>
    <mergeCell ref="WZD33:WZF33"/>
    <mergeCell ref="WZG33:WZI33"/>
    <mergeCell ref="WZJ33:WZL33"/>
    <mergeCell ref="WZM33:WZO33"/>
    <mergeCell ref="WZP33:WZR33"/>
    <mergeCell ref="XCP33:XCR33"/>
    <mergeCell ref="XCS33:XCU33"/>
    <mergeCell ref="XCV33:XCX33"/>
    <mergeCell ref="XCY33:XDA33"/>
    <mergeCell ref="XDB33:XDD33"/>
    <mergeCell ref="XCA33:XCC33"/>
    <mergeCell ref="XCD33:XCF33"/>
    <mergeCell ref="XCG33:XCI33"/>
    <mergeCell ref="XCJ33:XCL33"/>
    <mergeCell ref="XCM33:XCO33"/>
    <mergeCell ref="XBL33:XBN33"/>
    <mergeCell ref="XBO33:XBQ33"/>
    <mergeCell ref="XBR33:XBT33"/>
    <mergeCell ref="XBU33:XBW33"/>
    <mergeCell ref="XEX33:XEZ33"/>
    <mergeCell ref="XFA33:XFC33"/>
    <mergeCell ref="XEI33:XEK33"/>
    <mergeCell ref="XEL33:XEN33"/>
    <mergeCell ref="XEO33:XEQ33"/>
    <mergeCell ref="XER33:XET33"/>
    <mergeCell ref="XEU33:XEW33"/>
    <mergeCell ref="XDT33:XDV33"/>
    <mergeCell ref="XDW33:XDY33"/>
    <mergeCell ref="XDZ33:XEB33"/>
    <mergeCell ref="XEC33:XEE33"/>
    <mergeCell ref="XEF33:XEH33"/>
    <mergeCell ref="XDE33:XDG33"/>
    <mergeCell ref="XDH33:XDJ33"/>
    <mergeCell ref="XDK33:XDM33"/>
    <mergeCell ref="XDN33:XDP33"/>
    <mergeCell ref="XDQ33:XDS33"/>
    <mergeCell ref="XBX33:XBZ33"/>
  </mergeCells>
  <pageMargins left="0.78740157480314965" right="0.59055118110236227" top="0.39370078740157483" bottom="0" header="0.31496062992125984" footer="0.31496062992125984"/>
  <pageSetup paperSize="9" scale="66" orientation="portrait" r:id="rId1"/>
  <rowBreaks count="1" manualBreakCount="1">
    <brk id="29"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25"/>
  <sheetViews>
    <sheetView topLeftCell="A10" zoomScaleNormal="100" workbookViewId="0">
      <selection activeCell="J24" sqref="J24:L24"/>
    </sheetView>
  </sheetViews>
  <sheetFormatPr defaultRowHeight="15"/>
  <cols>
    <col min="1" max="1" width="10" customWidth="1"/>
    <col min="2" max="2" width="99.85546875" customWidth="1"/>
    <col min="3" max="3" width="16" style="129" customWidth="1"/>
    <col min="4" max="4" width="12.7109375" customWidth="1"/>
    <col min="6" max="6" width="14.28515625" customWidth="1"/>
  </cols>
  <sheetData>
    <row r="1" spans="1:6" ht="21" customHeight="1">
      <c r="B1" s="230" t="s">
        <v>20</v>
      </c>
      <c r="C1" s="230"/>
    </row>
    <row r="2" spans="1:6" ht="102.75" customHeight="1">
      <c r="A2" s="274" t="s">
        <v>136</v>
      </c>
      <c r="B2" s="274"/>
      <c r="C2" s="274"/>
    </row>
    <row r="3" spans="1:6" ht="18.75">
      <c r="A3" s="33"/>
      <c r="B3" s="33"/>
      <c r="C3" s="209"/>
    </row>
    <row r="4" spans="1:6" ht="86.25" customHeight="1">
      <c r="A4" s="224" t="s">
        <v>137</v>
      </c>
      <c r="B4" s="224"/>
      <c r="C4" s="224"/>
    </row>
    <row r="5" spans="1:6" ht="18" customHeight="1">
      <c r="A5" s="59"/>
      <c r="B5" s="59"/>
      <c r="C5" s="211" t="s">
        <v>125</v>
      </c>
    </row>
    <row r="6" spans="1:6" ht="31.5" customHeight="1">
      <c r="A6" s="198" t="s">
        <v>2</v>
      </c>
      <c r="B6" s="32" t="s">
        <v>3</v>
      </c>
      <c r="C6" s="213" t="s">
        <v>10</v>
      </c>
    </row>
    <row r="7" spans="1:6" ht="15" customHeight="1">
      <c r="A7" s="40" t="s">
        <v>4</v>
      </c>
      <c r="B7" s="41">
        <v>2</v>
      </c>
      <c r="C7" s="214">
        <v>3</v>
      </c>
    </row>
    <row r="8" spans="1:6" s="27" customFormat="1" ht="24.95" customHeight="1">
      <c r="A8" s="50" t="s">
        <v>4</v>
      </c>
      <c r="B8" s="51" t="s">
        <v>66</v>
      </c>
      <c r="C8" s="86">
        <v>2151.3000000000002</v>
      </c>
    </row>
    <row r="9" spans="1:6" s="27" customFormat="1" ht="24.95" customHeight="1">
      <c r="A9" s="50" t="s">
        <v>24</v>
      </c>
      <c r="B9" s="51" t="s">
        <v>180</v>
      </c>
      <c r="C9" s="86">
        <v>2828.6</v>
      </c>
      <c r="F9" s="58"/>
    </row>
    <row r="10" spans="1:6" s="27" customFormat="1" ht="24.95" customHeight="1">
      <c r="A10" s="50" t="s">
        <v>25</v>
      </c>
      <c r="B10" s="51" t="s">
        <v>181</v>
      </c>
      <c r="C10" s="86">
        <v>2326.5</v>
      </c>
      <c r="F10" s="58"/>
    </row>
    <row r="11" spans="1:6" ht="24.95" customHeight="1">
      <c r="A11" s="50" t="s">
        <v>26</v>
      </c>
      <c r="B11" s="51" t="s">
        <v>92</v>
      </c>
      <c r="C11" s="86">
        <f>SUM(C8:C10)</f>
        <v>7306.4</v>
      </c>
      <c r="D11" s="55"/>
      <c r="F11" s="55"/>
    </row>
    <row r="12" spans="1:6" ht="24.95" customHeight="1">
      <c r="A12" s="50" t="s">
        <v>27</v>
      </c>
      <c r="B12" s="51" t="s">
        <v>93</v>
      </c>
      <c r="C12" s="86">
        <f>ROUND(C11/3,1)</f>
        <v>2435.5</v>
      </c>
    </row>
    <row r="13" spans="1:6" s="9" customFormat="1" ht="39" customHeight="1">
      <c r="A13" s="50" t="s">
        <v>28</v>
      </c>
      <c r="B13" s="52" t="s">
        <v>42</v>
      </c>
      <c r="C13" s="86">
        <v>21080.3</v>
      </c>
    </row>
    <row r="14" spans="1:6" s="9" customFormat="1" ht="39.75" customHeight="1">
      <c r="A14" s="50" t="s">
        <v>29</v>
      </c>
      <c r="B14" s="52" t="s">
        <v>53</v>
      </c>
      <c r="C14" s="86">
        <v>22924.3</v>
      </c>
    </row>
    <row r="15" spans="1:6" s="9" customFormat="1" ht="39.950000000000003" customHeight="1">
      <c r="A15" s="50" t="s">
        <v>31</v>
      </c>
      <c r="B15" s="52" t="s">
        <v>109</v>
      </c>
      <c r="C15" s="87">
        <f>ROUND(C14/C13,3)</f>
        <v>1.087</v>
      </c>
    </row>
    <row r="16" spans="1:6" s="9" customFormat="1" ht="24.95" customHeight="1">
      <c r="A16" s="50" t="s">
        <v>30</v>
      </c>
      <c r="B16" s="52" t="s">
        <v>194</v>
      </c>
      <c r="C16" s="85">
        <f>ROUND(C12*C15,1)</f>
        <v>2647.4</v>
      </c>
    </row>
    <row r="17" spans="1:16384" s="9" customFormat="1" ht="39.75" customHeight="1">
      <c r="A17" s="50" t="s">
        <v>35</v>
      </c>
      <c r="B17" s="52" t="s">
        <v>67</v>
      </c>
      <c r="C17" s="86">
        <v>24761.599999999999</v>
      </c>
    </row>
    <row r="18" spans="1:16384" s="9" customFormat="1" ht="39.950000000000003" customHeight="1">
      <c r="A18" s="50" t="s">
        <v>36</v>
      </c>
      <c r="B18" s="52" t="s">
        <v>110</v>
      </c>
      <c r="C18" s="195">
        <f>ROUND(C17/C14,3)</f>
        <v>1.08</v>
      </c>
    </row>
    <row r="19" spans="1:16384" s="9" customFormat="1" ht="24.95" customHeight="1">
      <c r="A19" s="50" t="s">
        <v>43</v>
      </c>
      <c r="B19" s="52" t="s">
        <v>195</v>
      </c>
      <c r="C19" s="196">
        <f>ROUND(C16*C18,1)</f>
        <v>2859.2</v>
      </c>
    </row>
    <row r="20" spans="1:16384" s="9" customFormat="1" ht="34.5" customHeight="1">
      <c r="A20" s="50" t="s">
        <v>44</v>
      </c>
      <c r="B20" s="52" t="s">
        <v>190</v>
      </c>
      <c r="C20" s="197">
        <v>26579.8</v>
      </c>
    </row>
    <row r="21" spans="1:16384" s="9" customFormat="1" ht="39.950000000000003" customHeight="1">
      <c r="A21" s="50" t="s">
        <v>45</v>
      </c>
      <c r="B21" s="52" t="s">
        <v>111</v>
      </c>
      <c r="C21" s="195">
        <f>ROUND(C20/C17,3)</f>
        <v>1.073</v>
      </c>
    </row>
    <row r="22" spans="1:16384" s="9" customFormat="1" ht="24.95" customHeight="1">
      <c r="A22" s="50" t="s">
        <v>46</v>
      </c>
      <c r="B22" s="52" t="s">
        <v>196</v>
      </c>
      <c r="C22" s="196">
        <f>ROUND(C19*C21,1)</f>
        <v>3067.9</v>
      </c>
    </row>
    <row r="23" spans="1:16384" s="9" customFormat="1" ht="18.75">
      <c r="A23" s="179"/>
      <c r="B23" s="161"/>
      <c r="C23" s="180"/>
    </row>
    <row r="24" spans="1:16384" s="13" customFormat="1" ht="20.25" customHeight="1">
      <c r="A24" s="246" t="s">
        <v>126</v>
      </c>
      <c r="B24" s="247"/>
      <c r="C24" s="248"/>
      <c r="D24" s="235"/>
      <c r="E24" s="236"/>
      <c r="F24" s="236"/>
      <c r="G24" s="235"/>
      <c r="H24" s="236"/>
      <c r="I24" s="236"/>
      <c r="J24" s="235"/>
      <c r="K24" s="236"/>
      <c r="L24" s="236"/>
      <c r="M24" s="235"/>
      <c r="N24" s="236"/>
      <c r="O24" s="236"/>
      <c r="P24" s="235"/>
      <c r="Q24" s="236"/>
      <c r="R24" s="236"/>
      <c r="S24" s="235"/>
      <c r="T24" s="236"/>
      <c r="U24" s="236"/>
      <c r="V24" s="235"/>
      <c r="W24" s="236"/>
      <c r="X24" s="236"/>
      <c r="Y24" s="235"/>
      <c r="Z24" s="236"/>
      <c r="AA24" s="236"/>
      <c r="AB24" s="235"/>
      <c r="AC24" s="236"/>
      <c r="AD24" s="236"/>
      <c r="AE24" s="235"/>
      <c r="AF24" s="236"/>
      <c r="AG24" s="236"/>
      <c r="AH24" s="235"/>
      <c r="AI24" s="236"/>
      <c r="AJ24" s="236"/>
      <c r="AK24" s="235"/>
      <c r="AL24" s="236"/>
      <c r="AM24" s="236"/>
      <c r="AN24" s="235"/>
      <c r="AO24" s="236"/>
      <c r="AP24" s="236"/>
      <c r="AQ24" s="235"/>
      <c r="AR24" s="236"/>
      <c r="AS24" s="236"/>
      <c r="AT24" s="235"/>
      <c r="AU24" s="236"/>
      <c r="AV24" s="236"/>
      <c r="AW24" s="235"/>
      <c r="AX24" s="236"/>
      <c r="AY24" s="236"/>
      <c r="AZ24" s="235"/>
      <c r="BA24" s="236"/>
      <c r="BB24" s="236"/>
      <c r="BC24" s="235"/>
      <c r="BD24" s="236"/>
      <c r="BE24" s="236"/>
      <c r="BF24" s="235"/>
      <c r="BG24" s="236"/>
      <c r="BH24" s="236"/>
      <c r="BI24" s="235"/>
      <c r="BJ24" s="236"/>
      <c r="BK24" s="236"/>
      <c r="BL24" s="235"/>
      <c r="BM24" s="236"/>
      <c r="BN24" s="236"/>
      <c r="BO24" s="235"/>
      <c r="BP24" s="236"/>
      <c r="BQ24" s="236"/>
      <c r="BR24" s="235"/>
      <c r="BS24" s="236"/>
      <c r="BT24" s="236"/>
      <c r="BU24" s="235"/>
      <c r="BV24" s="236"/>
      <c r="BW24" s="236"/>
      <c r="BX24" s="235"/>
      <c r="BY24" s="236"/>
      <c r="BZ24" s="236"/>
      <c r="CA24" s="235"/>
      <c r="CB24" s="236"/>
      <c r="CC24" s="236"/>
      <c r="CD24" s="235"/>
      <c r="CE24" s="236"/>
      <c r="CF24" s="236"/>
      <c r="CG24" s="235"/>
      <c r="CH24" s="236"/>
      <c r="CI24" s="236"/>
      <c r="CJ24" s="235"/>
      <c r="CK24" s="236"/>
      <c r="CL24" s="236"/>
      <c r="CM24" s="235"/>
      <c r="CN24" s="236"/>
      <c r="CO24" s="236"/>
      <c r="CP24" s="235"/>
      <c r="CQ24" s="236"/>
      <c r="CR24" s="236"/>
      <c r="CS24" s="235"/>
      <c r="CT24" s="236"/>
      <c r="CU24" s="236"/>
      <c r="CV24" s="235"/>
      <c r="CW24" s="236"/>
      <c r="CX24" s="236"/>
      <c r="CY24" s="235"/>
      <c r="CZ24" s="236"/>
      <c r="DA24" s="236"/>
      <c r="DB24" s="235"/>
      <c r="DC24" s="236"/>
      <c r="DD24" s="236"/>
      <c r="DE24" s="235"/>
      <c r="DF24" s="236"/>
      <c r="DG24" s="236"/>
      <c r="DH24" s="235"/>
      <c r="DI24" s="236"/>
      <c r="DJ24" s="236"/>
      <c r="DK24" s="235"/>
      <c r="DL24" s="236"/>
      <c r="DM24" s="236"/>
      <c r="DN24" s="235"/>
      <c r="DO24" s="236"/>
      <c r="DP24" s="236"/>
      <c r="DQ24" s="235"/>
      <c r="DR24" s="236"/>
      <c r="DS24" s="236"/>
      <c r="DT24" s="235"/>
      <c r="DU24" s="236"/>
      <c r="DV24" s="236"/>
      <c r="DW24" s="235"/>
      <c r="DX24" s="236"/>
      <c r="DY24" s="236"/>
      <c r="DZ24" s="235"/>
      <c r="EA24" s="236"/>
      <c r="EB24" s="236"/>
      <c r="EC24" s="235"/>
      <c r="ED24" s="236"/>
      <c r="EE24" s="236"/>
      <c r="EF24" s="235"/>
      <c r="EG24" s="236"/>
      <c r="EH24" s="236"/>
      <c r="EI24" s="235"/>
      <c r="EJ24" s="236"/>
      <c r="EK24" s="236"/>
      <c r="EL24" s="235"/>
      <c r="EM24" s="236"/>
      <c r="EN24" s="236"/>
      <c r="EO24" s="235"/>
      <c r="EP24" s="236"/>
      <c r="EQ24" s="236"/>
      <c r="ER24" s="235"/>
      <c r="ES24" s="236"/>
      <c r="ET24" s="236"/>
      <c r="EU24" s="235"/>
      <c r="EV24" s="236"/>
      <c r="EW24" s="236"/>
      <c r="EX24" s="235"/>
      <c r="EY24" s="236"/>
      <c r="EZ24" s="236"/>
      <c r="FA24" s="235"/>
      <c r="FB24" s="236"/>
      <c r="FC24" s="236"/>
      <c r="FD24" s="235"/>
      <c r="FE24" s="236"/>
      <c r="FF24" s="236"/>
      <c r="FG24" s="235"/>
      <c r="FH24" s="236"/>
      <c r="FI24" s="236"/>
      <c r="FJ24" s="235"/>
      <c r="FK24" s="236"/>
      <c r="FL24" s="236"/>
      <c r="FM24" s="235"/>
      <c r="FN24" s="236"/>
      <c r="FO24" s="236"/>
      <c r="FP24" s="235"/>
      <c r="FQ24" s="236"/>
      <c r="FR24" s="236"/>
      <c r="FS24" s="235"/>
      <c r="FT24" s="236"/>
      <c r="FU24" s="236"/>
      <c r="FV24" s="235"/>
      <c r="FW24" s="236"/>
      <c r="FX24" s="236"/>
      <c r="FY24" s="235"/>
      <c r="FZ24" s="236"/>
      <c r="GA24" s="236"/>
      <c r="GB24" s="235"/>
      <c r="GC24" s="236"/>
      <c r="GD24" s="236"/>
      <c r="GE24" s="235"/>
      <c r="GF24" s="236"/>
      <c r="GG24" s="236"/>
      <c r="GH24" s="235"/>
      <c r="GI24" s="236"/>
      <c r="GJ24" s="236"/>
      <c r="GK24" s="235"/>
      <c r="GL24" s="236"/>
      <c r="GM24" s="236"/>
      <c r="GN24" s="235"/>
      <c r="GO24" s="236"/>
      <c r="GP24" s="236"/>
      <c r="GQ24" s="235"/>
      <c r="GR24" s="236"/>
      <c r="GS24" s="236"/>
      <c r="GT24" s="235"/>
      <c r="GU24" s="236"/>
      <c r="GV24" s="236"/>
      <c r="GW24" s="235"/>
      <c r="GX24" s="236"/>
      <c r="GY24" s="236"/>
      <c r="GZ24" s="235"/>
      <c r="HA24" s="236"/>
      <c r="HB24" s="236"/>
      <c r="HC24" s="235"/>
      <c r="HD24" s="236"/>
      <c r="HE24" s="236"/>
      <c r="HF24" s="235"/>
      <c r="HG24" s="236"/>
      <c r="HH24" s="236"/>
      <c r="HI24" s="235"/>
      <c r="HJ24" s="236"/>
      <c r="HK24" s="236"/>
      <c r="HL24" s="235"/>
      <c r="HM24" s="236"/>
      <c r="HN24" s="236"/>
      <c r="HO24" s="235"/>
      <c r="HP24" s="236"/>
      <c r="HQ24" s="236"/>
      <c r="HR24" s="235"/>
      <c r="HS24" s="236"/>
      <c r="HT24" s="236"/>
      <c r="HU24" s="235"/>
      <c r="HV24" s="236"/>
      <c r="HW24" s="236"/>
      <c r="HX24" s="235"/>
      <c r="HY24" s="236"/>
      <c r="HZ24" s="236"/>
      <c r="IA24" s="235"/>
      <c r="IB24" s="236"/>
      <c r="IC24" s="236"/>
      <c r="ID24" s="235"/>
      <c r="IE24" s="236"/>
      <c r="IF24" s="236"/>
      <c r="IG24" s="235"/>
      <c r="IH24" s="236"/>
      <c r="II24" s="236"/>
      <c r="IJ24" s="235"/>
      <c r="IK24" s="236"/>
      <c r="IL24" s="236"/>
      <c r="IM24" s="235"/>
      <c r="IN24" s="236"/>
      <c r="IO24" s="236"/>
      <c r="IP24" s="235"/>
      <c r="IQ24" s="236"/>
      <c r="IR24" s="236"/>
      <c r="IS24" s="235"/>
      <c r="IT24" s="236"/>
      <c r="IU24" s="236"/>
      <c r="IV24" s="235"/>
      <c r="IW24" s="236"/>
      <c r="IX24" s="236"/>
      <c r="IY24" s="235"/>
      <c r="IZ24" s="236"/>
      <c r="JA24" s="236"/>
      <c r="JB24" s="235"/>
      <c r="JC24" s="236"/>
      <c r="JD24" s="236"/>
      <c r="JE24" s="235"/>
      <c r="JF24" s="236"/>
      <c r="JG24" s="236"/>
      <c r="JH24" s="235"/>
      <c r="JI24" s="236"/>
      <c r="JJ24" s="236"/>
      <c r="JK24" s="235"/>
      <c r="JL24" s="236"/>
      <c r="JM24" s="236"/>
      <c r="JN24" s="235"/>
      <c r="JO24" s="236"/>
      <c r="JP24" s="236"/>
      <c r="JQ24" s="235"/>
      <c r="JR24" s="236"/>
      <c r="JS24" s="236"/>
      <c r="JT24" s="235"/>
      <c r="JU24" s="236"/>
      <c r="JV24" s="236"/>
      <c r="JW24" s="235"/>
      <c r="JX24" s="236"/>
      <c r="JY24" s="236"/>
      <c r="JZ24" s="235"/>
      <c r="KA24" s="236"/>
      <c r="KB24" s="236"/>
      <c r="KC24" s="235"/>
      <c r="KD24" s="236"/>
      <c r="KE24" s="236"/>
      <c r="KF24" s="235"/>
      <c r="KG24" s="236"/>
      <c r="KH24" s="236"/>
      <c r="KI24" s="235"/>
      <c r="KJ24" s="236"/>
      <c r="KK24" s="236"/>
      <c r="KL24" s="235"/>
      <c r="KM24" s="236"/>
      <c r="KN24" s="236"/>
      <c r="KO24" s="235"/>
      <c r="KP24" s="236"/>
      <c r="KQ24" s="236"/>
      <c r="KR24" s="235"/>
      <c r="KS24" s="236"/>
      <c r="KT24" s="236"/>
      <c r="KU24" s="235"/>
      <c r="KV24" s="236"/>
      <c r="KW24" s="236"/>
      <c r="KX24" s="235"/>
      <c r="KY24" s="236"/>
      <c r="KZ24" s="236"/>
      <c r="LA24" s="235"/>
      <c r="LB24" s="236"/>
      <c r="LC24" s="236"/>
      <c r="LD24" s="235"/>
      <c r="LE24" s="236"/>
      <c r="LF24" s="236"/>
      <c r="LG24" s="235"/>
      <c r="LH24" s="236"/>
      <c r="LI24" s="236"/>
      <c r="LJ24" s="235"/>
      <c r="LK24" s="236"/>
      <c r="LL24" s="236"/>
      <c r="LM24" s="235"/>
      <c r="LN24" s="236"/>
      <c r="LO24" s="236"/>
      <c r="LP24" s="235"/>
      <c r="LQ24" s="236"/>
      <c r="LR24" s="236"/>
      <c r="LS24" s="235"/>
      <c r="LT24" s="236"/>
      <c r="LU24" s="236"/>
      <c r="LV24" s="235"/>
      <c r="LW24" s="236"/>
      <c r="LX24" s="236"/>
      <c r="LY24" s="235"/>
      <c r="LZ24" s="236"/>
      <c r="MA24" s="236"/>
      <c r="MB24" s="235"/>
      <c r="MC24" s="236"/>
      <c r="MD24" s="236"/>
      <c r="ME24" s="235"/>
      <c r="MF24" s="236"/>
      <c r="MG24" s="236"/>
      <c r="MH24" s="235"/>
      <c r="MI24" s="236"/>
      <c r="MJ24" s="236"/>
      <c r="MK24" s="235"/>
      <c r="ML24" s="236"/>
      <c r="MM24" s="236"/>
      <c r="MN24" s="235"/>
      <c r="MO24" s="236"/>
      <c r="MP24" s="236"/>
      <c r="MQ24" s="235"/>
      <c r="MR24" s="236"/>
      <c r="MS24" s="236"/>
      <c r="MT24" s="235"/>
      <c r="MU24" s="236"/>
      <c r="MV24" s="236"/>
      <c r="MW24" s="235"/>
      <c r="MX24" s="236"/>
      <c r="MY24" s="236"/>
      <c r="MZ24" s="235"/>
      <c r="NA24" s="236"/>
      <c r="NB24" s="236"/>
      <c r="NC24" s="235"/>
      <c r="ND24" s="236"/>
      <c r="NE24" s="236"/>
      <c r="NF24" s="235"/>
      <c r="NG24" s="236"/>
      <c r="NH24" s="236"/>
      <c r="NI24" s="235"/>
      <c r="NJ24" s="236"/>
      <c r="NK24" s="236"/>
      <c r="NL24" s="235"/>
      <c r="NM24" s="236"/>
      <c r="NN24" s="236"/>
      <c r="NO24" s="235"/>
      <c r="NP24" s="236"/>
      <c r="NQ24" s="236"/>
      <c r="NR24" s="235"/>
      <c r="NS24" s="236"/>
      <c r="NT24" s="236"/>
      <c r="NU24" s="235"/>
      <c r="NV24" s="236"/>
      <c r="NW24" s="236"/>
      <c r="NX24" s="235"/>
      <c r="NY24" s="236"/>
      <c r="NZ24" s="236"/>
      <c r="OA24" s="235"/>
      <c r="OB24" s="236"/>
      <c r="OC24" s="236"/>
      <c r="OD24" s="235"/>
      <c r="OE24" s="236"/>
      <c r="OF24" s="236"/>
      <c r="OG24" s="235"/>
      <c r="OH24" s="236"/>
      <c r="OI24" s="236"/>
      <c r="OJ24" s="235"/>
      <c r="OK24" s="236"/>
      <c r="OL24" s="236"/>
      <c r="OM24" s="235"/>
      <c r="ON24" s="236"/>
      <c r="OO24" s="236"/>
      <c r="OP24" s="235"/>
      <c r="OQ24" s="236"/>
      <c r="OR24" s="236"/>
      <c r="OS24" s="235"/>
      <c r="OT24" s="236"/>
      <c r="OU24" s="236"/>
      <c r="OV24" s="235"/>
      <c r="OW24" s="236"/>
      <c r="OX24" s="236"/>
      <c r="OY24" s="235"/>
      <c r="OZ24" s="236"/>
      <c r="PA24" s="236"/>
      <c r="PB24" s="235"/>
      <c r="PC24" s="236"/>
      <c r="PD24" s="236"/>
      <c r="PE24" s="235"/>
      <c r="PF24" s="236"/>
      <c r="PG24" s="236"/>
      <c r="PH24" s="235"/>
      <c r="PI24" s="236"/>
      <c r="PJ24" s="236"/>
      <c r="PK24" s="235"/>
      <c r="PL24" s="236"/>
      <c r="PM24" s="236"/>
      <c r="PN24" s="235"/>
      <c r="PO24" s="236"/>
      <c r="PP24" s="236"/>
      <c r="PQ24" s="235"/>
      <c r="PR24" s="236"/>
      <c r="PS24" s="236"/>
      <c r="PT24" s="235"/>
      <c r="PU24" s="236"/>
      <c r="PV24" s="236"/>
      <c r="PW24" s="235"/>
      <c r="PX24" s="236"/>
      <c r="PY24" s="236"/>
      <c r="PZ24" s="235"/>
      <c r="QA24" s="236"/>
      <c r="QB24" s="236"/>
      <c r="QC24" s="235"/>
      <c r="QD24" s="236"/>
      <c r="QE24" s="236"/>
      <c r="QF24" s="235"/>
      <c r="QG24" s="236"/>
      <c r="QH24" s="236"/>
      <c r="QI24" s="235"/>
      <c r="QJ24" s="236"/>
      <c r="QK24" s="236"/>
      <c r="QL24" s="235"/>
      <c r="QM24" s="236"/>
      <c r="QN24" s="236"/>
      <c r="QO24" s="235"/>
      <c r="QP24" s="236"/>
      <c r="QQ24" s="236"/>
      <c r="QR24" s="235"/>
      <c r="QS24" s="236"/>
      <c r="QT24" s="236"/>
      <c r="QU24" s="235"/>
      <c r="QV24" s="236"/>
      <c r="QW24" s="236"/>
      <c r="QX24" s="235"/>
      <c r="QY24" s="236"/>
      <c r="QZ24" s="236"/>
      <c r="RA24" s="235"/>
      <c r="RB24" s="236"/>
      <c r="RC24" s="236"/>
      <c r="RD24" s="235"/>
      <c r="RE24" s="236"/>
      <c r="RF24" s="236"/>
      <c r="RG24" s="235"/>
      <c r="RH24" s="236"/>
      <c r="RI24" s="236"/>
      <c r="RJ24" s="235"/>
      <c r="RK24" s="236"/>
      <c r="RL24" s="236"/>
      <c r="RM24" s="235"/>
      <c r="RN24" s="236"/>
      <c r="RO24" s="236"/>
      <c r="RP24" s="235"/>
      <c r="RQ24" s="236"/>
      <c r="RR24" s="236"/>
      <c r="RS24" s="235"/>
      <c r="RT24" s="236"/>
      <c r="RU24" s="236"/>
      <c r="RV24" s="235"/>
      <c r="RW24" s="236"/>
      <c r="RX24" s="236"/>
      <c r="RY24" s="235"/>
      <c r="RZ24" s="236"/>
      <c r="SA24" s="236"/>
      <c r="SB24" s="235"/>
      <c r="SC24" s="236"/>
      <c r="SD24" s="236"/>
      <c r="SE24" s="235"/>
      <c r="SF24" s="236"/>
      <c r="SG24" s="236"/>
      <c r="SH24" s="235"/>
      <c r="SI24" s="236"/>
      <c r="SJ24" s="236"/>
      <c r="SK24" s="235"/>
      <c r="SL24" s="236"/>
      <c r="SM24" s="236"/>
      <c r="SN24" s="235"/>
      <c r="SO24" s="236"/>
      <c r="SP24" s="236"/>
      <c r="SQ24" s="235"/>
      <c r="SR24" s="236"/>
      <c r="SS24" s="236"/>
      <c r="ST24" s="235"/>
      <c r="SU24" s="236"/>
      <c r="SV24" s="236"/>
      <c r="SW24" s="235"/>
      <c r="SX24" s="236"/>
      <c r="SY24" s="236"/>
      <c r="SZ24" s="235"/>
      <c r="TA24" s="236"/>
      <c r="TB24" s="236"/>
      <c r="TC24" s="235"/>
      <c r="TD24" s="236"/>
      <c r="TE24" s="236"/>
      <c r="TF24" s="235"/>
      <c r="TG24" s="236"/>
      <c r="TH24" s="236"/>
      <c r="TI24" s="235"/>
      <c r="TJ24" s="236"/>
      <c r="TK24" s="236"/>
      <c r="TL24" s="235"/>
      <c r="TM24" s="236"/>
      <c r="TN24" s="236"/>
      <c r="TO24" s="235"/>
      <c r="TP24" s="236"/>
      <c r="TQ24" s="236"/>
      <c r="TR24" s="235"/>
      <c r="TS24" s="236"/>
      <c r="TT24" s="236"/>
      <c r="TU24" s="235"/>
      <c r="TV24" s="236"/>
      <c r="TW24" s="236"/>
      <c r="TX24" s="235"/>
      <c r="TY24" s="236"/>
      <c r="TZ24" s="236"/>
      <c r="UA24" s="235"/>
      <c r="UB24" s="236"/>
      <c r="UC24" s="236"/>
      <c r="UD24" s="235"/>
      <c r="UE24" s="236"/>
      <c r="UF24" s="236"/>
      <c r="UG24" s="235"/>
      <c r="UH24" s="236"/>
      <c r="UI24" s="236"/>
      <c r="UJ24" s="235"/>
      <c r="UK24" s="236"/>
      <c r="UL24" s="236"/>
      <c r="UM24" s="235"/>
      <c r="UN24" s="236"/>
      <c r="UO24" s="236"/>
      <c r="UP24" s="235"/>
      <c r="UQ24" s="236"/>
      <c r="UR24" s="236"/>
      <c r="US24" s="235"/>
      <c r="UT24" s="236"/>
      <c r="UU24" s="236"/>
      <c r="UV24" s="235"/>
      <c r="UW24" s="236"/>
      <c r="UX24" s="236"/>
      <c r="UY24" s="235"/>
      <c r="UZ24" s="236"/>
      <c r="VA24" s="236"/>
      <c r="VB24" s="235"/>
      <c r="VC24" s="236"/>
      <c r="VD24" s="236"/>
      <c r="VE24" s="235"/>
      <c r="VF24" s="236"/>
      <c r="VG24" s="236"/>
      <c r="VH24" s="235"/>
      <c r="VI24" s="236"/>
      <c r="VJ24" s="236"/>
      <c r="VK24" s="235"/>
      <c r="VL24" s="236"/>
      <c r="VM24" s="236"/>
      <c r="VN24" s="235"/>
      <c r="VO24" s="236"/>
      <c r="VP24" s="236"/>
      <c r="VQ24" s="235"/>
      <c r="VR24" s="236"/>
      <c r="VS24" s="236"/>
      <c r="VT24" s="235"/>
      <c r="VU24" s="236"/>
      <c r="VV24" s="236"/>
      <c r="VW24" s="235"/>
      <c r="VX24" s="236"/>
      <c r="VY24" s="236"/>
      <c r="VZ24" s="235"/>
      <c r="WA24" s="236"/>
      <c r="WB24" s="236"/>
      <c r="WC24" s="235"/>
      <c r="WD24" s="236"/>
      <c r="WE24" s="236"/>
      <c r="WF24" s="235"/>
      <c r="WG24" s="236"/>
      <c r="WH24" s="236"/>
      <c r="WI24" s="235"/>
      <c r="WJ24" s="236"/>
      <c r="WK24" s="236"/>
      <c r="WL24" s="235"/>
      <c r="WM24" s="236"/>
      <c r="WN24" s="236"/>
      <c r="WO24" s="235"/>
      <c r="WP24" s="236"/>
      <c r="WQ24" s="236"/>
      <c r="WR24" s="235"/>
      <c r="WS24" s="236"/>
      <c r="WT24" s="236"/>
      <c r="WU24" s="235"/>
      <c r="WV24" s="236"/>
      <c r="WW24" s="236"/>
      <c r="WX24" s="235"/>
      <c r="WY24" s="236"/>
      <c r="WZ24" s="236"/>
      <c r="XA24" s="235"/>
      <c r="XB24" s="236"/>
      <c r="XC24" s="236"/>
      <c r="XD24" s="235"/>
      <c r="XE24" s="236"/>
      <c r="XF24" s="236"/>
      <c r="XG24" s="235"/>
      <c r="XH24" s="236"/>
      <c r="XI24" s="236"/>
      <c r="XJ24" s="235"/>
      <c r="XK24" s="236"/>
      <c r="XL24" s="236"/>
      <c r="XM24" s="235"/>
      <c r="XN24" s="236"/>
      <c r="XO24" s="236"/>
      <c r="XP24" s="235"/>
      <c r="XQ24" s="236"/>
      <c r="XR24" s="236"/>
      <c r="XS24" s="235"/>
      <c r="XT24" s="236"/>
      <c r="XU24" s="236"/>
      <c r="XV24" s="235"/>
      <c r="XW24" s="236"/>
      <c r="XX24" s="236"/>
      <c r="XY24" s="235"/>
      <c r="XZ24" s="236"/>
      <c r="YA24" s="236"/>
      <c r="YB24" s="235"/>
      <c r="YC24" s="236"/>
      <c r="YD24" s="236"/>
      <c r="YE24" s="235"/>
      <c r="YF24" s="236"/>
      <c r="YG24" s="236"/>
      <c r="YH24" s="235"/>
      <c r="YI24" s="236"/>
      <c r="YJ24" s="236"/>
      <c r="YK24" s="235"/>
      <c r="YL24" s="236"/>
      <c r="YM24" s="236"/>
      <c r="YN24" s="235"/>
      <c r="YO24" s="236"/>
      <c r="YP24" s="236"/>
      <c r="YQ24" s="235"/>
      <c r="YR24" s="236"/>
      <c r="YS24" s="236"/>
      <c r="YT24" s="235"/>
      <c r="YU24" s="236"/>
      <c r="YV24" s="236"/>
      <c r="YW24" s="235"/>
      <c r="YX24" s="236"/>
      <c r="YY24" s="236"/>
      <c r="YZ24" s="235"/>
      <c r="ZA24" s="236"/>
      <c r="ZB24" s="236"/>
      <c r="ZC24" s="235"/>
      <c r="ZD24" s="236"/>
      <c r="ZE24" s="236"/>
      <c r="ZF24" s="235"/>
      <c r="ZG24" s="236"/>
      <c r="ZH24" s="236"/>
      <c r="ZI24" s="235"/>
      <c r="ZJ24" s="236"/>
      <c r="ZK24" s="236"/>
      <c r="ZL24" s="235"/>
      <c r="ZM24" s="236"/>
      <c r="ZN24" s="236"/>
      <c r="ZO24" s="235"/>
      <c r="ZP24" s="236"/>
      <c r="ZQ24" s="236"/>
      <c r="ZR24" s="235"/>
      <c r="ZS24" s="236"/>
      <c r="ZT24" s="236"/>
      <c r="ZU24" s="235"/>
      <c r="ZV24" s="236"/>
      <c r="ZW24" s="236"/>
      <c r="ZX24" s="235"/>
      <c r="ZY24" s="236"/>
      <c r="ZZ24" s="236"/>
      <c r="AAA24" s="235"/>
      <c r="AAB24" s="236"/>
      <c r="AAC24" s="236"/>
      <c r="AAD24" s="235"/>
      <c r="AAE24" s="236"/>
      <c r="AAF24" s="236"/>
      <c r="AAG24" s="235"/>
      <c r="AAH24" s="236"/>
      <c r="AAI24" s="236"/>
      <c r="AAJ24" s="235"/>
      <c r="AAK24" s="236"/>
      <c r="AAL24" s="236"/>
      <c r="AAM24" s="235"/>
      <c r="AAN24" s="236"/>
      <c r="AAO24" s="236"/>
      <c r="AAP24" s="235"/>
      <c r="AAQ24" s="236"/>
      <c r="AAR24" s="236"/>
      <c r="AAS24" s="235"/>
      <c r="AAT24" s="236"/>
      <c r="AAU24" s="236"/>
      <c r="AAV24" s="235"/>
      <c r="AAW24" s="236"/>
      <c r="AAX24" s="236"/>
      <c r="AAY24" s="235"/>
      <c r="AAZ24" s="236"/>
      <c r="ABA24" s="236"/>
      <c r="ABB24" s="235"/>
      <c r="ABC24" s="236"/>
      <c r="ABD24" s="236"/>
      <c r="ABE24" s="235"/>
      <c r="ABF24" s="236"/>
      <c r="ABG24" s="236"/>
      <c r="ABH24" s="235"/>
      <c r="ABI24" s="236"/>
      <c r="ABJ24" s="236"/>
      <c r="ABK24" s="235"/>
      <c r="ABL24" s="236"/>
      <c r="ABM24" s="236"/>
      <c r="ABN24" s="235"/>
      <c r="ABO24" s="236"/>
      <c r="ABP24" s="236"/>
      <c r="ABQ24" s="235"/>
      <c r="ABR24" s="236"/>
      <c r="ABS24" s="236"/>
      <c r="ABT24" s="235"/>
      <c r="ABU24" s="236"/>
      <c r="ABV24" s="236"/>
      <c r="ABW24" s="235"/>
      <c r="ABX24" s="236"/>
      <c r="ABY24" s="236"/>
      <c r="ABZ24" s="235"/>
      <c r="ACA24" s="236"/>
      <c r="ACB24" s="236"/>
      <c r="ACC24" s="235"/>
      <c r="ACD24" s="236"/>
      <c r="ACE24" s="236"/>
      <c r="ACF24" s="235"/>
      <c r="ACG24" s="236"/>
      <c r="ACH24" s="236"/>
      <c r="ACI24" s="235"/>
      <c r="ACJ24" s="236"/>
      <c r="ACK24" s="236"/>
      <c r="ACL24" s="235"/>
      <c r="ACM24" s="236"/>
      <c r="ACN24" s="236"/>
      <c r="ACO24" s="235"/>
      <c r="ACP24" s="236"/>
      <c r="ACQ24" s="236"/>
      <c r="ACR24" s="235"/>
      <c r="ACS24" s="236"/>
      <c r="ACT24" s="236"/>
      <c r="ACU24" s="235"/>
      <c r="ACV24" s="236"/>
      <c r="ACW24" s="236"/>
      <c r="ACX24" s="235"/>
      <c r="ACY24" s="236"/>
      <c r="ACZ24" s="236"/>
      <c r="ADA24" s="235"/>
      <c r="ADB24" s="236"/>
      <c r="ADC24" s="236"/>
      <c r="ADD24" s="235"/>
      <c r="ADE24" s="236"/>
      <c r="ADF24" s="236"/>
      <c r="ADG24" s="235"/>
      <c r="ADH24" s="236"/>
      <c r="ADI24" s="236"/>
      <c r="ADJ24" s="235"/>
      <c r="ADK24" s="236"/>
      <c r="ADL24" s="236"/>
      <c r="ADM24" s="235"/>
      <c r="ADN24" s="236"/>
      <c r="ADO24" s="236"/>
      <c r="ADP24" s="235"/>
      <c r="ADQ24" s="236"/>
      <c r="ADR24" s="236"/>
      <c r="ADS24" s="235"/>
      <c r="ADT24" s="236"/>
      <c r="ADU24" s="236"/>
      <c r="ADV24" s="235"/>
      <c r="ADW24" s="236"/>
      <c r="ADX24" s="236"/>
      <c r="ADY24" s="235"/>
      <c r="ADZ24" s="236"/>
      <c r="AEA24" s="236"/>
      <c r="AEB24" s="235"/>
      <c r="AEC24" s="236"/>
      <c r="AED24" s="236"/>
      <c r="AEE24" s="235"/>
      <c r="AEF24" s="236"/>
      <c r="AEG24" s="236"/>
      <c r="AEH24" s="235"/>
      <c r="AEI24" s="236"/>
      <c r="AEJ24" s="236"/>
      <c r="AEK24" s="235"/>
      <c r="AEL24" s="236"/>
      <c r="AEM24" s="236"/>
      <c r="AEN24" s="235"/>
      <c r="AEO24" s="236"/>
      <c r="AEP24" s="236"/>
      <c r="AEQ24" s="235"/>
      <c r="AER24" s="236"/>
      <c r="AES24" s="236"/>
      <c r="AET24" s="235"/>
      <c r="AEU24" s="236"/>
      <c r="AEV24" s="236"/>
      <c r="AEW24" s="235"/>
      <c r="AEX24" s="236"/>
      <c r="AEY24" s="236"/>
      <c r="AEZ24" s="235"/>
      <c r="AFA24" s="236"/>
      <c r="AFB24" s="236"/>
      <c r="AFC24" s="235"/>
      <c r="AFD24" s="236"/>
      <c r="AFE24" s="236"/>
      <c r="AFF24" s="235"/>
      <c r="AFG24" s="236"/>
      <c r="AFH24" s="236"/>
      <c r="AFI24" s="235"/>
      <c r="AFJ24" s="236"/>
      <c r="AFK24" s="236"/>
      <c r="AFL24" s="235"/>
      <c r="AFM24" s="236"/>
      <c r="AFN24" s="236"/>
      <c r="AFO24" s="235"/>
      <c r="AFP24" s="236"/>
      <c r="AFQ24" s="236"/>
      <c r="AFR24" s="235"/>
      <c r="AFS24" s="236"/>
      <c r="AFT24" s="236"/>
      <c r="AFU24" s="235"/>
      <c r="AFV24" s="236"/>
      <c r="AFW24" s="236"/>
      <c r="AFX24" s="235"/>
      <c r="AFY24" s="236"/>
      <c r="AFZ24" s="236"/>
      <c r="AGA24" s="235"/>
      <c r="AGB24" s="236"/>
      <c r="AGC24" s="236"/>
      <c r="AGD24" s="235"/>
      <c r="AGE24" s="236"/>
      <c r="AGF24" s="236"/>
      <c r="AGG24" s="235"/>
      <c r="AGH24" s="236"/>
      <c r="AGI24" s="236"/>
      <c r="AGJ24" s="235"/>
      <c r="AGK24" s="236"/>
      <c r="AGL24" s="236"/>
      <c r="AGM24" s="235"/>
      <c r="AGN24" s="236"/>
      <c r="AGO24" s="236"/>
      <c r="AGP24" s="235"/>
      <c r="AGQ24" s="236"/>
      <c r="AGR24" s="236"/>
      <c r="AGS24" s="235"/>
      <c r="AGT24" s="236"/>
      <c r="AGU24" s="236"/>
      <c r="AGV24" s="235"/>
      <c r="AGW24" s="236"/>
      <c r="AGX24" s="236"/>
      <c r="AGY24" s="235"/>
      <c r="AGZ24" s="236"/>
      <c r="AHA24" s="236"/>
      <c r="AHB24" s="235"/>
      <c r="AHC24" s="236"/>
      <c r="AHD24" s="236"/>
      <c r="AHE24" s="235"/>
      <c r="AHF24" s="236"/>
      <c r="AHG24" s="236"/>
      <c r="AHH24" s="235"/>
      <c r="AHI24" s="236"/>
      <c r="AHJ24" s="236"/>
      <c r="AHK24" s="235"/>
      <c r="AHL24" s="236"/>
      <c r="AHM24" s="236"/>
      <c r="AHN24" s="235"/>
      <c r="AHO24" s="236"/>
      <c r="AHP24" s="236"/>
      <c r="AHQ24" s="235"/>
      <c r="AHR24" s="236"/>
      <c r="AHS24" s="236"/>
      <c r="AHT24" s="235"/>
      <c r="AHU24" s="236"/>
      <c r="AHV24" s="236"/>
      <c r="AHW24" s="235"/>
      <c r="AHX24" s="236"/>
      <c r="AHY24" s="236"/>
      <c r="AHZ24" s="235"/>
      <c r="AIA24" s="236"/>
      <c r="AIB24" s="236"/>
      <c r="AIC24" s="235"/>
      <c r="AID24" s="236"/>
      <c r="AIE24" s="236"/>
      <c r="AIF24" s="235"/>
      <c r="AIG24" s="236"/>
      <c r="AIH24" s="236"/>
      <c r="AII24" s="235"/>
      <c r="AIJ24" s="236"/>
      <c r="AIK24" s="236"/>
      <c r="AIL24" s="235"/>
      <c r="AIM24" s="236"/>
      <c r="AIN24" s="236"/>
      <c r="AIO24" s="235"/>
      <c r="AIP24" s="236"/>
      <c r="AIQ24" s="236"/>
      <c r="AIR24" s="235"/>
      <c r="AIS24" s="236"/>
      <c r="AIT24" s="236"/>
      <c r="AIU24" s="235"/>
      <c r="AIV24" s="236"/>
      <c r="AIW24" s="236"/>
      <c r="AIX24" s="235"/>
      <c r="AIY24" s="236"/>
      <c r="AIZ24" s="236"/>
      <c r="AJA24" s="235"/>
      <c r="AJB24" s="236"/>
      <c r="AJC24" s="236"/>
      <c r="AJD24" s="235"/>
      <c r="AJE24" s="236"/>
      <c r="AJF24" s="236"/>
      <c r="AJG24" s="235"/>
      <c r="AJH24" s="236"/>
      <c r="AJI24" s="236"/>
      <c r="AJJ24" s="235"/>
      <c r="AJK24" s="236"/>
      <c r="AJL24" s="236"/>
      <c r="AJM24" s="235"/>
      <c r="AJN24" s="236"/>
      <c r="AJO24" s="236"/>
      <c r="AJP24" s="235"/>
      <c r="AJQ24" s="236"/>
      <c r="AJR24" s="236"/>
      <c r="AJS24" s="235"/>
      <c r="AJT24" s="236"/>
      <c r="AJU24" s="236"/>
      <c r="AJV24" s="235"/>
      <c r="AJW24" s="236"/>
      <c r="AJX24" s="236"/>
      <c r="AJY24" s="235"/>
      <c r="AJZ24" s="236"/>
      <c r="AKA24" s="236"/>
      <c r="AKB24" s="235"/>
      <c r="AKC24" s="236"/>
      <c r="AKD24" s="236"/>
      <c r="AKE24" s="235"/>
      <c r="AKF24" s="236"/>
      <c r="AKG24" s="236"/>
      <c r="AKH24" s="235"/>
      <c r="AKI24" s="236"/>
      <c r="AKJ24" s="236"/>
      <c r="AKK24" s="235"/>
      <c r="AKL24" s="236"/>
      <c r="AKM24" s="236"/>
      <c r="AKN24" s="235"/>
      <c r="AKO24" s="236"/>
      <c r="AKP24" s="236"/>
      <c r="AKQ24" s="235"/>
      <c r="AKR24" s="236"/>
      <c r="AKS24" s="236"/>
      <c r="AKT24" s="235"/>
      <c r="AKU24" s="236"/>
      <c r="AKV24" s="236"/>
      <c r="AKW24" s="235"/>
      <c r="AKX24" s="236"/>
      <c r="AKY24" s="236"/>
      <c r="AKZ24" s="235"/>
      <c r="ALA24" s="236"/>
      <c r="ALB24" s="236"/>
      <c r="ALC24" s="235"/>
      <c r="ALD24" s="236"/>
      <c r="ALE24" s="236"/>
      <c r="ALF24" s="235"/>
      <c r="ALG24" s="236"/>
      <c r="ALH24" s="236"/>
      <c r="ALI24" s="235"/>
      <c r="ALJ24" s="236"/>
      <c r="ALK24" s="236"/>
      <c r="ALL24" s="235"/>
      <c r="ALM24" s="236"/>
      <c r="ALN24" s="236"/>
      <c r="ALO24" s="235"/>
      <c r="ALP24" s="236"/>
      <c r="ALQ24" s="236"/>
      <c r="ALR24" s="235"/>
      <c r="ALS24" s="236"/>
      <c r="ALT24" s="236"/>
      <c r="ALU24" s="235"/>
      <c r="ALV24" s="236"/>
      <c r="ALW24" s="236"/>
      <c r="ALX24" s="235"/>
      <c r="ALY24" s="236"/>
      <c r="ALZ24" s="236"/>
      <c r="AMA24" s="235"/>
      <c r="AMB24" s="236"/>
      <c r="AMC24" s="236"/>
      <c r="AMD24" s="235"/>
      <c r="AME24" s="236"/>
      <c r="AMF24" s="236"/>
      <c r="AMG24" s="235"/>
      <c r="AMH24" s="236"/>
      <c r="AMI24" s="236"/>
      <c r="AMJ24" s="235"/>
      <c r="AMK24" s="236"/>
      <c r="AML24" s="236"/>
      <c r="AMM24" s="235"/>
      <c r="AMN24" s="236"/>
      <c r="AMO24" s="236"/>
      <c r="AMP24" s="235"/>
      <c r="AMQ24" s="236"/>
      <c r="AMR24" s="236"/>
      <c r="AMS24" s="235"/>
      <c r="AMT24" s="236"/>
      <c r="AMU24" s="236"/>
      <c r="AMV24" s="235"/>
      <c r="AMW24" s="236"/>
      <c r="AMX24" s="236"/>
      <c r="AMY24" s="235"/>
      <c r="AMZ24" s="236"/>
      <c r="ANA24" s="236"/>
      <c r="ANB24" s="235"/>
      <c r="ANC24" s="236"/>
      <c r="AND24" s="236"/>
      <c r="ANE24" s="235"/>
      <c r="ANF24" s="236"/>
      <c r="ANG24" s="236"/>
      <c r="ANH24" s="235"/>
      <c r="ANI24" s="236"/>
      <c r="ANJ24" s="236"/>
      <c r="ANK24" s="235"/>
      <c r="ANL24" s="236"/>
      <c r="ANM24" s="236"/>
      <c r="ANN24" s="235"/>
      <c r="ANO24" s="236"/>
      <c r="ANP24" s="236"/>
      <c r="ANQ24" s="235"/>
      <c r="ANR24" s="236"/>
      <c r="ANS24" s="236"/>
      <c r="ANT24" s="235"/>
      <c r="ANU24" s="236"/>
      <c r="ANV24" s="236"/>
      <c r="ANW24" s="235"/>
      <c r="ANX24" s="236"/>
      <c r="ANY24" s="236"/>
      <c r="ANZ24" s="235"/>
      <c r="AOA24" s="236"/>
      <c r="AOB24" s="236"/>
      <c r="AOC24" s="235"/>
      <c r="AOD24" s="236"/>
      <c r="AOE24" s="236"/>
      <c r="AOF24" s="235"/>
      <c r="AOG24" s="236"/>
      <c r="AOH24" s="236"/>
      <c r="AOI24" s="235"/>
      <c r="AOJ24" s="236"/>
      <c r="AOK24" s="236"/>
      <c r="AOL24" s="235"/>
      <c r="AOM24" s="236"/>
      <c r="AON24" s="236"/>
      <c r="AOO24" s="235"/>
      <c r="AOP24" s="236"/>
      <c r="AOQ24" s="236"/>
      <c r="AOR24" s="235"/>
      <c r="AOS24" s="236"/>
      <c r="AOT24" s="236"/>
      <c r="AOU24" s="235"/>
      <c r="AOV24" s="236"/>
      <c r="AOW24" s="236"/>
      <c r="AOX24" s="235"/>
      <c r="AOY24" s="236"/>
      <c r="AOZ24" s="236"/>
      <c r="APA24" s="235"/>
      <c r="APB24" s="236"/>
      <c r="APC24" s="236"/>
      <c r="APD24" s="235"/>
      <c r="APE24" s="236"/>
      <c r="APF24" s="236"/>
      <c r="APG24" s="235"/>
      <c r="APH24" s="236"/>
      <c r="API24" s="236"/>
      <c r="APJ24" s="235"/>
      <c r="APK24" s="236"/>
      <c r="APL24" s="236"/>
      <c r="APM24" s="235"/>
      <c r="APN24" s="236"/>
      <c r="APO24" s="236"/>
      <c r="APP24" s="235"/>
      <c r="APQ24" s="236"/>
      <c r="APR24" s="236"/>
      <c r="APS24" s="235"/>
      <c r="APT24" s="236"/>
      <c r="APU24" s="236"/>
      <c r="APV24" s="235"/>
      <c r="APW24" s="236"/>
      <c r="APX24" s="236"/>
      <c r="APY24" s="235"/>
      <c r="APZ24" s="236"/>
      <c r="AQA24" s="236"/>
      <c r="AQB24" s="235"/>
      <c r="AQC24" s="236"/>
      <c r="AQD24" s="236"/>
      <c r="AQE24" s="235"/>
      <c r="AQF24" s="236"/>
      <c r="AQG24" s="236"/>
      <c r="AQH24" s="235"/>
      <c r="AQI24" s="236"/>
      <c r="AQJ24" s="236"/>
      <c r="AQK24" s="235"/>
      <c r="AQL24" s="236"/>
      <c r="AQM24" s="236"/>
      <c r="AQN24" s="235"/>
      <c r="AQO24" s="236"/>
      <c r="AQP24" s="236"/>
      <c r="AQQ24" s="235"/>
      <c r="AQR24" s="236"/>
      <c r="AQS24" s="236"/>
      <c r="AQT24" s="235"/>
      <c r="AQU24" s="236"/>
      <c r="AQV24" s="236"/>
      <c r="AQW24" s="235"/>
      <c r="AQX24" s="236"/>
      <c r="AQY24" s="236"/>
      <c r="AQZ24" s="235"/>
      <c r="ARA24" s="236"/>
      <c r="ARB24" s="236"/>
      <c r="ARC24" s="235"/>
      <c r="ARD24" s="236"/>
      <c r="ARE24" s="236"/>
      <c r="ARF24" s="235"/>
      <c r="ARG24" s="236"/>
      <c r="ARH24" s="236"/>
      <c r="ARI24" s="235"/>
      <c r="ARJ24" s="236"/>
      <c r="ARK24" s="236"/>
      <c r="ARL24" s="235"/>
      <c r="ARM24" s="236"/>
      <c r="ARN24" s="236"/>
      <c r="ARO24" s="235"/>
      <c r="ARP24" s="236"/>
      <c r="ARQ24" s="236"/>
      <c r="ARR24" s="235"/>
      <c r="ARS24" s="236"/>
      <c r="ART24" s="236"/>
      <c r="ARU24" s="235"/>
      <c r="ARV24" s="236"/>
      <c r="ARW24" s="236"/>
      <c r="ARX24" s="235"/>
      <c r="ARY24" s="236"/>
      <c r="ARZ24" s="236"/>
      <c r="ASA24" s="235"/>
      <c r="ASB24" s="236"/>
      <c r="ASC24" s="236"/>
      <c r="ASD24" s="235"/>
      <c r="ASE24" s="236"/>
      <c r="ASF24" s="236"/>
      <c r="ASG24" s="235"/>
      <c r="ASH24" s="236"/>
      <c r="ASI24" s="236"/>
      <c r="ASJ24" s="235"/>
      <c r="ASK24" s="236"/>
      <c r="ASL24" s="236"/>
      <c r="ASM24" s="235"/>
      <c r="ASN24" s="236"/>
      <c r="ASO24" s="236"/>
      <c r="ASP24" s="235"/>
      <c r="ASQ24" s="236"/>
      <c r="ASR24" s="236"/>
      <c r="ASS24" s="235"/>
      <c r="AST24" s="236"/>
      <c r="ASU24" s="236"/>
      <c r="ASV24" s="235"/>
      <c r="ASW24" s="236"/>
      <c r="ASX24" s="236"/>
      <c r="ASY24" s="235"/>
      <c r="ASZ24" s="236"/>
      <c r="ATA24" s="236"/>
      <c r="ATB24" s="235"/>
      <c r="ATC24" s="236"/>
      <c r="ATD24" s="236"/>
      <c r="ATE24" s="235"/>
      <c r="ATF24" s="236"/>
      <c r="ATG24" s="236"/>
      <c r="ATH24" s="235"/>
      <c r="ATI24" s="236"/>
      <c r="ATJ24" s="236"/>
      <c r="ATK24" s="235"/>
      <c r="ATL24" s="236"/>
      <c r="ATM24" s="236"/>
      <c r="ATN24" s="235"/>
      <c r="ATO24" s="236"/>
      <c r="ATP24" s="236"/>
      <c r="ATQ24" s="235"/>
      <c r="ATR24" s="236"/>
      <c r="ATS24" s="236"/>
      <c r="ATT24" s="235"/>
      <c r="ATU24" s="236"/>
      <c r="ATV24" s="236"/>
      <c r="ATW24" s="235"/>
      <c r="ATX24" s="236"/>
      <c r="ATY24" s="236"/>
      <c r="ATZ24" s="235"/>
      <c r="AUA24" s="236"/>
      <c r="AUB24" s="236"/>
      <c r="AUC24" s="235"/>
      <c r="AUD24" s="236"/>
      <c r="AUE24" s="236"/>
      <c r="AUF24" s="235"/>
      <c r="AUG24" s="236"/>
      <c r="AUH24" s="236"/>
      <c r="AUI24" s="235"/>
      <c r="AUJ24" s="236"/>
      <c r="AUK24" s="236"/>
      <c r="AUL24" s="235"/>
      <c r="AUM24" s="236"/>
      <c r="AUN24" s="236"/>
      <c r="AUO24" s="235"/>
      <c r="AUP24" s="236"/>
      <c r="AUQ24" s="236"/>
      <c r="AUR24" s="235"/>
      <c r="AUS24" s="236"/>
      <c r="AUT24" s="236"/>
      <c r="AUU24" s="235"/>
      <c r="AUV24" s="236"/>
      <c r="AUW24" s="236"/>
      <c r="AUX24" s="235"/>
      <c r="AUY24" s="236"/>
      <c r="AUZ24" s="236"/>
      <c r="AVA24" s="235"/>
      <c r="AVB24" s="236"/>
      <c r="AVC24" s="236"/>
      <c r="AVD24" s="235"/>
      <c r="AVE24" s="236"/>
      <c r="AVF24" s="236"/>
      <c r="AVG24" s="235"/>
      <c r="AVH24" s="236"/>
      <c r="AVI24" s="236"/>
      <c r="AVJ24" s="235"/>
      <c r="AVK24" s="236"/>
      <c r="AVL24" s="236"/>
      <c r="AVM24" s="235"/>
      <c r="AVN24" s="236"/>
      <c r="AVO24" s="236"/>
      <c r="AVP24" s="235"/>
      <c r="AVQ24" s="236"/>
      <c r="AVR24" s="236"/>
      <c r="AVS24" s="235"/>
      <c r="AVT24" s="236"/>
      <c r="AVU24" s="236"/>
      <c r="AVV24" s="235"/>
      <c r="AVW24" s="236"/>
      <c r="AVX24" s="236"/>
      <c r="AVY24" s="235"/>
      <c r="AVZ24" s="236"/>
      <c r="AWA24" s="236"/>
      <c r="AWB24" s="235"/>
      <c r="AWC24" s="236"/>
      <c r="AWD24" s="236"/>
      <c r="AWE24" s="235"/>
      <c r="AWF24" s="236"/>
      <c r="AWG24" s="236"/>
      <c r="AWH24" s="235"/>
      <c r="AWI24" s="236"/>
      <c r="AWJ24" s="236"/>
      <c r="AWK24" s="235"/>
      <c r="AWL24" s="236"/>
      <c r="AWM24" s="236"/>
      <c r="AWN24" s="235"/>
      <c r="AWO24" s="236"/>
      <c r="AWP24" s="236"/>
      <c r="AWQ24" s="235"/>
      <c r="AWR24" s="236"/>
      <c r="AWS24" s="236"/>
      <c r="AWT24" s="235"/>
      <c r="AWU24" s="236"/>
      <c r="AWV24" s="236"/>
      <c r="AWW24" s="235"/>
      <c r="AWX24" s="236"/>
      <c r="AWY24" s="236"/>
      <c r="AWZ24" s="235"/>
      <c r="AXA24" s="236"/>
      <c r="AXB24" s="236"/>
      <c r="AXC24" s="235"/>
      <c r="AXD24" s="236"/>
      <c r="AXE24" s="236"/>
      <c r="AXF24" s="235"/>
      <c r="AXG24" s="236"/>
      <c r="AXH24" s="236"/>
      <c r="AXI24" s="235"/>
      <c r="AXJ24" s="236"/>
      <c r="AXK24" s="236"/>
      <c r="AXL24" s="235"/>
      <c r="AXM24" s="236"/>
      <c r="AXN24" s="236"/>
      <c r="AXO24" s="235"/>
      <c r="AXP24" s="236"/>
      <c r="AXQ24" s="236"/>
      <c r="AXR24" s="235"/>
      <c r="AXS24" s="236"/>
      <c r="AXT24" s="236"/>
      <c r="AXU24" s="235"/>
      <c r="AXV24" s="236"/>
      <c r="AXW24" s="236"/>
      <c r="AXX24" s="235"/>
      <c r="AXY24" s="236"/>
      <c r="AXZ24" s="236"/>
      <c r="AYA24" s="235"/>
      <c r="AYB24" s="236"/>
      <c r="AYC24" s="236"/>
      <c r="AYD24" s="235"/>
      <c r="AYE24" s="236"/>
      <c r="AYF24" s="236"/>
      <c r="AYG24" s="235"/>
      <c r="AYH24" s="236"/>
      <c r="AYI24" s="236"/>
      <c r="AYJ24" s="235"/>
      <c r="AYK24" s="236"/>
      <c r="AYL24" s="236"/>
      <c r="AYM24" s="235"/>
      <c r="AYN24" s="236"/>
      <c r="AYO24" s="236"/>
      <c r="AYP24" s="235"/>
      <c r="AYQ24" s="236"/>
      <c r="AYR24" s="236"/>
      <c r="AYS24" s="235"/>
      <c r="AYT24" s="236"/>
      <c r="AYU24" s="236"/>
      <c r="AYV24" s="235"/>
      <c r="AYW24" s="236"/>
      <c r="AYX24" s="236"/>
      <c r="AYY24" s="235"/>
      <c r="AYZ24" s="236"/>
      <c r="AZA24" s="236"/>
      <c r="AZB24" s="235"/>
      <c r="AZC24" s="236"/>
      <c r="AZD24" s="236"/>
      <c r="AZE24" s="235"/>
      <c r="AZF24" s="236"/>
      <c r="AZG24" s="236"/>
      <c r="AZH24" s="235"/>
      <c r="AZI24" s="236"/>
      <c r="AZJ24" s="236"/>
      <c r="AZK24" s="235"/>
      <c r="AZL24" s="236"/>
      <c r="AZM24" s="236"/>
      <c r="AZN24" s="235"/>
      <c r="AZO24" s="236"/>
      <c r="AZP24" s="236"/>
      <c r="AZQ24" s="235"/>
      <c r="AZR24" s="236"/>
      <c r="AZS24" s="236"/>
      <c r="AZT24" s="235"/>
      <c r="AZU24" s="236"/>
      <c r="AZV24" s="236"/>
      <c r="AZW24" s="235"/>
      <c r="AZX24" s="236"/>
      <c r="AZY24" s="236"/>
      <c r="AZZ24" s="235"/>
      <c r="BAA24" s="236"/>
      <c r="BAB24" s="236"/>
      <c r="BAC24" s="235"/>
      <c r="BAD24" s="236"/>
      <c r="BAE24" s="236"/>
      <c r="BAF24" s="235"/>
      <c r="BAG24" s="236"/>
      <c r="BAH24" s="236"/>
      <c r="BAI24" s="235"/>
      <c r="BAJ24" s="236"/>
      <c r="BAK24" s="236"/>
      <c r="BAL24" s="235"/>
      <c r="BAM24" s="236"/>
      <c r="BAN24" s="236"/>
      <c r="BAO24" s="235"/>
      <c r="BAP24" s="236"/>
      <c r="BAQ24" s="236"/>
      <c r="BAR24" s="235"/>
      <c r="BAS24" s="236"/>
      <c r="BAT24" s="236"/>
      <c r="BAU24" s="235"/>
      <c r="BAV24" s="236"/>
      <c r="BAW24" s="236"/>
      <c r="BAX24" s="235"/>
      <c r="BAY24" s="236"/>
      <c r="BAZ24" s="236"/>
      <c r="BBA24" s="235"/>
      <c r="BBB24" s="236"/>
      <c r="BBC24" s="236"/>
      <c r="BBD24" s="235"/>
      <c r="BBE24" s="236"/>
      <c r="BBF24" s="236"/>
      <c r="BBG24" s="235"/>
      <c r="BBH24" s="236"/>
      <c r="BBI24" s="236"/>
      <c r="BBJ24" s="235"/>
      <c r="BBK24" s="236"/>
      <c r="BBL24" s="236"/>
      <c r="BBM24" s="235"/>
      <c r="BBN24" s="236"/>
      <c r="BBO24" s="236"/>
      <c r="BBP24" s="235"/>
      <c r="BBQ24" s="236"/>
      <c r="BBR24" s="236"/>
      <c r="BBS24" s="235"/>
      <c r="BBT24" s="236"/>
      <c r="BBU24" s="236"/>
      <c r="BBV24" s="235"/>
      <c r="BBW24" s="236"/>
      <c r="BBX24" s="236"/>
      <c r="BBY24" s="235"/>
      <c r="BBZ24" s="236"/>
      <c r="BCA24" s="236"/>
      <c r="BCB24" s="235"/>
      <c r="BCC24" s="236"/>
      <c r="BCD24" s="236"/>
      <c r="BCE24" s="235"/>
      <c r="BCF24" s="236"/>
      <c r="BCG24" s="236"/>
      <c r="BCH24" s="235"/>
      <c r="BCI24" s="236"/>
      <c r="BCJ24" s="236"/>
      <c r="BCK24" s="235"/>
      <c r="BCL24" s="236"/>
      <c r="BCM24" s="236"/>
      <c r="BCN24" s="235"/>
      <c r="BCO24" s="236"/>
      <c r="BCP24" s="236"/>
      <c r="BCQ24" s="235"/>
      <c r="BCR24" s="236"/>
      <c r="BCS24" s="236"/>
      <c r="BCT24" s="235"/>
      <c r="BCU24" s="236"/>
      <c r="BCV24" s="236"/>
      <c r="BCW24" s="235"/>
      <c r="BCX24" s="236"/>
      <c r="BCY24" s="236"/>
      <c r="BCZ24" s="235"/>
      <c r="BDA24" s="236"/>
      <c r="BDB24" s="236"/>
      <c r="BDC24" s="235"/>
      <c r="BDD24" s="236"/>
      <c r="BDE24" s="236"/>
      <c r="BDF24" s="235"/>
      <c r="BDG24" s="236"/>
      <c r="BDH24" s="236"/>
      <c r="BDI24" s="235"/>
      <c r="BDJ24" s="236"/>
      <c r="BDK24" s="236"/>
      <c r="BDL24" s="235"/>
      <c r="BDM24" s="236"/>
      <c r="BDN24" s="236"/>
      <c r="BDO24" s="235"/>
      <c r="BDP24" s="236"/>
      <c r="BDQ24" s="236"/>
      <c r="BDR24" s="235"/>
      <c r="BDS24" s="236"/>
      <c r="BDT24" s="236"/>
      <c r="BDU24" s="235"/>
      <c r="BDV24" s="236"/>
      <c r="BDW24" s="236"/>
      <c r="BDX24" s="235"/>
      <c r="BDY24" s="236"/>
      <c r="BDZ24" s="236"/>
      <c r="BEA24" s="235"/>
      <c r="BEB24" s="236"/>
      <c r="BEC24" s="236"/>
      <c r="BED24" s="235"/>
      <c r="BEE24" s="236"/>
      <c r="BEF24" s="236"/>
      <c r="BEG24" s="235"/>
      <c r="BEH24" s="236"/>
      <c r="BEI24" s="236"/>
      <c r="BEJ24" s="235"/>
      <c r="BEK24" s="236"/>
      <c r="BEL24" s="236"/>
      <c r="BEM24" s="235"/>
      <c r="BEN24" s="236"/>
      <c r="BEO24" s="236"/>
      <c r="BEP24" s="235"/>
      <c r="BEQ24" s="236"/>
      <c r="BER24" s="236"/>
      <c r="BES24" s="235"/>
      <c r="BET24" s="236"/>
      <c r="BEU24" s="236"/>
      <c r="BEV24" s="235"/>
      <c r="BEW24" s="236"/>
      <c r="BEX24" s="236"/>
      <c r="BEY24" s="235"/>
      <c r="BEZ24" s="236"/>
      <c r="BFA24" s="236"/>
      <c r="BFB24" s="235"/>
      <c r="BFC24" s="236"/>
      <c r="BFD24" s="236"/>
      <c r="BFE24" s="235"/>
      <c r="BFF24" s="236"/>
      <c r="BFG24" s="236"/>
      <c r="BFH24" s="235"/>
      <c r="BFI24" s="236"/>
      <c r="BFJ24" s="236"/>
      <c r="BFK24" s="235"/>
      <c r="BFL24" s="236"/>
      <c r="BFM24" s="236"/>
      <c r="BFN24" s="235"/>
      <c r="BFO24" s="236"/>
      <c r="BFP24" s="236"/>
      <c r="BFQ24" s="235"/>
      <c r="BFR24" s="236"/>
      <c r="BFS24" s="236"/>
      <c r="BFT24" s="235"/>
      <c r="BFU24" s="236"/>
      <c r="BFV24" s="236"/>
      <c r="BFW24" s="235"/>
      <c r="BFX24" s="236"/>
      <c r="BFY24" s="236"/>
      <c r="BFZ24" s="235"/>
      <c r="BGA24" s="236"/>
      <c r="BGB24" s="236"/>
      <c r="BGC24" s="235"/>
      <c r="BGD24" s="236"/>
      <c r="BGE24" s="236"/>
      <c r="BGF24" s="235"/>
      <c r="BGG24" s="236"/>
      <c r="BGH24" s="236"/>
      <c r="BGI24" s="235"/>
      <c r="BGJ24" s="236"/>
      <c r="BGK24" s="236"/>
      <c r="BGL24" s="235"/>
      <c r="BGM24" s="236"/>
      <c r="BGN24" s="236"/>
      <c r="BGO24" s="235"/>
      <c r="BGP24" s="236"/>
      <c r="BGQ24" s="236"/>
      <c r="BGR24" s="235"/>
      <c r="BGS24" s="236"/>
      <c r="BGT24" s="236"/>
      <c r="BGU24" s="235"/>
      <c r="BGV24" s="236"/>
      <c r="BGW24" s="236"/>
      <c r="BGX24" s="235"/>
      <c r="BGY24" s="236"/>
      <c r="BGZ24" s="236"/>
      <c r="BHA24" s="235"/>
      <c r="BHB24" s="236"/>
      <c r="BHC24" s="236"/>
      <c r="BHD24" s="235"/>
      <c r="BHE24" s="236"/>
      <c r="BHF24" s="236"/>
      <c r="BHG24" s="235"/>
      <c r="BHH24" s="236"/>
      <c r="BHI24" s="236"/>
      <c r="BHJ24" s="235"/>
      <c r="BHK24" s="236"/>
      <c r="BHL24" s="236"/>
      <c r="BHM24" s="235"/>
      <c r="BHN24" s="236"/>
      <c r="BHO24" s="236"/>
      <c r="BHP24" s="235"/>
      <c r="BHQ24" s="236"/>
      <c r="BHR24" s="236"/>
      <c r="BHS24" s="235"/>
      <c r="BHT24" s="236"/>
      <c r="BHU24" s="236"/>
      <c r="BHV24" s="235"/>
      <c r="BHW24" s="236"/>
      <c r="BHX24" s="236"/>
      <c r="BHY24" s="235"/>
      <c r="BHZ24" s="236"/>
      <c r="BIA24" s="236"/>
      <c r="BIB24" s="235"/>
      <c r="BIC24" s="236"/>
      <c r="BID24" s="236"/>
      <c r="BIE24" s="235"/>
      <c r="BIF24" s="236"/>
      <c r="BIG24" s="236"/>
      <c r="BIH24" s="235"/>
      <c r="BII24" s="236"/>
      <c r="BIJ24" s="236"/>
      <c r="BIK24" s="235"/>
      <c r="BIL24" s="236"/>
      <c r="BIM24" s="236"/>
      <c r="BIN24" s="235"/>
      <c r="BIO24" s="236"/>
      <c r="BIP24" s="236"/>
      <c r="BIQ24" s="235"/>
      <c r="BIR24" s="236"/>
      <c r="BIS24" s="236"/>
      <c r="BIT24" s="235"/>
      <c r="BIU24" s="236"/>
      <c r="BIV24" s="236"/>
      <c r="BIW24" s="235"/>
      <c r="BIX24" s="236"/>
      <c r="BIY24" s="236"/>
      <c r="BIZ24" s="235"/>
      <c r="BJA24" s="236"/>
      <c r="BJB24" s="236"/>
      <c r="BJC24" s="235"/>
      <c r="BJD24" s="236"/>
      <c r="BJE24" s="236"/>
      <c r="BJF24" s="235"/>
      <c r="BJG24" s="236"/>
      <c r="BJH24" s="236"/>
      <c r="BJI24" s="235"/>
      <c r="BJJ24" s="236"/>
      <c r="BJK24" s="236"/>
      <c r="BJL24" s="235"/>
      <c r="BJM24" s="236"/>
      <c r="BJN24" s="236"/>
      <c r="BJO24" s="235"/>
      <c r="BJP24" s="236"/>
      <c r="BJQ24" s="236"/>
      <c r="BJR24" s="235"/>
      <c r="BJS24" s="236"/>
      <c r="BJT24" s="236"/>
      <c r="BJU24" s="235"/>
      <c r="BJV24" s="236"/>
      <c r="BJW24" s="236"/>
      <c r="BJX24" s="235"/>
      <c r="BJY24" s="236"/>
      <c r="BJZ24" s="236"/>
      <c r="BKA24" s="235"/>
      <c r="BKB24" s="236"/>
      <c r="BKC24" s="236"/>
      <c r="BKD24" s="235"/>
      <c r="BKE24" s="236"/>
      <c r="BKF24" s="236"/>
      <c r="BKG24" s="235"/>
      <c r="BKH24" s="236"/>
      <c r="BKI24" s="236"/>
      <c r="BKJ24" s="235"/>
      <c r="BKK24" s="236"/>
      <c r="BKL24" s="236"/>
      <c r="BKM24" s="235"/>
      <c r="BKN24" s="236"/>
      <c r="BKO24" s="236"/>
      <c r="BKP24" s="235"/>
      <c r="BKQ24" s="236"/>
      <c r="BKR24" s="236"/>
      <c r="BKS24" s="235"/>
      <c r="BKT24" s="236"/>
      <c r="BKU24" s="236"/>
      <c r="BKV24" s="235"/>
      <c r="BKW24" s="236"/>
      <c r="BKX24" s="236"/>
      <c r="BKY24" s="235"/>
      <c r="BKZ24" s="236"/>
      <c r="BLA24" s="236"/>
      <c r="BLB24" s="235"/>
      <c r="BLC24" s="236"/>
      <c r="BLD24" s="236"/>
      <c r="BLE24" s="235"/>
      <c r="BLF24" s="236"/>
      <c r="BLG24" s="236"/>
      <c r="BLH24" s="235"/>
      <c r="BLI24" s="236"/>
      <c r="BLJ24" s="236"/>
      <c r="BLK24" s="235"/>
      <c r="BLL24" s="236"/>
      <c r="BLM24" s="236"/>
      <c r="BLN24" s="235"/>
      <c r="BLO24" s="236"/>
      <c r="BLP24" s="236"/>
      <c r="BLQ24" s="235"/>
      <c r="BLR24" s="236"/>
      <c r="BLS24" s="236"/>
      <c r="BLT24" s="235"/>
      <c r="BLU24" s="236"/>
      <c r="BLV24" s="236"/>
      <c r="BLW24" s="235"/>
      <c r="BLX24" s="236"/>
      <c r="BLY24" s="236"/>
      <c r="BLZ24" s="235"/>
      <c r="BMA24" s="236"/>
      <c r="BMB24" s="236"/>
      <c r="BMC24" s="235"/>
      <c r="BMD24" s="236"/>
      <c r="BME24" s="236"/>
      <c r="BMF24" s="235"/>
      <c r="BMG24" s="236"/>
      <c r="BMH24" s="236"/>
      <c r="BMI24" s="235"/>
      <c r="BMJ24" s="236"/>
      <c r="BMK24" s="236"/>
      <c r="BML24" s="235"/>
      <c r="BMM24" s="236"/>
      <c r="BMN24" s="236"/>
      <c r="BMO24" s="235"/>
      <c r="BMP24" s="236"/>
      <c r="BMQ24" s="236"/>
      <c r="BMR24" s="235"/>
      <c r="BMS24" s="236"/>
      <c r="BMT24" s="236"/>
      <c r="BMU24" s="235"/>
      <c r="BMV24" s="236"/>
      <c r="BMW24" s="236"/>
      <c r="BMX24" s="235"/>
      <c r="BMY24" s="236"/>
      <c r="BMZ24" s="236"/>
      <c r="BNA24" s="235"/>
      <c r="BNB24" s="236"/>
      <c r="BNC24" s="236"/>
      <c r="BND24" s="235"/>
      <c r="BNE24" s="236"/>
      <c r="BNF24" s="236"/>
      <c r="BNG24" s="235"/>
      <c r="BNH24" s="236"/>
      <c r="BNI24" s="236"/>
      <c r="BNJ24" s="235"/>
      <c r="BNK24" s="236"/>
      <c r="BNL24" s="236"/>
      <c r="BNM24" s="235"/>
      <c r="BNN24" s="236"/>
      <c r="BNO24" s="236"/>
      <c r="BNP24" s="235"/>
      <c r="BNQ24" s="236"/>
      <c r="BNR24" s="236"/>
      <c r="BNS24" s="235"/>
      <c r="BNT24" s="236"/>
      <c r="BNU24" s="236"/>
      <c r="BNV24" s="235"/>
      <c r="BNW24" s="236"/>
      <c r="BNX24" s="236"/>
      <c r="BNY24" s="235"/>
      <c r="BNZ24" s="236"/>
      <c r="BOA24" s="236"/>
      <c r="BOB24" s="235"/>
      <c r="BOC24" s="236"/>
      <c r="BOD24" s="236"/>
      <c r="BOE24" s="235"/>
      <c r="BOF24" s="236"/>
      <c r="BOG24" s="236"/>
      <c r="BOH24" s="235"/>
      <c r="BOI24" s="236"/>
      <c r="BOJ24" s="236"/>
      <c r="BOK24" s="235"/>
      <c r="BOL24" s="236"/>
      <c r="BOM24" s="236"/>
      <c r="BON24" s="235"/>
      <c r="BOO24" s="236"/>
      <c r="BOP24" s="236"/>
      <c r="BOQ24" s="235"/>
      <c r="BOR24" s="236"/>
      <c r="BOS24" s="236"/>
      <c r="BOT24" s="235"/>
      <c r="BOU24" s="236"/>
      <c r="BOV24" s="236"/>
      <c r="BOW24" s="235"/>
      <c r="BOX24" s="236"/>
      <c r="BOY24" s="236"/>
      <c r="BOZ24" s="235"/>
      <c r="BPA24" s="236"/>
      <c r="BPB24" s="236"/>
      <c r="BPC24" s="235"/>
      <c r="BPD24" s="236"/>
      <c r="BPE24" s="236"/>
      <c r="BPF24" s="235"/>
      <c r="BPG24" s="236"/>
      <c r="BPH24" s="236"/>
      <c r="BPI24" s="235"/>
      <c r="BPJ24" s="236"/>
      <c r="BPK24" s="236"/>
      <c r="BPL24" s="235"/>
      <c r="BPM24" s="236"/>
      <c r="BPN24" s="236"/>
      <c r="BPO24" s="235"/>
      <c r="BPP24" s="236"/>
      <c r="BPQ24" s="236"/>
      <c r="BPR24" s="235"/>
      <c r="BPS24" s="236"/>
      <c r="BPT24" s="236"/>
      <c r="BPU24" s="235"/>
      <c r="BPV24" s="236"/>
      <c r="BPW24" s="236"/>
      <c r="BPX24" s="235"/>
      <c r="BPY24" s="236"/>
      <c r="BPZ24" s="236"/>
      <c r="BQA24" s="235"/>
      <c r="BQB24" s="236"/>
      <c r="BQC24" s="236"/>
      <c r="BQD24" s="235"/>
      <c r="BQE24" s="236"/>
      <c r="BQF24" s="236"/>
      <c r="BQG24" s="235"/>
      <c r="BQH24" s="236"/>
      <c r="BQI24" s="236"/>
      <c r="BQJ24" s="235"/>
      <c r="BQK24" s="236"/>
      <c r="BQL24" s="236"/>
      <c r="BQM24" s="235"/>
      <c r="BQN24" s="236"/>
      <c r="BQO24" s="236"/>
      <c r="BQP24" s="235"/>
      <c r="BQQ24" s="236"/>
      <c r="BQR24" s="236"/>
      <c r="BQS24" s="235"/>
      <c r="BQT24" s="236"/>
      <c r="BQU24" s="236"/>
      <c r="BQV24" s="235"/>
      <c r="BQW24" s="236"/>
      <c r="BQX24" s="236"/>
      <c r="BQY24" s="235"/>
      <c r="BQZ24" s="236"/>
      <c r="BRA24" s="236"/>
      <c r="BRB24" s="235"/>
      <c r="BRC24" s="236"/>
      <c r="BRD24" s="236"/>
      <c r="BRE24" s="235"/>
      <c r="BRF24" s="236"/>
      <c r="BRG24" s="236"/>
      <c r="BRH24" s="235"/>
      <c r="BRI24" s="236"/>
      <c r="BRJ24" s="236"/>
      <c r="BRK24" s="235"/>
      <c r="BRL24" s="236"/>
      <c r="BRM24" s="236"/>
      <c r="BRN24" s="235"/>
      <c r="BRO24" s="236"/>
      <c r="BRP24" s="236"/>
      <c r="BRQ24" s="235"/>
      <c r="BRR24" s="236"/>
      <c r="BRS24" s="236"/>
      <c r="BRT24" s="235"/>
      <c r="BRU24" s="236"/>
      <c r="BRV24" s="236"/>
      <c r="BRW24" s="235"/>
      <c r="BRX24" s="236"/>
      <c r="BRY24" s="236"/>
      <c r="BRZ24" s="235"/>
      <c r="BSA24" s="236"/>
      <c r="BSB24" s="236"/>
      <c r="BSC24" s="235"/>
      <c r="BSD24" s="236"/>
      <c r="BSE24" s="236"/>
      <c r="BSF24" s="235"/>
      <c r="BSG24" s="236"/>
      <c r="BSH24" s="236"/>
      <c r="BSI24" s="235"/>
      <c r="BSJ24" s="236"/>
      <c r="BSK24" s="236"/>
      <c r="BSL24" s="235"/>
      <c r="BSM24" s="236"/>
      <c r="BSN24" s="236"/>
      <c r="BSO24" s="235"/>
      <c r="BSP24" s="236"/>
      <c r="BSQ24" s="236"/>
      <c r="BSR24" s="235"/>
      <c r="BSS24" s="236"/>
      <c r="BST24" s="236"/>
      <c r="BSU24" s="235"/>
      <c r="BSV24" s="236"/>
      <c r="BSW24" s="236"/>
      <c r="BSX24" s="235"/>
      <c r="BSY24" s="236"/>
      <c r="BSZ24" s="236"/>
      <c r="BTA24" s="235"/>
      <c r="BTB24" s="236"/>
      <c r="BTC24" s="236"/>
      <c r="BTD24" s="235"/>
      <c r="BTE24" s="236"/>
      <c r="BTF24" s="236"/>
      <c r="BTG24" s="235"/>
      <c r="BTH24" s="236"/>
      <c r="BTI24" s="236"/>
      <c r="BTJ24" s="235"/>
      <c r="BTK24" s="236"/>
      <c r="BTL24" s="236"/>
      <c r="BTM24" s="235"/>
      <c r="BTN24" s="236"/>
      <c r="BTO24" s="236"/>
      <c r="BTP24" s="235"/>
      <c r="BTQ24" s="236"/>
      <c r="BTR24" s="236"/>
      <c r="BTS24" s="235"/>
      <c r="BTT24" s="236"/>
      <c r="BTU24" s="236"/>
      <c r="BTV24" s="235"/>
      <c r="BTW24" s="236"/>
      <c r="BTX24" s="236"/>
      <c r="BTY24" s="235"/>
      <c r="BTZ24" s="236"/>
      <c r="BUA24" s="236"/>
      <c r="BUB24" s="235"/>
      <c r="BUC24" s="236"/>
      <c r="BUD24" s="236"/>
      <c r="BUE24" s="235"/>
      <c r="BUF24" s="236"/>
      <c r="BUG24" s="236"/>
      <c r="BUH24" s="235"/>
      <c r="BUI24" s="236"/>
      <c r="BUJ24" s="236"/>
      <c r="BUK24" s="235"/>
      <c r="BUL24" s="236"/>
      <c r="BUM24" s="236"/>
      <c r="BUN24" s="235"/>
      <c r="BUO24" s="236"/>
      <c r="BUP24" s="236"/>
      <c r="BUQ24" s="235"/>
      <c r="BUR24" s="236"/>
      <c r="BUS24" s="236"/>
      <c r="BUT24" s="235"/>
      <c r="BUU24" s="236"/>
      <c r="BUV24" s="236"/>
      <c r="BUW24" s="235"/>
      <c r="BUX24" s="236"/>
      <c r="BUY24" s="236"/>
      <c r="BUZ24" s="235"/>
      <c r="BVA24" s="236"/>
      <c r="BVB24" s="236"/>
      <c r="BVC24" s="235"/>
      <c r="BVD24" s="236"/>
      <c r="BVE24" s="236"/>
      <c r="BVF24" s="235"/>
      <c r="BVG24" s="236"/>
      <c r="BVH24" s="236"/>
      <c r="BVI24" s="235"/>
      <c r="BVJ24" s="236"/>
      <c r="BVK24" s="236"/>
      <c r="BVL24" s="235"/>
      <c r="BVM24" s="236"/>
      <c r="BVN24" s="236"/>
      <c r="BVO24" s="235"/>
      <c r="BVP24" s="236"/>
      <c r="BVQ24" s="236"/>
      <c r="BVR24" s="235"/>
      <c r="BVS24" s="236"/>
      <c r="BVT24" s="236"/>
      <c r="BVU24" s="235"/>
      <c r="BVV24" s="236"/>
      <c r="BVW24" s="236"/>
      <c r="BVX24" s="235"/>
      <c r="BVY24" s="236"/>
      <c r="BVZ24" s="236"/>
      <c r="BWA24" s="235"/>
      <c r="BWB24" s="236"/>
      <c r="BWC24" s="236"/>
      <c r="BWD24" s="235"/>
      <c r="BWE24" s="236"/>
      <c r="BWF24" s="236"/>
      <c r="BWG24" s="235"/>
      <c r="BWH24" s="236"/>
      <c r="BWI24" s="236"/>
      <c r="BWJ24" s="235"/>
      <c r="BWK24" s="236"/>
      <c r="BWL24" s="236"/>
      <c r="BWM24" s="235"/>
      <c r="BWN24" s="236"/>
      <c r="BWO24" s="236"/>
      <c r="BWP24" s="235"/>
      <c r="BWQ24" s="236"/>
      <c r="BWR24" s="236"/>
      <c r="BWS24" s="235"/>
      <c r="BWT24" s="236"/>
      <c r="BWU24" s="236"/>
      <c r="BWV24" s="235"/>
      <c r="BWW24" s="236"/>
      <c r="BWX24" s="236"/>
      <c r="BWY24" s="235"/>
      <c r="BWZ24" s="236"/>
      <c r="BXA24" s="236"/>
      <c r="BXB24" s="235"/>
      <c r="BXC24" s="236"/>
      <c r="BXD24" s="236"/>
      <c r="BXE24" s="235"/>
      <c r="BXF24" s="236"/>
      <c r="BXG24" s="236"/>
      <c r="BXH24" s="235"/>
      <c r="BXI24" s="236"/>
      <c r="BXJ24" s="236"/>
      <c r="BXK24" s="235"/>
      <c r="BXL24" s="236"/>
      <c r="BXM24" s="236"/>
      <c r="BXN24" s="235"/>
      <c r="BXO24" s="236"/>
      <c r="BXP24" s="236"/>
      <c r="BXQ24" s="235"/>
      <c r="BXR24" s="236"/>
      <c r="BXS24" s="236"/>
      <c r="BXT24" s="235"/>
      <c r="BXU24" s="236"/>
      <c r="BXV24" s="236"/>
      <c r="BXW24" s="235"/>
      <c r="BXX24" s="236"/>
      <c r="BXY24" s="236"/>
      <c r="BXZ24" s="235"/>
      <c r="BYA24" s="236"/>
      <c r="BYB24" s="236"/>
      <c r="BYC24" s="235"/>
      <c r="BYD24" s="236"/>
      <c r="BYE24" s="236"/>
      <c r="BYF24" s="235"/>
      <c r="BYG24" s="236"/>
      <c r="BYH24" s="236"/>
      <c r="BYI24" s="235"/>
      <c r="BYJ24" s="236"/>
      <c r="BYK24" s="236"/>
      <c r="BYL24" s="235"/>
      <c r="BYM24" s="236"/>
      <c r="BYN24" s="236"/>
      <c r="BYO24" s="235"/>
      <c r="BYP24" s="236"/>
      <c r="BYQ24" s="236"/>
      <c r="BYR24" s="235"/>
      <c r="BYS24" s="236"/>
      <c r="BYT24" s="236"/>
      <c r="BYU24" s="235"/>
      <c r="BYV24" s="236"/>
      <c r="BYW24" s="236"/>
      <c r="BYX24" s="235"/>
      <c r="BYY24" s="236"/>
      <c r="BYZ24" s="236"/>
      <c r="BZA24" s="235"/>
      <c r="BZB24" s="236"/>
      <c r="BZC24" s="236"/>
      <c r="BZD24" s="235"/>
      <c r="BZE24" s="236"/>
      <c r="BZF24" s="236"/>
      <c r="BZG24" s="235"/>
      <c r="BZH24" s="236"/>
      <c r="BZI24" s="236"/>
      <c r="BZJ24" s="235"/>
      <c r="BZK24" s="236"/>
      <c r="BZL24" s="236"/>
      <c r="BZM24" s="235"/>
      <c r="BZN24" s="236"/>
      <c r="BZO24" s="236"/>
      <c r="BZP24" s="235"/>
      <c r="BZQ24" s="236"/>
      <c r="BZR24" s="236"/>
      <c r="BZS24" s="235"/>
      <c r="BZT24" s="236"/>
      <c r="BZU24" s="236"/>
      <c r="BZV24" s="235"/>
      <c r="BZW24" s="236"/>
      <c r="BZX24" s="236"/>
      <c r="BZY24" s="235"/>
      <c r="BZZ24" s="236"/>
      <c r="CAA24" s="236"/>
      <c r="CAB24" s="235"/>
      <c r="CAC24" s="236"/>
      <c r="CAD24" s="236"/>
      <c r="CAE24" s="235"/>
      <c r="CAF24" s="236"/>
      <c r="CAG24" s="236"/>
      <c r="CAH24" s="235"/>
      <c r="CAI24" s="236"/>
      <c r="CAJ24" s="236"/>
      <c r="CAK24" s="235"/>
      <c r="CAL24" s="236"/>
      <c r="CAM24" s="236"/>
      <c r="CAN24" s="235"/>
      <c r="CAO24" s="236"/>
      <c r="CAP24" s="236"/>
      <c r="CAQ24" s="235"/>
      <c r="CAR24" s="236"/>
      <c r="CAS24" s="236"/>
      <c r="CAT24" s="235"/>
      <c r="CAU24" s="236"/>
      <c r="CAV24" s="236"/>
      <c r="CAW24" s="235"/>
      <c r="CAX24" s="236"/>
      <c r="CAY24" s="236"/>
      <c r="CAZ24" s="235"/>
      <c r="CBA24" s="236"/>
      <c r="CBB24" s="236"/>
      <c r="CBC24" s="235"/>
      <c r="CBD24" s="236"/>
      <c r="CBE24" s="236"/>
      <c r="CBF24" s="235"/>
      <c r="CBG24" s="236"/>
      <c r="CBH24" s="236"/>
      <c r="CBI24" s="235"/>
      <c r="CBJ24" s="236"/>
      <c r="CBK24" s="236"/>
      <c r="CBL24" s="235"/>
      <c r="CBM24" s="236"/>
      <c r="CBN24" s="236"/>
      <c r="CBO24" s="235"/>
      <c r="CBP24" s="236"/>
      <c r="CBQ24" s="236"/>
      <c r="CBR24" s="235"/>
      <c r="CBS24" s="236"/>
      <c r="CBT24" s="236"/>
      <c r="CBU24" s="235"/>
      <c r="CBV24" s="236"/>
      <c r="CBW24" s="236"/>
      <c r="CBX24" s="235"/>
      <c r="CBY24" s="236"/>
      <c r="CBZ24" s="236"/>
      <c r="CCA24" s="235"/>
      <c r="CCB24" s="236"/>
      <c r="CCC24" s="236"/>
      <c r="CCD24" s="235"/>
      <c r="CCE24" s="236"/>
      <c r="CCF24" s="236"/>
      <c r="CCG24" s="235"/>
      <c r="CCH24" s="236"/>
      <c r="CCI24" s="236"/>
      <c r="CCJ24" s="235"/>
      <c r="CCK24" s="236"/>
      <c r="CCL24" s="236"/>
      <c r="CCM24" s="235"/>
      <c r="CCN24" s="236"/>
      <c r="CCO24" s="236"/>
      <c r="CCP24" s="235"/>
      <c r="CCQ24" s="236"/>
      <c r="CCR24" s="236"/>
      <c r="CCS24" s="235"/>
      <c r="CCT24" s="236"/>
      <c r="CCU24" s="236"/>
      <c r="CCV24" s="235"/>
      <c r="CCW24" s="236"/>
      <c r="CCX24" s="236"/>
      <c r="CCY24" s="235"/>
      <c r="CCZ24" s="236"/>
      <c r="CDA24" s="236"/>
      <c r="CDB24" s="235"/>
      <c r="CDC24" s="236"/>
      <c r="CDD24" s="236"/>
      <c r="CDE24" s="235"/>
      <c r="CDF24" s="236"/>
      <c r="CDG24" s="236"/>
      <c r="CDH24" s="235"/>
      <c r="CDI24" s="236"/>
      <c r="CDJ24" s="236"/>
      <c r="CDK24" s="235"/>
      <c r="CDL24" s="236"/>
      <c r="CDM24" s="236"/>
      <c r="CDN24" s="235"/>
      <c r="CDO24" s="236"/>
      <c r="CDP24" s="236"/>
      <c r="CDQ24" s="235"/>
      <c r="CDR24" s="236"/>
      <c r="CDS24" s="236"/>
      <c r="CDT24" s="235"/>
      <c r="CDU24" s="236"/>
      <c r="CDV24" s="236"/>
      <c r="CDW24" s="235"/>
      <c r="CDX24" s="236"/>
      <c r="CDY24" s="236"/>
      <c r="CDZ24" s="235"/>
      <c r="CEA24" s="236"/>
      <c r="CEB24" s="236"/>
      <c r="CEC24" s="235"/>
      <c r="CED24" s="236"/>
      <c r="CEE24" s="236"/>
      <c r="CEF24" s="235"/>
      <c r="CEG24" s="236"/>
      <c r="CEH24" s="236"/>
      <c r="CEI24" s="235"/>
      <c r="CEJ24" s="236"/>
      <c r="CEK24" s="236"/>
      <c r="CEL24" s="235"/>
      <c r="CEM24" s="236"/>
      <c r="CEN24" s="236"/>
      <c r="CEO24" s="235"/>
      <c r="CEP24" s="236"/>
      <c r="CEQ24" s="236"/>
      <c r="CER24" s="235"/>
      <c r="CES24" s="236"/>
      <c r="CET24" s="236"/>
      <c r="CEU24" s="235"/>
      <c r="CEV24" s="236"/>
      <c r="CEW24" s="236"/>
      <c r="CEX24" s="235"/>
      <c r="CEY24" s="236"/>
      <c r="CEZ24" s="236"/>
      <c r="CFA24" s="235"/>
      <c r="CFB24" s="236"/>
      <c r="CFC24" s="236"/>
      <c r="CFD24" s="235"/>
      <c r="CFE24" s="236"/>
      <c r="CFF24" s="236"/>
      <c r="CFG24" s="235"/>
      <c r="CFH24" s="236"/>
      <c r="CFI24" s="236"/>
      <c r="CFJ24" s="235"/>
      <c r="CFK24" s="236"/>
      <c r="CFL24" s="236"/>
      <c r="CFM24" s="235"/>
      <c r="CFN24" s="236"/>
      <c r="CFO24" s="236"/>
      <c r="CFP24" s="235"/>
      <c r="CFQ24" s="236"/>
      <c r="CFR24" s="236"/>
      <c r="CFS24" s="235"/>
      <c r="CFT24" s="236"/>
      <c r="CFU24" s="236"/>
      <c r="CFV24" s="235"/>
      <c r="CFW24" s="236"/>
      <c r="CFX24" s="236"/>
      <c r="CFY24" s="235"/>
      <c r="CFZ24" s="236"/>
      <c r="CGA24" s="236"/>
      <c r="CGB24" s="235"/>
      <c r="CGC24" s="236"/>
      <c r="CGD24" s="236"/>
      <c r="CGE24" s="235"/>
      <c r="CGF24" s="236"/>
      <c r="CGG24" s="236"/>
      <c r="CGH24" s="235"/>
      <c r="CGI24" s="236"/>
      <c r="CGJ24" s="236"/>
      <c r="CGK24" s="235"/>
      <c r="CGL24" s="236"/>
      <c r="CGM24" s="236"/>
      <c r="CGN24" s="235"/>
      <c r="CGO24" s="236"/>
      <c r="CGP24" s="236"/>
      <c r="CGQ24" s="235"/>
      <c r="CGR24" s="236"/>
      <c r="CGS24" s="236"/>
      <c r="CGT24" s="235"/>
      <c r="CGU24" s="236"/>
      <c r="CGV24" s="236"/>
      <c r="CGW24" s="235"/>
      <c r="CGX24" s="236"/>
      <c r="CGY24" s="236"/>
      <c r="CGZ24" s="235"/>
      <c r="CHA24" s="236"/>
      <c r="CHB24" s="236"/>
      <c r="CHC24" s="235"/>
      <c r="CHD24" s="236"/>
      <c r="CHE24" s="236"/>
      <c r="CHF24" s="235"/>
      <c r="CHG24" s="236"/>
      <c r="CHH24" s="236"/>
      <c r="CHI24" s="235"/>
      <c r="CHJ24" s="236"/>
      <c r="CHK24" s="236"/>
      <c r="CHL24" s="235"/>
      <c r="CHM24" s="236"/>
      <c r="CHN24" s="236"/>
      <c r="CHO24" s="235"/>
      <c r="CHP24" s="236"/>
      <c r="CHQ24" s="236"/>
      <c r="CHR24" s="235"/>
      <c r="CHS24" s="236"/>
      <c r="CHT24" s="236"/>
      <c r="CHU24" s="235"/>
      <c r="CHV24" s="236"/>
      <c r="CHW24" s="236"/>
      <c r="CHX24" s="235"/>
      <c r="CHY24" s="236"/>
      <c r="CHZ24" s="236"/>
      <c r="CIA24" s="235"/>
      <c r="CIB24" s="236"/>
      <c r="CIC24" s="236"/>
      <c r="CID24" s="235"/>
      <c r="CIE24" s="236"/>
      <c r="CIF24" s="236"/>
      <c r="CIG24" s="235"/>
      <c r="CIH24" s="236"/>
      <c r="CII24" s="236"/>
      <c r="CIJ24" s="235"/>
      <c r="CIK24" s="236"/>
      <c r="CIL24" s="236"/>
      <c r="CIM24" s="235"/>
      <c r="CIN24" s="236"/>
      <c r="CIO24" s="236"/>
      <c r="CIP24" s="235"/>
      <c r="CIQ24" s="236"/>
      <c r="CIR24" s="236"/>
      <c r="CIS24" s="235"/>
      <c r="CIT24" s="236"/>
      <c r="CIU24" s="236"/>
      <c r="CIV24" s="235"/>
      <c r="CIW24" s="236"/>
      <c r="CIX24" s="236"/>
      <c r="CIY24" s="235"/>
      <c r="CIZ24" s="236"/>
      <c r="CJA24" s="236"/>
      <c r="CJB24" s="235"/>
      <c r="CJC24" s="236"/>
      <c r="CJD24" s="236"/>
      <c r="CJE24" s="235"/>
      <c r="CJF24" s="236"/>
      <c r="CJG24" s="236"/>
      <c r="CJH24" s="235"/>
      <c r="CJI24" s="236"/>
      <c r="CJJ24" s="236"/>
      <c r="CJK24" s="235"/>
      <c r="CJL24" s="236"/>
      <c r="CJM24" s="236"/>
      <c r="CJN24" s="235"/>
      <c r="CJO24" s="236"/>
      <c r="CJP24" s="236"/>
      <c r="CJQ24" s="235"/>
      <c r="CJR24" s="236"/>
      <c r="CJS24" s="236"/>
      <c r="CJT24" s="235"/>
      <c r="CJU24" s="236"/>
      <c r="CJV24" s="236"/>
      <c r="CJW24" s="235"/>
      <c r="CJX24" s="236"/>
      <c r="CJY24" s="236"/>
      <c r="CJZ24" s="235"/>
      <c r="CKA24" s="236"/>
      <c r="CKB24" s="236"/>
      <c r="CKC24" s="235"/>
      <c r="CKD24" s="236"/>
      <c r="CKE24" s="236"/>
      <c r="CKF24" s="235"/>
      <c r="CKG24" s="236"/>
      <c r="CKH24" s="236"/>
      <c r="CKI24" s="235"/>
      <c r="CKJ24" s="236"/>
      <c r="CKK24" s="236"/>
      <c r="CKL24" s="235"/>
      <c r="CKM24" s="236"/>
      <c r="CKN24" s="236"/>
      <c r="CKO24" s="235"/>
      <c r="CKP24" s="236"/>
      <c r="CKQ24" s="236"/>
      <c r="CKR24" s="235"/>
      <c r="CKS24" s="236"/>
      <c r="CKT24" s="236"/>
      <c r="CKU24" s="235"/>
      <c r="CKV24" s="236"/>
      <c r="CKW24" s="236"/>
      <c r="CKX24" s="235"/>
      <c r="CKY24" s="236"/>
      <c r="CKZ24" s="236"/>
      <c r="CLA24" s="235"/>
      <c r="CLB24" s="236"/>
      <c r="CLC24" s="236"/>
      <c r="CLD24" s="235"/>
      <c r="CLE24" s="236"/>
      <c r="CLF24" s="236"/>
      <c r="CLG24" s="235"/>
      <c r="CLH24" s="236"/>
      <c r="CLI24" s="236"/>
      <c r="CLJ24" s="235"/>
      <c r="CLK24" s="236"/>
      <c r="CLL24" s="236"/>
      <c r="CLM24" s="235"/>
      <c r="CLN24" s="236"/>
      <c r="CLO24" s="236"/>
      <c r="CLP24" s="235"/>
      <c r="CLQ24" s="236"/>
      <c r="CLR24" s="236"/>
      <c r="CLS24" s="235"/>
      <c r="CLT24" s="236"/>
      <c r="CLU24" s="236"/>
      <c r="CLV24" s="235"/>
      <c r="CLW24" s="236"/>
      <c r="CLX24" s="236"/>
      <c r="CLY24" s="235"/>
      <c r="CLZ24" s="236"/>
      <c r="CMA24" s="236"/>
      <c r="CMB24" s="235"/>
      <c r="CMC24" s="236"/>
      <c r="CMD24" s="236"/>
      <c r="CME24" s="235"/>
      <c r="CMF24" s="236"/>
      <c r="CMG24" s="236"/>
      <c r="CMH24" s="235"/>
      <c r="CMI24" s="236"/>
      <c r="CMJ24" s="236"/>
      <c r="CMK24" s="235"/>
      <c r="CML24" s="236"/>
      <c r="CMM24" s="236"/>
      <c r="CMN24" s="235"/>
      <c r="CMO24" s="236"/>
      <c r="CMP24" s="236"/>
      <c r="CMQ24" s="235"/>
      <c r="CMR24" s="236"/>
      <c r="CMS24" s="236"/>
      <c r="CMT24" s="235"/>
      <c r="CMU24" s="236"/>
      <c r="CMV24" s="236"/>
      <c r="CMW24" s="235"/>
      <c r="CMX24" s="236"/>
      <c r="CMY24" s="236"/>
      <c r="CMZ24" s="235"/>
      <c r="CNA24" s="236"/>
      <c r="CNB24" s="236"/>
      <c r="CNC24" s="235"/>
      <c r="CND24" s="236"/>
      <c r="CNE24" s="236"/>
      <c r="CNF24" s="235"/>
      <c r="CNG24" s="236"/>
      <c r="CNH24" s="236"/>
      <c r="CNI24" s="235"/>
      <c r="CNJ24" s="236"/>
      <c r="CNK24" s="236"/>
      <c r="CNL24" s="235"/>
      <c r="CNM24" s="236"/>
      <c r="CNN24" s="236"/>
      <c r="CNO24" s="235"/>
      <c r="CNP24" s="236"/>
      <c r="CNQ24" s="236"/>
      <c r="CNR24" s="235"/>
      <c r="CNS24" s="236"/>
      <c r="CNT24" s="236"/>
      <c r="CNU24" s="235"/>
      <c r="CNV24" s="236"/>
      <c r="CNW24" s="236"/>
      <c r="CNX24" s="235"/>
      <c r="CNY24" s="236"/>
      <c r="CNZ24" s="236"/>
      <c r="COA24" s="235"/>
      <c r="COB24" s="236"/>
      <c r="COC24" s="236"/>
      <c r="COD24" s="235"/>
      <c r="COE24" s="236"/>
      <c r="COF24" s="236"/>
      <c r="COG24" s="235"/>
      <c r="COH24" s="236"/>
      <c r="COI24" s="236"/>
      <c r="COJ24" s="235"/>
      <c r="COK24" s="236"/>
      <c r="COL24" s="236"/>
      <c r="COM24" s="235"/>
      <c r="CON24" s="236"/>
      <c r="COO24" s="236"/>
      <c r="COP24" s="235"/>
      <c r="COQ24" s="236"/>
      <c r="COR24" s="236"/>
      <c r="COS24" s="235"/>
      <c r="COT24" s="236"/>
      <c r="COU24" s="236"/>
      <c r="COV24" s="235"/>
      <c r="COW24" s="236"/>
      <c r="COX24" s="236"/>
      <c r="COY24" s="235"/>
      <c r="COZ24" s="236"/>
      <c r="CPA24" s="236"/>
      <c r="CPB24" s="235"/>
      <c r="CPC24" s="236"/>
      <c r="CPD24" s="236"/>
      <c r="CPE24" s="235"/>
      <c r="CPF24" s="236"/>
      <c r="CPG24" s="236"/>
      <c r="CPH24" s="235"/>
      <c r="CPI24" s="236"/>
      <c r="CPJ24" s="236"/>
      <c r="CPK24" s="235"/>
      <c r="CPL24" s="236"/>
      <c r="CPM24" s="236"/>
      <c r="CPN24" s="235"/>
      <c r="CPO24" s="236"/>
      <c r="CPP24" s="236"/>
      <c r="CPQ24" s="235"/>
      <c r="CPR24" s="236"/>
      <c r="CPS24" s="236"/>
      <c r="CPT24" s="235"/>
      <c r="CPU24" s="236"/>
      <c r="CPV24" s="236"/>
      <c r="CPW24" s="235"/>
      <c r="CPX24" s="236"/>
      <c r="CPY24" s="236"/>
      <c r="CPZ24" s="235"/>
      <c r="CQA24" s="236"/>
      <c r="CQB24" s="236"/>
      <c r="CQC24" s="235"/>
      <c r="CQD24" s="236"/>
      <c r="CQE24" s="236"/>
      <c r="CQF24" s="235"/>
      <c r="CQG24" s="236"/>
      <c r="CQH24" s="236"/>
      <c r="CQI24" s="235"/>
      <c r="CQJ24" s="236"/>
      <c r="CQK24" s="236"/>
      <c r="CQL24" s="235"/>
      <c r="CQM24" s="236"/>
      <c r="CQN24" s="236"/>
      <c r="CQO24" s="235"/>
      <c r="CQP24" s="236"/>
      <c r="CQQ24" s="236"/>
      <c r="CQR24" s="235"/>
      <c r="CQS24" s="236"/>
      <c r="CQT24" s="236"/>
      <c r="CQU24" s="235"/>
      <c r="CQV24" s="236"/>
      <c r="CQW24" s="236"/>
      <c r="CQX24" s="235"/>
      <c r="CQY24" s="236"/>
      <c r="CQZ24" s="236"/>
      <c r="CRA24" s="235"/>
      <c r="CRB24" s="236"/>
      <c r="CRC24" s="236"/>
      <c r="CRD24" s="235"/>
      <c r="CRE24" s="236"/>
      <c r="CRF24" s="236"/>
      <c r="CRG24" s="235"/>
      <c r="CRH24" s="236"/>
      <c r="CRI24" s="236"/>
      <c r="CRJ24" s="235"/>
      <c r="CRK24" s="236"/>
      <c r="CRL24" s="236"/>
      <c r="CRM24" s="235"/>
      <c r="CRN24" s="236"/>
      <c r="CRO24" s="236"/>
      <c r="CRP24" s="235"/>
      <c r="CRQ24" s="236"/>
      <c r="CRR24" s="236"/>
      <c r="CRS24" s="235"/>
      <c r="CRT24" s="236"/>
      <c r="CRU24" s="236"/>
      <c r="CRV24" s="235"/>
      <c r="CRW24" s="236"/>
      <c r="CRX24" s="236"/>
      <c r="CRY24" s="235"/>
      <c r="CRZ24" s="236"/>
      <c r="CSA24" s="236"/>
      <c r="CSB24" s="235"/>
      <c r="CSC24" s="236"/>
      <c r="CSD24" s="236"/>
      <c r="CSE24" s="235"/>
      <c r="CSF24" s="236"/>
      <c r="CSG24" s="236"/>
      <c r="CSH24" s="235"/>
      <c r="CSI24" s="236"/>
      <c r="CSJ24" s="236"/>
      <c r="CSK24" s="235"/>
      <c r="CSL24" s="236"/>
      <c r="CSM24" s="236"/>
      <c r="CSN24" s="235"/>
      <c r="CSO24" s="236"/>
      <c r="CSP24" s="236"/>
      <c r="CSQ24" s="235"/>
      <c r="CSR24" s="236"/>
      <c r="CSS24" s="236"/>
      <c r="CST24" s="235"/>
      <c r="CSU24" s="236"/>
      <c r="CSV24" s="236"/>
      <c r="CSW24" s="235"/>
      <c r="CSX24" s="236"/>
      <c r="CSY24" s="236"/>
      <c r="CSZ24" s="235"/>
      <c r="CTA24" s="236"/>
      <c r="CTB24" s="236"/>
      <c r="CTC24" s="235"/>
      <c r="CTD24" s="236"/>
      <c r="CTE24" s="236"/>
      <c r="CTF24" s="235"/>
      <c r="CTG24" s="236"/>
      <c r="CTH24" s="236"/>
      <c r="CTI24" s="235"/>
      <c r="CTJ24" s="236"/>
      <c r="CTK24" s="236"/>
      <c r="CTL24" s="235"/>
      <c r="CTM24" s="236"/>
      <c r="CTN24" s="236"/>
      <c r="CTO24" s="235"/>
      <c r="CTP24" s="236"/>
      <c r="CTQ24" s="236"/>
      <c r="CTR24" s="235"/>
      <c r="CTS24" s="236"/>
      <c r="CTT24" s="236"/>
      <c r="CTU24" s="235"/>
      <c r="CTV24" s="236"/>
      <c r="CTW24" s="236"/>
      <c r="CTX24" s="235"/>
      <c r="CTY24" s="236"/>
      <c r="CTZ24" s="236"/>
      <c r="CUA24" s="235"/>
      <c r="CUB24" s="236"/>
      <c r="CUC24" s="236"/>
      <c r="CUD24" s="235"/>
      <c r="CUE24" s="236"/>
      <c r="CUF24" s="236"/>
      <c r="CUG24" s="235"/>
      <c r="CUH24" s="236"/>
      <c r="CUI24" s="236"/>
      <c r="CUJ24" s="235"/>
      <c r="CUK24" s="236"/>
      <c r="CUL24" s="236"/>
      <c r="CUM24" s="235"/>
      <c r="CUN24" s="236"/>
      <c r="CUO24" s="236"/>
      <c r="CUP24" s="235"/>
      <c r="CUQ24" s="236"/>
      <c r="CUR24" s="236"/>
      <c r="CUS24" s="235"/>
      <c r="CUT24" s="236"/>
      <c r="CUU24" s="236"/>
      <c r="CUV24" s="235"/>
      <c r="CUW24" s="236"/>
      <c r="CUX24" s="236"/>
      <c r="CUY24" s="235"/>
      <c r="CUZ24" s="236"/>
      <c r="CVA24" s="236"/>
      <c r="CVB24" s="235"/>
      <c r="CVC24" s="236"/>
      <c r="CVD24" s="236"/>
      <c r="CVE24" s="235"/>
      <c r="CVF24" s="236"/>
      <c r="CVG24" s="236"/>
      <c r="CVH24" s="235"/>
      <c r="CVI24" s="236"/>
      <c r="CVJ24" s="236"/>
      <c r="CVK24" s="235"/>
      <c r="CVL24" s="236"/>
      <c r="CVM24" s="236"/>
      <c r="CVN24" s="235"/>
      <c r="CVO24" s="236"/>
      <c r="CVP24" s="236"/>
      <c r="CVQ24" s="235"/>
      <c r="CVR24" s="236"/>
      <c r="CVS24" s="236"/>
      <c r="CVT24" s="235"/>
      <c r="CVU24" s="236"/>
      <c r="CVV24" s="236"/>
      <c r="CVW24" s="235"/>
      <c r="CVX24" s="236"/>
      <c r="CVY24" s="236"/>
      <c r="CVZ24" s="235"/>
      <c r="CWA24" s="236"/>
      <c r="CWB24" s="236"/>
      <c r="CWC24" s="235"/>
      <c r="CWD24" s="236"/>
      <c r="CWE24" s="236"/>
      <c r="CWF24" s="235"/>
      <c r="CWG24" s="236"/>
      <c r="CWH24" s="236"/>
      <c r="CWI24" s="235"/>
      <c r="CWJ24" s="236"/>
      <c r="CWK24" s="236"/>
      <c r="CWL24" s="235"/>
      <c r="CWM24" s="236"/>
      <c r="CWN24" s="236"/>
      <c r="CWO24" s="235"/>
      <c r="CWP24" s="236"/>
      <c r="CWQ24" s="236"/>
      <c r="CWR24" s="235"/>
      <c r="CWS24" s="236"/>
      <c r="CWT24" s="236"/>
      <c r="CWU24" s="235"/>
      <c r="CWV24" s="236"/>
      <c r="CWW24" s="236"/>
      <c r="CWX24" s="235"/>
      <c r="CWY24" s="236"/>
      <c r="CWZ24" s="236"/>
      <c r="CXA24" s="235"/>
      <c r="CXB24" s="236"/>
      <c r="CXC24" s="236"/>
      <c r="CXD24" s="235"/>
      <c r="CXE24" s="236"/>
      <c r="CXF24" s="236"/>
      <c r="CXG24" s="235"/>
      <c r="CXH24" s="236"/>
      <c r="CXI24" s="236"/>
      <c r="CXJ24" s="235"/>
      <c r="CXK24" s="236"/>
      <c r="CXL24" s="236"/>
      <c r="CXM24" s="235"/>
      <c r="CXN24" s="236"/>
      <c r="CXO24" s="236"/>
      <c r="CXP24" s="235"/>
      <c r="CXQ24" s="236"/>
      <c r="CXR24" s="236"/>
      <c r="CXS24" s="235"/>
      <c r="CXT24" s="236"/>
      <c r="CXU24" s="236"/>
      <c r="CXV24" s="235"/>
      <c r="CXW24" s="236"/>
      <c r="CXX24" s="236"/>
      <c r="CXY24" s="235"/>
      <c r="CXZ24" s="236"/>
      <c r="CYA24" s="236"/>
      <c r="CYB24" s="235"/>
      <c r="CYC24" s="236"/>
      <c r="CYD24" s="236"/>
      <c r="CYE24" s="235"/>
      <c r="CYF24" s="236"/>
      <c r="CYG24" s="236"/>
      <c r="CYH24" s="235"/>
      <c r="CYI24" s="236"/>
      <c r="CYJ24" s="236"/>
      <c r="CYK24" s="235"/>
      <c r="CYL24" s="236"/>
      <c r="CYM24" s="236"/>
      <c r="CYN24" s="235"/>
      <c r="CYO24" s="236"/>
      <c r="CYP24" s="236"/>
      <c r="CYQ24" s="235"/>
      <c r="CYR24" s="236"/>
      <c r="CYS24" s="236"/>
      <c r="CYT24" s="235"/>
      <c r="CYU24" s="236"/>
      <c r="CYV24" s="236"/>
      <c r="CYW24" s="235"/>
      <c r="CYX24" s="236"/>
      <c r="CYY24" s="236"/>
      <c r="CYZ24" s="235"/>
      <c r="CZA24" s="236"/>
      <c r="CZB24" s="236"/>
      <c r="CZC24" s="235"/>
      <c r="CZD24" s="236"/>
      <c r="CZE24" s="236"/>
      <c r="CZF24" s="235"/>
      <c r="CZG24" s="236"/>
      <c r="CZH24" s="236"/>
      <c r="CZI24" s="235"/>
      <c r="CZJ24" s="236"/>
      <c r="CZK24" s="236"/>
      <c r="CZL24" s="235"/>
      <c r="CZM24" s="236"/>
      <c r="CZN24" s="236"/>
      <c r="CZO24" s="235"/>
      <c r="CZP24" s="236"/>
      <c r="CZQ24" s="236"/>
      <c r="CZR24" s="235"/>
      <c r="CZS24" s="236"/>
      <c r="CZT24" s="236"/>
      <c r="CZU24" s="235"/>
      <c r="CZV24" s="236"/>
      <c r="CZW24" s="236"/>
      <c r="CZX24" s="235"/>
      <c r="CZY24" s="236"/>
      <c r="CZZ24" s="236"/>
      <c r="DAA24" s="235"/>
      <c r="DAB24" s="236"/>
      <c r="DAC24" s="236"/>
      <c r="DAD24" s="235"/>
      <c r="DAE24" s="236"/>
      <c r="DAF24" s="236"/>
      <c r="DAG24" s="235"/>
      <c r="DAH24" s="236"/>
      <c r="DAI24" s="236"/>
      <c r="DAJ24" s="235"/>
      <c r="DAK24" s="236"/>
      <c r="DAL24" s="236"/>
      <c r="DAM24" s="235"/>
      <c r="DAN24" s="236"/>
      <c r="DAO24" s="236"/>
      <c r="DAP24" s="235"/>
      <c r="DAQ24" s="236"/>
      <c r="DAR24" s="236"/>
      <c r="DAS24" s="235"/>
      <c r="DAT24" s="236"/>
      <c r="DAU24" s="236"/>
      <c r="DAV24" s="235"/>
      <c r="DAW24" s="236"/>
      <c r="DAX24" s="236"/>
      <c r="DAY24" s="235"/>
      <c r="DAZ24" s="236"/>
      <c r="DBA24" s="236"/>
      <c r="DBB24" s="235"/>
      <c r="DBC24" s="236"/>
      <c r="DBD24" s="236"/>
      <c r="DBE24" s="235"/>
      <c r="DBF24" s="236"/>
      <c r="DBG24" s="236"/>
      <c r="DBH24" s="235"/>
      <c r="DBI24" s="236"/>
      <c r="DBJ24" s="236"/>
      <c r="DBK24" s="235"/>
      <c r="DBL24" s="236"/>
      <c r="DBM24" s="236"/>
      <c r="DBN24" s="235"/>
      <c r="DBO24" s="236"/>
      <c r="DBP24" s="236"/>
      <c r="DBQ24" s="235"/>
      <c r="DBR24" s="236"/>
      <c r="DBS24" s="236"/>
      <c r="DBT24" s="235"/>
      <c r="DBU24" s="236"/>
      <c r="DBV24" s="236"/>
      <c r="DBW24" s="235"/>
      <c r="DBX24" s="236"/>
      <c r="DBY24" s="236"/>
      <c r="DBZ24" s="235"/>
      <c r="DCA24" s="236"/>
      <c r="DCB24" s="236"/>
      <c r="DCC24" s="235"/>
      <c r="DCD24" s="236"/>
      <c r="DCE24" s="236"/>
      <c r="DCF24" s="235"/>
      <c r="DCG24" s="236"/>
      <c r="DCH24" s="236"/>
      <c r="DCI24" s="235"/>
      <c r="DCJ24" s="236"/>
      <c r="DCK24" s="236"/>
      <c r="DCL24" s="235"/>
      <c r="DCM24" s="236"/>
      <c r="DCN24" s="236"/>
      <c r="DCO24" s="235"/>
      <c r="DCP24" s="236"/>
      <c r="DCQ24" s="236"/>
      <c r="DCR24" s="235"/>
      <c r="DCS24" s="236"/>
      <c r="DCT24" s="236"/>
      <c r="DCU24" s="235"/>
      <c r="DCV24" s="236"/>
      <c r="DCW24" s="236"/>
      <c r="DCX24" s="235"/>
      <c r="DCY24" s="236"/>
      <c r="DCZ24" s="236"/>
      <c r="DDA24" s="235"/>
      <c r="DDB24" s="236"/>
      <c r="DDC24" s="236"/>
      <c r="DDD24" s="235"/>
      <c r="DDE24" s="236"/>
      <c r="DDF24" s="236"/>
      <c r="DDG24" s="235"/>
      <c r="DDH24" s="236"/>
      <c r="DDI24" s="236"/>
      <c r="DDJ24" s="235"/>
      <c r="DDK24" s="236"/>
      <c r="DDL24" s="236"/>
      <c r="DDM24" s="235"/>
      <c r="DDN24" s="236"/>
      <c r="DDO24" s="236"/>
      <c r="DDP24" s="235"/>
      <c r="DDQ24" s="236"/>
      <c r="DDR24" s="236"/>
      <c r="DDS24" s="235"/>
      <c r="DDT24" s="236"/>
      <c r="DDU24" s="236"/>
      <c r="DDV24" s="235"/>
      <c r="DDW24" s="236"/>
      <c r="DDX24" s="236"/>
      <c r="DDY24" s="235"/>
      <c r="DDZ24" s="236"/>
      <c r="DEA24" s="236"/>
      <c r="DEB24" s="235"/>
      <c r="DEC24" s="236"/>
      <c r="DED24" s="236"/>
      <c r="DEE24" s="235"/>
      <c r="DEF24" s="236"/>
      <c r="DEG24" s="236"/>
      <c r="DEH24" s="235"/>
      <c r="DEI24" s="236"/>
      <c r="DEJ24" s="236"/>
      <c r="DEK24" s="235"/>
      <c r="DEL24" s="236"/>
      <c r="DEM24" s="236"/>
      <c r="DEN24" s="235"/>
      <c r="DEO24" s="236"/>
      <c r="DEP24" s="236"/>
      <c r="DEQ24" s="235"/>
      <c r="DER24" s="236"/>
      <c r="DES24" s="236"/>
      <c r="DET24" s="235"/>
      <c r="DEU24" s="236"/>
      <c r="DEV24" s="236"/>
      <c r="DEW24" s="235"/>
      <c r="DEX24" s="236"/>
      <c r="DEY24" s="236"/>
      <c r="DEZ24" s="235"/>
      <c r="DFA24" s="236"/>
      <c r="DFB24" s="236"/>
      <c r="DFC24" s="235"/>
      <c r="DFD24" s="236"/>
      <c r="DFE24" s="236"/>
      <c r="DFF24" s="235"/>
      <c r="DFG24" s="236"/>
      <c r="DFH24" s="236"/>
      <c r="DFI24" s="235"/>
      <c r="DFJ24" s="236"/>
      <c r="DFK24" s="236"/>
      <c r="DFL24" s="235"/>
      <c r="DFM24" s="236"/>
      <c r="DFN24" s="236"/>
      <c r="DFO24" s="235"/>
      <c r="DFP24" s="236"/>
      <c r="DFQ24" s="236"/>
      <c r="DFR24" s="235"/>
      <c r="DFS24" s="236"/>
      <c r="DFT24" s="236"/>
      <c r="DFU24" s="235"/>
      <c r="DFV24" s="236"/>
      <c r="DFW24" s="236"/>
      <c r="DFX24" s="235"/>
      <c r="DFY24" s="236"/>
      <c r="DFZ24" s="236"/>
      <c r="DGA24" s="235"/>
      <c r="DGB24" s="236"/>
      <c r="DGC24" s="236"/>
      <c r="DGD24" s="235"/>
      <c r="DGE24" s="236"/>
      <c r="DGF24" s="236"/>
      <c r="DGG24" s="235"/>
      <c r="DGH24" s="236"/>
      <c r="DGI24" s="236"/>
      <c r="DGJ24" s="235"/>
      <c r="DGK24" s="236"/>
      <c r="DGL24" s="236"/>
      <c r="DGM24" s="235"/>
      <c r="DGN24" s="236"/>
      <c r="DGO24" s="236"/>
      <c r="DGP24" s="235"/>
      <c r="DGQ24" s="236"/>
      <c r="DGR24" s="236"/>
      <c r="DGS24" s="235"/>
      <c r="DGT24" s="236"/>
      <c r="DGU24" s="236"/>
      <c r="DGV24" s="235"/>
      <c r="DGW24" s="236"/>
      <c r="DGX24" s="236"/>
      <c r="DGY24" s="235"/>
      <c r="DGZ24" s="236"/>
      <c r="DHA24" s="236"/>
      <c r="DHB24" s="235"/>
      <c r="DHC24" s="236"/>
      <c r="DHD24" s="236"/>
      <c r="DHE24" s="235"/>
      <c r="DHF24" s="236"/>
      <c r="DHG24" s="236"/>
      <c r="DHH24" s="235"/>
      <c r="DHI24" s="236"/>
      <c r="DHJ24" s="236"/>
      <c r="DHK24" s="235"/>
      <c r="DHL24" s="236"/>
      <c r="DHM24" s="236"/>
      <c r="DHN24" s="235"/>
      <c r="DHO24" s="236"/>
      <c r="DHP24" s="236"/>
      <c r="DHQ24" s="235"/>
      <c r="DHR24" s="236"/>
      <c r="DHS24" s="236"/>
      <c r="DHT24" s="235"/>
      <c r="DHU24" s="236"/>
      <c r="DHV24" s="236"/>
      <c r="DHW24" s="235"/>
      <c r="DHX24" s="236"/>
      <c r="DHY24" s="236"/>
      <c r="DHZ24" s="235"/>
      <c r="DIA24" s="236"/>
      <c r="DIB24" s="236"/>
      <c r="DIC24" s="235"/>
      <c r="DID24" s="236"/>
      <c r="DIE24" s="236"/>
      <c r="DIF24" s="235"/>
      <c r="DIG24" s="236"/>
      <c r="DIH24" s="236"/>
      <c r="DII24" s="235"/>
      <c r="DIJ24" s="236"/>
      <c r="DIK24" s="236"/>
      <c r="DIL24" s="235"/>
      <c r="DIM24" s="236"/>
      <c r="DIN24" s="236"/>
      <c r="DIO24" s="235"/>
      <c r="DIP24" s="236"/>
      <c r="DIQ24" s="236"/>
      <c r="DIR24" s="235"/>
      <c r="DIS24" s="236"/>
      <c r="DIT24" s="236"/>
      <c r="DIU24" s="235"/>
      <c r="DIV24" s="236"/>
      <c r="DIW24" s="236"/>
      <c r="DIX24" s="235"/>
      <c r="DIY24" s="236"/>
      <c r="DIZ24" s="236"/>
      <c r="DJA24" s="235"/>
      <c r="DJB24" s="236"/>
      <c r="DJC24" s="236"/>
      <c r="DJD24" s="235"/>
      <c r="DJE24" s="236"/>
      <c r="DJF24" s="236"/>
      <c r="DJG24" s="235"/>
      <c r="DJH24" s="236"/>
      <c r="DJI24" s="236"/>
      <c r="DJJ24" s="235"/>
      <c r="DJK24" s="236"/>
      <c r="DJL24" s="236"/>
      <c r="DJM24" s="235"/>
      <c r="DJN24" s="236"/>
      <c r="DJO24" s="236"/>
      <c r="DJP24" s="235"/>
      <c r="DJQ24" s="236"/>
      <c r="DJR24" s="236"/>
      <c r="DJS24" s="235"/>
      <c r="DJT24" s="236"/>
      <c r="DJU24" s="236"/>
      <c r="DJV24" s="235"/>
      <c r="DJW24" s="236"/>
      <c r="DJX24" s="236"/>
      <c r="DJY24" s="235"/>
      <c r="DJZ24" s="236"/>
      <c r="DKA24" s="236"/>
      <c r="DKB24" s="235"/>
      <c r="DKC24" s="236"/>
      <c r="DKD24" s="236"/>
      <c r="DKE24" s="235"/>
      <c r="DKF24" s="236"/>
      <c r="DKG24" s="236"/>
      <c r="DKH24" s="235"/>
      <c r="DKI24" s="236"/>
      <c r="DKJ24" s="236"/>
      <c r="DKK24" s="235"/>
      <c r="DKL24" s="236"/>
      <c r="DKM24" s="236"/>
      <c r="DKN24" s="235"/>
      <c r="DKO24" s="236"/>
      <c r="DKP24" s="236"/>
      <c r="DKQ24" s="235"/>
      <c r="DKR24" s="236"/>
      <c r="DKS24" s="236"/>
      <c r="DKT24" s="235"/>
      <c r="DKU24" s="236"/>
      <c r="DKV24" s="236"/>
      <c r="DKW24" s="235"/>
      <c r="DKX24" s="236"/>
      <c r="DKY24" s="236"/>
      <c r="DKZ24" s="235"/>
      <c r="DLA24" s="236"/>
      <c r="DLB24" s="236"/>
      <c r="DLC24" s="235"/>
      <c r="DLD24" s="236"/>
      <c r="DLE24" s="236"/>
      <c r="DLF24" s="235"/>
      <c r="DLG24" s="236"/>
      <c r="DLH24" s="236"/>
      <c r="DLI24" s="235"/>
      <c r="DLJ24" s="236"/>
      <c r="DLK24" s="236"/>
      <c r="DLL24" s="235"/>
      <c r="DLM24" s="236"/>
      <c r="DLN24" s="236"/>
      <c r="DLO24" s="235"/>
      <c r="DLP24" s="236"/>
      <c r="DLQ24" s="236"/>
      <c r="DLR24" s="235"/>
      <c r="DLS24" s="236"/>
      <c r="DLT24" s="236"/>
      <c r="DLU24" s="235"/>
      <c r="DLV24" s="236"/>
      <c r="DLW24" s="236"/>
      <c r="DLX24" s="235"/>
      <c r="DLY24" s="236"/>
      <c r="DLZ24" s="236"/>
      <c r="DMA24" s="235"/>
      <c r="DMB24" s="236"/>
      <c r="DMC24" s="236"/>
      <c r="DMD24" s="235"/>
      <c r="DME24" s="236"/>
      <c r="DMF24" s="236"/>
      <c r="DMG24" s="235"/>
      <c r="DMH24" s="236"/>
      <c r="DMI24" s="236"/>
      <c r="DMJ24" s="235"/>
      <c r="DMK24" s="236"/>
      <c r="DML24" s="236"/>
      <c r="DMM24" s="235"/>
      <c r="DMN24" s="236"/>
      <c r="DMO24" s="236"/>
      <c r="DMP24" s="235"/>
      <c r="DMQ24" s="236"/>
      <c r="DMR24" s="236"/>
      <c r="DMS24" s="235"/>
      <c r="DMT24" s="236"/>
      <c r="DMU24" s="236"/>
      <c r="DMV24" s="235"/>
      <c r="DMW24" s="236"/>
      <c r="DMX24" s="236"/>
      <c r="DMY24" s="235"/>
      <c r="DMZ24" s="236"/>
      <c r="DNA24" s="236"/>
      <c r="DNB24" s="235"/>
      <c r="DNC24" s="236"/>
      <c r="DND24" s="236"/>
      <c r="DNE24" s="235"/>
      <c r="DNF24" s="236"/>
      <c r="DNG24" s="236"/>
      <c r="DNH24" s="235"/>
      <c r="DNI24" s="236"/>
      <c r="DNJ24" s="236"/>
      <c r="DNK24" s="235"/>
      <c r="DNL24" s="236"/>
      <c r="DNM24" s="236"/>
      <c r="DNN24" s="235"/>
      <c r="DNO24" s="236"/>
      <c r="DNP24" s="236"/>
      <c r="DNQ24" s="235"/>
      <c r="DNR24" s="236"/>
      <c r="DNS24" s="236"/>
      <c r="DNT24" s="235"/>
      <c r="DNU24" s="236"/>
      <c r="DNV24" s="236"/>
      <c r="DNW24" s="235"/>
      <c r="DNX24" s="236"/>
      <c r="DNY24" s="236"/>
      <c r="DNZ24" s="235"/>
      <c r="DOA24" s="236"/>
      <c r="DOB24" s="236"/>
      <c r="DOC24" s="235"/>
      <c r="DOD24" s="236"/>
      <c r="DOE24" s="236"/>
      <c r="DOF24" s="235"/>
      <c r="DOG24" s="236"/>
      <c r="DOH24" s="236"/>
      <c r="DOI24" s="235"/>
      <c r="DOJ24" s="236"/>
      <c r="DOK24" s="236"/>
      <c r="DOL24" s="235"/>
      <c r="DOM24" s="236"/>
      <c r="DON24" s="236"/>
      <c r="DOO24" s="235"/>
      <c r="DOP24" s="236"/>
      <c r="DOQ24" s="236"/>
      <c r="DOR24" s="235"/>
      <c r="DOS24" s="236"/>
      <c r="DOT24" s="236"/>
      <c r="DOU24" s="235"/>
      <c r="DOV24" s="236"/>
      <c r="DOW24" s="236"/>
      <c r="DOX24" s="235"/>
      <c r="DOY24" s="236"/>
      <c r="DOZ24" s="236"/>
      <c r="DPA24" s="235"/>
      <c r="DPB24" s="236"/>
      <c r="DPC24" s="236"/>
      <c r="DPD24" s="235"/>
      <c r="DPE24" s="236"/>
      <c r="DPF24" s="236"/>
      <c r="DPG24" s="235"/>
      <c r="DPH24" s="236"/>
      <c r="DPI24" s="236"/>
      <c r="DPJ24" s="235"/>
      <c r="DPK24" s="236"/>
      <c r="DPL24" s="236"/>
      <c r="DPM24" s="235"/>
      <c r="DPN24" s="236"/>
      <c r="DPO24" s="236"/>
      <c r="DPP24" s="235"/>
      <c r="DPQ24" s="236"/>
      <c r="DPR24" s="236"/>
      <c r="DPS24" s="235"/>
      <c r="DPT24" s="236"/>
      <c r="DPU24" s="236"/>
      <c r="DPV24" s="235"/>
      <c r="DPW24" s="236"/>
      <c r="DPX24" s="236"/>
      <c r="DPY24" s="235"/>
      <c r="DPZ24" s="236"/>
      <c r="DQA24" s="236"/>
      <c r="DQB24" s="235"/>
      <c r="DQC24" s="236"/>
      <c r="DQD24" s="236"/>
      <c r="DQE24" s="235"/>
      <c r="DQF24" s="236"/>
      <c r="DQG24" s="236"/>
      <c r="DQH24" s="235"/>
      <c r="DQI24" s="236"/>
      <c r="DQJ24" s="236"/>
      <c r="DQK24" s="235"/>
      <c r="DQL24" s="236"/>
      <c r="DQM24" s="236"/>
      <c r="DQN24" s="235"/>
      <c r="DQO24" s="236"/>
      <c r="DQP24" s="236"/>
      <c r="DQQ24" s="235"/>
      <c r="DQR24" s="236"/>
      <c r="DQS24" s="236"/>
      <c r="DQT24" s="235"/>
      <c r="DQU24" s="236"/>
      <c r="DQV24" s="236"/>
      <c r="DQW24" s="235"/>
      <c r="DQX24" s="236"/>
      <c r="DQY24" s="236"/>
      <c r="DQZ24" s="235"/>
      <c r="DRA24" s="236"/>
      <c r="DRB24" s="236"/>
      <c r="DRC24" s="235"/>
      <c r="DRD24" s="236"/>
      <c r="DRE24" s="236"/>
      <c r="DRF24" s="235"/>
      <c r="DRG24" s="236"/>
      <c r="DRH24" s="236"/>
      <c r="DRI24" s="235"/>
      <c r="DRJ24" s="236"/>
      <c r="DRK24" s="236"/>
      <c r="DRL24" s="235"/>
      <c r="DRM24" s="236"/>
      <c r="DRN24" s="236"/>
      <c r="DRO24" s="235"/>
      <c r="DRP24" s="236"/>
      <c r="DRQ24" s="236"/>
      <c r="DRR24" s="235"/>
      <c r="DRS24" s="236"/>
      <c r="DRT24" s="236"/>
      <c r="DRU24" s="235"/>
      <c r="DRV24" s="236"/>
      <c r="DRW24" s="236"/>
      <c r="DRX24" s="235"/>
      <c r="DRY24" s="236"/>
      <c r="DRZ24" s="236"/>
      <c r="DSA24" s="235"/>
      <c r="DSB24" s="236"/>
      <c r="DSC24" s="236"/>
      <c r="DSD24" s="235"/>
      <c r="DSE24" s="236"/>
      <c r="DSF24" s="236"/>
      <c r="DSG24" s="235"/>
      <c r="DSH24" s="236"/>
      <c r="DSI24" s="236"/>
      <c r="DSJ24" s="235"/>
      <c r="DSK24" s="236"/>
      <c r="DSL24" s="236"/>
      <c r="DSM24" s="235"/>
      <c r="DSN24" s="236"/>
      <c r="DSO24" s="236"/>
      <c r="DSP24" s="235"/>
      <c r="DSQ24" s="236"/>
      <c r="DSR24" s="236"/>
      <c r="DSS24" s="235"/>
      <c r="DST24" s="236"/>
      <c r="DSU24" s="236"/>
      <c r="DSV24" s="235"/>
      <c r="DSW24" s="236"/>
      <c r="DSX24" s="236"/>
      <c r="DSY24" s="235"/>
      <c r="DSZ24" s="236"/>
      <c r="DTA24" s="236"/>
      <c r="DTB24" s="235"/>
      <c r="DTC24" s="236"/>
      <c r="DTD24" s="236"/>
      <c r="DTE24" s="235"/>
      <c r="DTF24" s="236"/>
      <c r="DTG24" s="236"/>
      <c r="DTH24" s="235"/>
      <c r="DTI24" s="236"/>
      <c r="DTJ24" s="236"/>
      <c r="DTK24" s="235"/>
      <c r="DTL24" s="236"/>
      <c r="DTM24" s="236"/>
      <c r="DTN24" s="235"/>
      <c r="DTO24" s="236"/>
      <c r="DTP24" s="236"/>
      <c r="DTQ24" s="235"/>
      <c r="DTR24" s="236"/>
      <c r="DTS24" s="236"/>
      <c r="DTT24" s="235"/>
      <c r="DTU24" s="236"/>
      <c r="DTV24" s="236"/>
      <c r="DTW24" s="235"/>
      <c r="DTX24" s="236"/>
      <c r="DTY24" s="236"/>
      <c r="DTZ24" s="235"/>
      <c r="DUA24" s="236"/>
      <c r="DUB24" s="236"/>
      <c r="DUC24" s="235"/>
      <c r="DUD24" s="236"/>
      <c r="DUE24" s="236"/>
      <c r="DUF24" s="235"/>
      <c r="DUG24" s="236"/>
      <c r="DUH24" s="236"/>
      <c r="DUI24" s="235"/>
      <c r="DUJ24" s="236"/>
      <c r="DUK24" s="236"/>
      <c r="DUL24" s="235"/>
      <c r="DUM24" s="236"/>
      <c r="DUN24" s="236"/>
      <c r="DUO24" s="235"/>
      <c r="DUP24" s="236"/>
      <c r="DUQ24" s="236"/>
      <c r="DUR24" s="235"/>
      <c r="DUS24" s="236"/>
      <c r="DUT24" s="236"/>
      <c r="DUU24" s="235"/>
      <c r="DUV24" s="236"/>
      <c r="DUW24" s="236"/>
      <c r="DUX24" s="235"/>
      <c r="DUY24" s="236"/>
      <c r="DUZ24" s="236"/>
      <c r="DVA24" s="235"/>
      <c r="DVB24" s="236"/>
      <c r="DVC24" s="236"/>
      <c r="DVD24" s="235"/>
      <c r="DVE24" s="236"/>
      <c r="DVF24" s="236"/>
      <c r="DVG24" s="235"/>
      <c r="DVH24" s="236"/>
      <c r="DVI24" s="236"/>
      <c r="DVJ24" s="235"/>
      <c r="DVK24" s="236"/>
      <c r="DVL24" s="236"/>
      <c r="DVM24" s="235"/>
      <c r="DVN24" s="236"/>
      <c r="DVO24" s="236"/>
      <c r="DVP24" s="235"/>
      <c r="DVQ24" s="236"/>
      <c r="DVR24" s="236"/>
      <c r="DVS24" s="235"/>
      <c r="DVT24" s="236"/>
      <c r="DVU24" s="236"/>
      <c r="DVV24" s="235"/>
      <c r="DVW24" s="236"/>
      <c r="DVX24" s="236"/>
      <c r="DVY24" s="235"/>
      <c r="DVZ24" s="236"/>
      <c r="DWA24" s="236"/>
      <c r="DWB24" s="235"/>
      <c r="DWC24" s="236"/>
      <c r="DWD24" s="236"/>
      <c r="DWE24" s="235"/>
      <c r="DWF24" s="236"/>
      <c r="DWG24" s="236"/>
      <c r="DWH24" s="235"/>
      <c r="DWI24" s="236"/>
      <c r="DWJ24" s="236"/>
      <c r="DWK24" s="235"/>
      <c r="DWL24" s="236"/>
      <c r="DWM24" s="236"/>
      <c r="DWN24" s="235"/>
      <c r="DWO24" s="236"/>
      <c r="DWP24" s="236"/>
      <c r="DWQ24" s="235"/>
      <c r="DWR24" s="236"/>
      <c r="DWS24" s="236"/>
      <c r="DWT24" s="235"/>
      <c r="DWU24" s="236"/>
      <c r="DWV24" s="236"/>
      <c r="DWW24" s="235"/>
      <c r="DWX24" s="236"/>
      <c r="DWY24" s="236"/>
      <c r="DWZ24" s="235"/>
      <c r="DXA24" s="236"/>
      <c r="DXB24" s="236"/>
      <c r="DXC24" s="235"/>
      <c r="DXD24" s="236"/>
      <c r="DXE24" s="236"/>
      <c r="DXF24" s="235"/>
      <c r="DXG24" s="236"/>
      <c r="DXH24" s="236"/>
      <c r="DXI24" s="235"/>
      <c r="DXJ24" s="236"/>
      <c r="DXK24" s="236"/>
      <c r="DXL24" s="235"/>
      <c r="DXM24" s="236"/>
      <c r="DXN24" s="236"/>
      <c r="DXO24" s="235"/>
      <c r="DXP24" s="236"/>
      <c r="DXQ24" s="236"/>
      <c r="DXR24" s="235"/>
      <c r="DXS24" s="236"/>
      <c r="DXT24" s="236"/>
      <c r="DXU24" s="235"/>
      <c r="DXV24" s="236"/>
      <c r="DXW24" s="236"/>
      <c r="DXX24" s="235"/>
      <c r="DXY24" s="236"/>
      <c r="DXZ24" s="236"/>
      <c r="DYA24" s="235"/>
      <c r="DYB24" s="236"/>
      <c r="DYC24" s="236"/>
      <c r="DYD24" s="235"/>
      <c r="DYE24" s="236"/>
      <c r="DYF24" s="236"/>
      <c r="DYG24" s="235"/>
      <c r="DYH24" s="236"/>
      <c r="DYI24" s="236"/>
      <c r="DYJ24" s="235"/>
      <c r="DYK24" s="236"/>
      <c r="DYL24" s="236"/>
      <c r="DYM24" s="235"/>
      <c r="DYN24" s="236"/>
      <c r="DYO24" s="236"/>
      <c r="DYP24" s="235"/>
      <c r="DYQ24" s="236"/>
      <c r="DYR24" s="236"/>
      <c r="DYS24" s="235"/>
      <c r="DYT24" s="236"/>
      <c r="DYU24" s="236"/>
      <c r="DYV24" s="235"/>
      <c r="DYW24" s="236"/>
      <c r="DYX24" s="236"/>
      <c r="DYY24" s="235"/>
      <c r="DYZ24" s="236"/>
      <c r="DZA24" s="236"/>
      <c r="DZB24" s="235"/>
      <c r="DZC24" s="236"/>
      <c r="DZD24" s="236"/>
      <c r="DZE24" s="235"/>
      <c r="DZF24" s="236"/>
      <c r="DZG24" s="236"/>
      <c r="DZH24" s="235"/>
      <c r="DZI24" s="236"/>
      <c r="DZJ24" s="236"/>
      <c r="DZK24" s="235"/>
      <c r="DZL24" s="236"/>
      <c r="DZM24" s="236"/>
      <c r="DZN24" s="235"/>
      <c r="DZO24" s="236"/>
      <c r="DZP24" s="236"/>
      <c r="DZQ24" s="235"/>
      <c r="DZR24" s="236"/>
      <c r="DZS24" s="236"/>
      <c r="DZT24" s="235"/>
      <c r="DZU24" s="236"/>
      <c r="DZV24" s="236"/>
      <c r="DZW24" s="235"/>
      <c r="DZX24" s="236"/>
      <c r="DZY24" s="236"/>
      <c r="DZZ24" s="235"/>
      <c r="EAA24" s="236"/>
      <c r="EAB24" s="236"/>
      <c r="EAC24" s="235"/>
      <c r="EAD24" s="236"/>
      <c r="EAE24" s="236"/>
      <c r="EAF24" s="235"/>
      <c r="EAG24" s="236"/>
      <c r="EAH24" s="236"/>
      <c r="EAI24" s="235"/>
      <c r="EAJ24" s="236"/>
      <c r="EAK24" s="236"/>
      <c r="EAL24" s="235"/>
      <c r="EAM24" s="236"/>
      <c r="EAN24" s="236"/>
      <c r="EAO24" s="235"/>
      <c r="EAP24" s="236"/>
      <c r="EAQ24" s="236"/>
      <c r="EAR24" s="235"/>
      <c r="EAS24" s="236"/>
      <c r="EAT24" s="236"/>
      <c r="EAU24" s="235"/>
      <c r="EAV24" s="236"/>
      <c r="EAW24" s="236"/>
      <c r="EAX24" s="235"/>
      <c r="EAY24" s="236"/>
      <c r="EAZ24" s="236"/>
      <c r="EBA24" s="235"/>
      <c r="EBB24" s="236"/>
      <c r="EBC24" s="236"/>
      <c r="EBD24" s="235"/>
      <c r="EBE24" s="236"/>
      <c r="EBF24" s="236"/>
      <c r="EBG24" s="235"/>
      <c r="EBH24" s="236"/>
      <c r="EBI24" s="236"/>
      <c r="EBJ24" s="235"/>
      <c r="EBK24" s="236"/>
      <c r="EBL24" s="236"/>
      <c r="EBM24" s="235"/>
      <c r="EBN24" s="236"/>
      <c r="EBO24" s="236"/>
      <c r="EBP24" s="235"/>
      <c r="EBQ24" s="236"/>
      <c r="EBR24" s="236"/>
      <c r="EBS24" s="235"/>
      <c r="EBT24" s="236"/>
      <c r="EBU24" s="236"/>
      <c r="EBV24" s="235"/>
      <c r="EBW24" s="236"/>
      <c r="EBX24" s="236"/>
      <c r="EBY24" s="235"/>
      <c r="EBZ24" s="236"/>
      <c r="ECA24" s="236"/>
      <c r="ECB24" s="235"/>
      <c r="ECC24" s="236"/>
      <c r="ECD24" s="236"/>
      <c r="ECE24" s="235"/>
      <c r="ECF24" s="236"/>
      <c r="ECG24" s="236"/>
      <c r="ECH24" s="235"/>
      <c r="ECI24" s="236"/>
      <c r="ECJ24" s="236"/>
      <c r="ECK24" s="235"/>
      <c r="ECL24" s="236"/>
      <c r="ECM24" s="236"/>
      <c r="ECN24" s="235"/>
      <c r="ECO24" s="236"/>
      <c r="ECP24" s="236"/>
      <c r="ECQ24" s="235"/>
      <c r="ECR24" s="236"/>
      <c r="ECS24" s="236"/>
      <c r="ECT24" s="235"/>
      <c r="ECU24" s="236"/>
      <c r="ECV24" s="236"/>
      <c r="ECW24" s="235"/>
      <c r="ECX24" s="236"/>
      <c r="ECY24" s="236"/>
      <c r="ECZ24" s="235"/>
      <c r="EDA24" s="236"/>
      <c r="EDB24" s="236"/>
      <c r="EDC24" s="235"/>
      <c r="EDD24" s="236"/>
      <c r="EDE24" s="236"/>
      <c r="EDF24" s="235"/>
      <c r="EDG24" s="236"/>
      <c r="EDH24" s="236"/>
      <c r="EDI24" s="235"/>
      <c r="EDJ24" s="236"/>
      <c r="EDK24" s="236"/>
      <c r="EDL24" s="235"/>
      <c r="EDM24" s="236"/>
      <c r="EDN24" s="236"/>
      <c r="EDO24" s="235"/>
      <c r="EDP24" s="236"/>
      <c r="EDQ24" s="236"/>
      <c r="EDR24" s="235"/>
      <c r="EDS24" s="236"/>
      <c r="EDT24" s="236"/>
      <c r="EDU24" s="235"/>
      <c r="EDV24" s="236"/>
      <c r="EDW24" s="236"/>
      <c r="EDX24" s="235"/>
      <c r="EDY24" s="236"/>
      <c r="EDZ24" s="236"/>
      <c r="EEA24" s="235"/>
      <c r="EEB24" s="236"/>
      <c r="EEC24" s="236"/>
      <c r="EED24" s="235"/>
      <c r="EEE24" s="236"/>
      <c r="EEF24" s="236"/>
      <c r="EEG24" s="235"/>
      <c r="EEH24" s="236"/>
      <c r="EEI24" s="236"/>
      <c r="EEJ24" s="235"/>
      <c r="EEK24" s="236"/>
      <c r="EEL24" s="236"/>
      <c r="EEM24" s="235"/>
      <c r="EEN24" s="236"/>
      <c r="EEO24" s="236"/>
      <c r="EEP24" s="235"/>
      <c r="EEQ24" s="236"/>
      <c r="EER24" s="236"/>
      <c r="EES24" s="235"/>
      <c r="EET24" s="236"/>
      <c r="EEU24" s="236"/>
      <c r="EEV24" s="235"/>
      <c r="EEW24" s="236"/>
      <c r="EEX24" s="236"/>
      <c r="EEY24" s="235"/>
      <c r="EEZ24" s="236"/>
      <c r="EFA24" s="236"/>
      <c r="EFB24" s="235"/>
      <c r="EFC24" s="236"/>
      <c r="EFD24" s="236"/>
      <c r="EFE24" s="235"/>
      <c r="EFF24" s="236"/>
      <c r="EFG24" s="236"/>
      <c r="EFH24" s="235"/>
      <c r="EFI24" s="236"/>
      <c r="EFJ24" s="236"/>
      <c r="EFK24" s="235"/>
      <c r="EFL24" s="236"/>
      <c r="EFM24" s="236"/>
      <c r="EFN24" s="235"/>
      <c r="EFO24" s="236"/>
      <c r="EFP24" s="236"/>
      <c r="EFQ24" s="235"/>
      <c r="EFR24" s="236"/>
      <c r="EFS24" s="236"/>
      <c r="EFT24" s="235"/>
      <c r="EFU24" s="236"/>
      <c r="EFV24" s="236"/>
      <c r="EFW24" s="235"/>
      <c r="EFX24" s="236"/>
      <c r="EFY24" s="236"/>
      <c r="EFZ24" s="235"/>
      <c r="EGA24" s="236"/>
      <c r="EGB24" s="236"/>
      <c r="EGC24" s="235"/>
      <c r="EGD24" s="236"/>
      <c r="EGE24" s="236"/>
      <c r="EGF24" s="235"/>
      <c r="EGG24" s="236"/>
      <c r="EGH24" s="236"/>
      <c r="EGI24" s="235"/>
      <c r="EGJ24" s="236"/>
      <c r="EGK24" s="236"/>
      <c r="EGL24" s="235"/>
      <c r="EGM24" s="236"/>
      <c r="EGN24" s="236"/>
      <c r="EGO24" s="235"/>
      <c r="EGP24" s="236"/>
      <c r="EGQ24" s="236"/>
      <c r="EGR24" s="235"/>
      <c r="EGS24" s="236"/>
      <c r="EGT24" s="236"/>
      <c r="EGU24" s="235"/>
      <c r="EGV24" s="236"/>
      <c r="EGW24" s="236"/>
      <c r="EGX24" s="235"/>
      <c r="EGY24" s="236"/>
      <c r="EGZ24" s="236"/>
      <c r="EHA24" s="235"/>
      <c r="EHB24" s="236"/>
      <c r="EHC24" s="236"/>
      <c r="EHD24" s="235"/>
      <c r="EHE24" s="236"/>
      <c r="EHF24" s="236"/>
      <c r="EHG24" s="235"/>
      <c r="EHH24" s="236"/>
      <c r="EHI24" s="236"/>
      <c r="EHJ24" s="235"/>
      <c r="EHK24" s="236"/>
      <c r="EHL24" s="236"/>
      <c r="EHM24" s="235"/>
      <c r="EHN24" s="236"/>
      <c r="EHO24" s="236"/>
      <c r="EHP24" s="235"/>
      <c r="EHQ24" s="236"/>
      <c r="EHR24" s="236"/>
      <c r="EHS24" s="235"/>
      <c r="EHT24" s="236"/>
      <c r="EHU24" s="236"/>
      <c r="EHV24" s="235"/>
      <c r="EHW24" s="236"/>
      <c r="EHX24" s="236"/>
      <c r="EHY24" s="235"/>
      <c r="EHZ24" s="236"/>
      <c r="EIA24" s="236"/>
      <c r="EIB24" s="235"/>
      <c r="EIC24" s="236"/>
      <c r="EID24" s="236"/>
      <c r="EIE24" s="235"/>
      <c r="EIF24" s="236"/>
      <c r="EIG24" s="236"/>
      <c r="EIH24" s="235"/>
      <c r="EII24" s="236"/>
      <c r="EIJ24" s="236"/>
      <c r="EIK24" s="235"/>
      <c r="EIL24" s="236"/>
      <c r="EIM24" s="236"/>
      <c r="EIN24" s="235"/>
      <c r="EIO24" s="236"/>
      <c r="EIP24" s="236"/>
      <c r="EIQ24" s="235"/>
      <c r="EIR24" s="236"/>
      <c r="EIS24" s="236"/>
      <c r="EIT24" s="235"/>
      <c r="EIU24" s="236"/>
      <c r="EIV24" s="236"/>
      <c r="EIW24" s="235"/>
      <c r="EIX24" s="236"/>
      <c r="EIY24" s="236"/>
      <c r="EIZ24" s="235"/>
      <c r="EJA24" s="236"/>
      <c r="EJB24" s="236"/>
      <c r="EJC24" s="235"/>
      <c r="EJD24" s="236"/>
      <c r="EJE24" s="236"/>
      <c r="EJF24" s="235"/>
      <c r="EJG24" s="236"/>
      <c r="EJH24" s="236"/>
      <c r="EJI24" s="235"/>
      <c r="EJJ24" s="236"/>
      <c r="EJK24" s="236"/>
      <c r="EJL24" s="235"/>
      <c r="EJM24" s="236"/>
      <c r="EJN24" s="236"/>
      <c r="EJO24" s="235"/>
      <c r="EJP24" s="236"/>
      <c r="EJQ24" s="236"/>
      <c r="EJR24" s="235"/>
      <c r="EJS24" s="236"/>
      <c r="EJT24" s="236"/>
      <c r="EJU24" s="235"/>
      <c r="EJV24" s="236"/>
      <c r="EJW24" s="236"/>
      <c r="EJX24" s="235"/>
      <c r="EJY24" s="236"/>
      <c r="EJZ24" s="236"/>
      <c r="EKA24" s="235"/>
      <c r="EKB24" s="236"/>
      <c r="EKC24" s="236"/>
      <c r="EKD24" s="235"/>
      <c r="EKE24" s="236"/>
      <c r="EKF24" s="236"/>
      <c r="EKG24" s="235"/>
      <c r="EKH24" s="236"/>
      <c r="EKI24" s="236"/>
      <c r="EKJ24" s="235"/>
      <c r="EKK24" s="236"/>
      <c r="EKL24" s="236"/>
      <c r="EKM24" s="235"/>
      <c r="EKN24" s="236"/>
      <c r="EKO24" s="236"/>
      <c r="EKP24" s="235"/>
      <c r="EKQ24" s="236"/>
      <c r="EKR24" s="236"/>
      <c r="EKS24" s="235"/>
      <c r="EKT24" s="236"/>
      <c r="EKU24" s="236"/>
      <c r="EKV24" s="235"/>
      <c r="EKW24" s="236"/>
      <c r="EKX24" s="236"/>
      <c r="EKY24" s="235"/>
      <c r="EKZ24" s="236"/>
      <c r="ELA24" s="236"/>
      <c r="ELB24" s="235"/>
      <c r="ELC24" s="236"/>
      <c r="ELD24" s="236"/>
      <c r="ELE24" s="235"/>
      <c r="ELF24" s="236"/>
      <c r="ELG24" s="236"/>
      <c r="ELH24" s="235"/>
      <c r="ELI24" s="236"/>
      <c r="ELJ24" s="236"/>
      <c r="ELK24" s="235"/>
      <c r="ELL24" s="236"/>
      <c r="ELM24" s="236"/>
      <c r="ELN24" s="235"/>
      <c r="ELO24" s="236"/>
      <c r="ELP24" s="236"/>
      <c r="ELQ24" s="235"/>
      <c r="ELR24" s="236"/>
      <c r="ELS24" s="236"/>
      <c r="ELT24" s="235"/>
      <c r="ELU24" s="236"/>
      <c r="ELV24" s="236"/>
      <c r="ELW24" s="235"/>
      <c r="ELX24" s="236"/>
      <c r="ELY24" s="236"/>
      <c r="ELZ24" s="235"/>
      <c r="EMA24" s="236"/>
      <c r="EMB24" s="236"/>
      <c r="EMC24" s="235"/>
      <c r="EMD24" s="236"/>
      <c r="EME24" s="236"/>
      <c r="EMF24" s="235"/>
      <c r="EMG24" s="236"/>
      <c r="EMH24" s="236"/>
      <c r="EMI24" s="235"/>
      <c r="EMJ24" s="236"/>
      <c r="EMK24" s="236"/>
      <c r="EML24" s="235"/>
      <c r="EMM24" s="236"/>
      <c r="EMN24" s="236"/>
      <c r="EMO24" s="235"/>
      <c r="EMP24" s="236"/>
      <c r="EMQ24" s="236"/>
      <c r="EMR24" s="235"/>
      <c r="EMS24" s="236"/>
      <c r="EMT24" s="236"/>
      <c r="EMU24" s="235"/>
      <c r="EMV24" s="236"/>
      <c r="EMW24" s="236"/>
      <c r="EMX24" s="235"/>
      <c r="EMY24" s="236"/>
      <c r="EMZ24" s="236"/>
      <c r="ENA24" s="235"/>
      <c r="ENB24" s="236"/>
      <c r="ENC24" s="236"/>
      <c r="END24" s="235"/>
      <c r="ENE24" s="236"/>
      <c r="ENF24" s="236"/>
      <c r="ENG24" s="235"/>
      <c r="ENH24" s="236"/>
      <c r="ENI24" s="236"/>
      <c r="ENJ24" s="235"/>
      <c r="ENK24" s="236"/>
      <c r="ENL24" s="236"/>
      <c r="ENM24" s="235"/>
      <c r="ENN24" s="236"/>
      <c r="ENO24" s="236"/>
      <c r="ENP24" s="235"/>
      <c r="ENQ24" s="236"/>
      <c r="ENR24" s="236"/>
      <c r="ENS24" s="235"/>
      <c r="ENT24" s="236"/>
      <c r="ENU24" s="236"/>
      <c r="ENV24" s="235"/>
      <c r="ENW24" s="236"/>
      <c r="ENX24" s="236"/>
      <c r="ENY24" s="235"/>
      <c r="ENZ24" s="236"/>
      <c r="EOA24" s="236"/>
      <c r="EOB24" s="235"/>
      <c r="EOC24" s="236"/>
      <c r="EOD24" s="236"/>
      <c r="EOE24" s="235"/>
      <c r="EOF24" s="236"/>
      <c r="EOG24" s="236"/>
      <c r="EOH24" s="235"/>
      <c r="EOI24" s="236"/>
      <c r="EOJ24" s="236"/>
      <c r="EOK24" s="235"/>
      <c r="EOL24" s="236"/>
      <c r="EOM24" s="236"/>
      <c r="EON24" s="235"/>
      <c r="EOO24" s="236"/>
      <c r="EOP24" s="236"/>
      <c r="EOQ24" s="235"/>
      <c r="EOR24" s="236"/>
      <c r="EOS24" s="236"/>
      <c r="EOT24" s="235"/>
      <c r="EOU24" s="236"/>
      <c r="EOV24" s="236"/>
      <c r="EOW24" s="235"/>
      <c r="EOX24" s="236"/>
      <c r="EOY24" s="236"/>
      <c r="EOZ24" s="235"/>
      <c r="EPA24" s="236"/>
      <c r="EPB24" s="236"/>
      <c r="EPC24" s="235"/>
      <c r="EPD24" s="236"/>
      <c r="EPE24" s="236"/>
      <c r="EPF24" s="235"/>
      <c r="EPG24" s="236"/>
      <c r="EPH24" s="236"/>
      <c r="EPI24" s="235"/>
      <c r="EPJ24" s="236"/>
      <c r="EPK24" s="236"/>
      <c r="EPL24" s="235"/>
      <c r="EPM24" s="236"/>
      <c r="EPN24" s="236"/>
      <c r="EPO24" s="235"/>
      <c r="EPP24" s="236"/>
      <c r="EPQ24" s="236"/>
      <c r="EPR24" s="235"/>
      <c r="EPS24" s="236"/>
      <c r="EPT24" s="236"/>
      <c r="EPU24" s="235"/>
      <c r="EPV24" s="236"/>
      <c r="EPW24" s="236"/>
      <c r="EPX24" s="235"/>
      <c r="EPY24" s="236"/>
      <c r="EPZ24" s="236"/>
      <c r="EQA24" s="235"/>
      <c r="EQB24" s="236"/>
      <c r="EQC24" s="236"/>
      <c r="EQD24" s="235"/>
      <c r="EQE24" s="236"/>
      <c r="EQF24" s="236"/>
      <c r="EQG24" s="235"/>
      <c r="EQH24" s="236"/>
      <c r="EQI24" s="236"/>
      <c r="EQJ24" s="235"/>
      <c r="EQK24" s="236"/>
      <c r="EQL24" s="236"/>
      <c r="EQM24" s="235"/>
      <c r="EQN24" s="236"/>
      <c r="EQO24" s="236"/>
      <c r="EQP24" s="235"/>
      <c r="EQQ24" s="236"/>
      <c r="EQR24" s="236"/>
      <c r="EQS24" s="235"/>
      <c r="EQT24" s="236"/>
      <c r="EQU24" s="236"/>
      <c r="EQV24" s="235"/>
      <c r="EQW24" s="236"/>
      <c r="EQX24" s="236"/>
      <c r="EQY24" s="235"/>
      <c r="EQZ24" s="236"/>
      <c r="ERA24" s="236"/>
      <c r="ERB24" s="235"/>
      <c r="ERC24" s="236"/>
      <c r="ERD24" s="236"/>
      <c r="ERE24" s="235"/>
      <c r="ERF24" s="236"/>
      <c r="ERG24" s="236"/>
      <c r="ERH24" s="235"/>
      <c r="ERI24" s="236"/>
      <c r="ERJ24" s="236"/>
      <c r="ERK24" s="235"/>
      <c r="ERL24" s="236"/>
      <c r="ERM24" s="236"/>
      <c r="ERN24" s="235"/>
      <c r="ERO24" s="236"/>
      <c r="ERP24" s="236"/>
      <c r="ERQ24" s="235"/>
      <c r="ERR24" s="236"/>
      <c r="ERS24" s="236"/>
      <c r="ERT24" s="235"/>
      <c r="ERU24" s="236"/>
      <c r="ERV24" s="236"/>
      <c r="ERW24" s="235"/>
      <c r="ERX24" s="236"/>
      <c r="ERY24" s="236"/>
      <c r="ERZ24" s="235"/>
      <c r="ESA24" s="236"/>
      <c r="ESB24" s="236"/>
      <c r="ESC24" s="235"/>
      <c r="ESD24" s="236"/>
      <c r="ESE24" s="236"/>
      <c r="ESF24" s="235"/>
      <c r="ESG24" s="236"/>
      <c r="ESH24" s="236"/>
      <c r="ESI24" s="235"/>
      <c r="ESJ24" s="236"/>
      <c r="ESK24" s="236"/>
      <c r="ESL24" s="235"/>
      <c r="ESM24" s="236"/>
      <c r="ESN24" s="236"/>
      <c r="ESO24" s="235"/>
      <c r="ESP24" s="236"/>
      <c r="ESQ24" s="236"/>
      <c r="ESR24" s="235"/>
      <c r="ESS24" s="236"/>
      <c r="EST24" s="236"/>
      <c r="ESU24" s="235"/>
      <c r="ESV24" s="236"/>
      <c r="ESW24" s="236"/>
      <c r="ESX24" s="235"/>
      <c r="ESY24" s="236"/>
      <c r="ESZ24" s="236"/>
      <c r="ETA24" s="235"/>
      <c r="ETB24" s="236"/>
      <c r="ETC24" s="236"/>
      <c r="ETD24" s="235"/>
      <c r="ETE24" s="236"/>
      <c r="ETF24" s="236"/>
      <c r="ETG24" s="235"/>
      <c r="ETH24" s="236"/>
      <c r="ETI24" s="236"/>
      <c r="ETJ24" s="235"/>
      <c r="ETK24" s="236"/>
      <c r="ETL24" s="236"/>
      <c r="ETM24" s="235"/>
      <c r="ETN24" s="236"/>
      <c r="ETO24" s="236"/>
      <c r="ETP24" s="235"/>
      <c r="ETQ24" s="236"/>
      <c r="ETR24" s="236"/>
      <c r="ETS24" s="235"/>
      <c r="ETT24" s="236"/>
      <c r="ETU24" s="236"/>
      <c r="ETV24" s="235"/>
      <c r="ETW24" s="236"/>
      <c r="ETX24" s="236"/>
      <c r="ETY24" s="235"/>
      <c r="ETZ24" s="236"/>
      <c r="EUA24" s="236"/>
      <c r="EUB24" s="235"/>
      <c r="EUC24" s="236"/>
      <c r="EUD24" s="236"/>
      <c r="EUE24" s="235"/>
      <c r="EUF24" s="236"/>
      <c r="EUG24" s="236"/>
      <c r="EUH24" s="235"/>
      <c r="EUI24" s="236"/>
      <c r="EUJ24" s="236"/>
      <c r="EUK24" s="235"/>
      <c r="EUL24" s="236"/>
      <c r="EUM24" s="236"/>
      <c r="EUN24" s="235"/>
      <c r="EUO24" s="236"/>
      <c r="EUP24" s="236"/>
      <c r="EUQ24" s="235"/>
      <c r="EUR24" s="236"/>
      <c r="EUS24" s="236"/>
      <c r="EUT24" s="235"/>
      <c r="EUU24" s="236"/>
      <c r="EUV24" s="236"/>
      <c r="EUW24" s="235"/>
      <c r="EUX24" s="236"/>
      <c r="EUY24" s="236"/>
      <c r="EUZ24" s="235"/>
      <c r="EVA24" s="236"/>
      <c r="EVB24" s="236"/>
      <c r="EVC24" s="235"/>
      <c r="EVD24" s="236"/>
      <c r="EVE24" s="236"/>
      <c r="EVF24" s="235"/>
      <c r="EVG24" s="236"/>
      <c r="EVH24" s="236"/>
      <c r="EVI24" s="235"/>
      <c r="EVJ24" s="236"/>
      <c r="EVK24" s="236"/>
      <c r="EVL24" s="235"/>
      <c r="EVM24" s="236"/>
      <c r="EVN24" s="236"/>
      <c r="EVO24" s="235"/>
      <c r="EVP24" s="236"/>
      <c r="EVQ24" s="236"/>
      <c r="EVR24" s="235"/>
      <c r="EVS24" s="236"/>
      <c r="EVT24" s="236"/>
      <c r="EVU24" s="235"/>
      <c r="EVV24" s="236"/>
      <c r="EVW24" s="236"/>
      <c r="EVX24" s="235"/>
      <c r="EVY24" s="236"/>
      <c r="EVZ24" s="236"/>
      <c r="EWA24" s="235"/>
      <c r="EWB24" s="236"/>
      <c r="EWC24" s="236"/>
      <c r="EWD24" s="235"/>
      <c r="EWE24" s="236"/>
      <c r="EWF24" s="236"/>
      <c r="EWG24" s="235"/>
      <c r="EWH24" s="236"/>
      <c r="EWI24" s="236"/>
      <c r="EWJ24" s="235"/>
      <c r="EWK24" s="236"/>
      <c r="EWL24" s="236"/>
      <c r="EWM24" s="235"/>
      <c r="EWN24" s="236"/>
      <c r="EWO24" s="236"/>
      <c r="EWP24" s="235"/>
      <c r="EWQ24" s="236"/>
      <c r="EWR24" s="236"/>
      <c r="EWS24" s="235"/>
      <c r="EWT24" s="236"/>
      <c r="EWU24" s="236"/>
      <c r="EWV24" s="235"/>
      <c r="EWW24" s="236"/>
      <c r="EWX24" s="236"/>
      <c r="EWY24" s="235"/>
      <c r="EWZ24" s="236"/>
      <c r="EXA24" s="236"/>
      <c r="EXB24" s="235"/>
      <c r="EXC24" s="236"/>
      <c r="EXD24" s="236"/>
      <c r="EXE24" s="235"/>
      <c r="EXF24" s="236"/>
      <c r="EXG24" s="236"/>
      <c r="EXH24" s="235"/>
      <c r="EXI24" s="236"/>
      <c r="EXJ24" s="236"/>
      <c r="EXK24" s="235"/>
      <c r="EXL24" s="236"/>
      <c r="EXM24" s="236"/>
      <c r="EXN24" s="235"/>
      <c r="EXO24" s="236"/>
      <c r="EXP24" s="236"/>
      <c r="EXQ24" s="235"/>
      <c r="EXR24" s="236"/>
      <c r="EXS24" s="236"/>
      <c r="EXT24" s="235"/>
      <c r="EXU24" s="236"/>
      <c r="EXV24" s="236"/>
      <c r="EXW24" s="235"/>
      <c r="EXX24" s="236"/>
      <c r="EXY24" s="236"/>
      <c r="EXZ24" s="235"/>
      <c r="EYA24" s="236"/>
      <c r="EYB24" s="236"/>
      <c r="EYC24" s="235"/>
      <c r="EYD24" s="236"/>
      <c r="EYE24" s="236"/>
      <c r="EYF24" s="235"/>
      <c r="EYG24" s="236"/>
      <c r="EYH24" s="236"/>
      <c r="EYI24" s="235"/>
      <c r="EYJ24" s="236"/>
      <c r="EYK24" s="236"/>
      <c r="EYL24" s="235"/>
      <c r="EYM24" s="236"/>
      <c r="EYN24" s="236"/>
      <c r="EYO24" s="235"/>
      <c r="EYP24" s="236"/>
      <c r="EYQ24" s="236"/>
      <c r="EYR24" s="235"/>
      <c r="EYS24" s="236"/>
      <c r="EYT24" s="236"/>
      <c r="EYU24" s="235"/>
      <c r="EYV24" s="236"/>
      <c r="EYW24" s="236"/>
      <c r="EYX24" s="235"/>
      <c r="EYY24" s="236"/>
      <c r="EYZ24" s="236"/>
      <c r="EZA24" s="235"/>
      <c r="EZB24" s="236"/>
      <c r="EZC24" s="236"/>
      <c r="EZD24" s="235"/>
      <c r="EZE24" s="236"/>
      <c r="EZF24" s="236"/>
      <c r="EZG24" s="235"/>
      <c r="EZH24" s="236"/>
      <c r="EZI24" s="236"/>
      <c r="EZJ24" s="235"/>
      <c r="EZK24" s="236"/>
      <c r="EZL24" s="236"/>
      <c r="EZM24" s="235"/>
      <c r="EZN24" s="236"/>
      <c r="EZO24" s="236"/>
      <c r="EZP24" s="235"/>
      <c r="EZQ24" s="236"/>
      <c r="EZR24" s="236"/>
      <c r="EZS24" s="235"/>
      <c r="EZT24" s="236"/>
      <c r="EZU24" s="236"/>
      <c r="EZV24" s="235"/>
      <c r="EZW24" s="236"/>
      <c r="EZX24" s="236"/>
      <c r="EZY24" s="235"/>
      <c r="EZZ24" s="236"/>
      <c r="FAA24" s="236"/>
      <c r="FAB24" s="235"/>
      <c r="FAC24" s="236"/>
      <c r="FAD24" s="236"/>
      <c r="FAE24" s="235"/>
      <c r="FAF24" s="236"/>
      <c r="FAG24" s="236"/>
      <c r="FAH24" s="235"/>
      <c r="FAI24" s="236"/>
      <c r="FAJ24" s="236"/>
      <c r="FAK24" s="235"/>
      <c r="FAL24" s="236"/>
      <c r="FAM24" s="236"/>
      <c r="FAN24" s="235"/>
      <c r="FAO24" s="236"/>
      <c r="FAP24" s="236"/>
      <c r="FAQ24" s="235"/>
      <c r="FAR24" s="236"/>
      <c r="FAS24" s="236"/>
      <c r="FAT24" s="235"/>
      <c r="FAU24" s="236"/>
      <c r="FAV24" s="236"/>
      <c r="FAW24" s="235"/>
      <c r="FAX24" s="236"/>
      <c r="FAY24" s="236"/>
      <c r="FAZ24" s="235"/>
      <c r="FBA24" s="236"/>
      <c r="FBB24" s="236"/>
      <c r="FBC24" s="235"/>
      <c r="FBD24" s="236"/>
      <c r="FBE24" s="236"/>
      <c r="FBF24" s="235"/>
      <c r="FBG24" s="236"/>
      <c r="FBH24" s="236"/>
      <c r="FBI24" s="235"/>
      <c r="FBJ24" s="236"/>
      <c r="FBK24" s="236"/>
      <c r="FBL24" s="235"/>
      <c r="FBM24" s="236"/>
      <c r="FBN24" s="236"/>
      <c r="FBO24" s="235"/>
      <c r="FBP24" s="236"/>
      <c r="FBQ24" s="236"/>
      <c r="FBR24" s="235"/>
      <c r="FBS24" s="236"/>
      <c r="FBT24" s="236"/>
      <c r="FBU24" s="235"/>
      <c r="FBV24" s="236"/>
      <c r="FBW24" s="236"/>
      <c r="FBX24" s="235"/>
      <c r="FBY24" s="236"/>
      <c r="FBZ24" s="236"/>
      <c r="FCA24" s="235"/>
      <c r="FCB24" s="236"/>
      <c r="FCC24" s="236"/>
      <c r="FCD24" s="235"/>
      <c r="FCE24" s="236"/>
      <c r="FCF24" s="236"/>
      <c r="FCG24" s="235"/>
      <c r="FCH24" s="236"/>
      <c r="FCI24" s="236"/>
      <c r="FCJ24" s="235"/>
      <c r="FCK24" s="236"/>
      <c r="FCL24" s="236"/>
      <c r="FCM24" s="235"/>
      <c r="FCN24" s="236"/>
      <c r="FCO24" s="236"/>
      <c r="FCP24" s="235"/>
      <c r="FCQ24" s="236"/>
      <c r="FCR24" s="236"/>
      <c r="FCS24" s="235"/>
      <c r="FCT24" s="236"/>
      <c r="FCU24" s="236"/>
      <c r="FCV24" s="235"/>
      <c r="FCW24" s="236"/>
      <c r="FCX24" s="236"/>
      <c r="FCY24" s="235"/>
      <c r="FCZ24" s="236"/>
      <c r="FDA24" s="236"/>
      <c r="FDB24" s="235"/>
      <c r="FDC24" s="236"/>
      <c r="FDD24" s="236"/>
      <c r="FDE24" s="235"/>
      <c r="FDF24" s="236"/>
      <c r="FDG24" s="236"/>
      <c r="FDH24" s="235"/>
      <c r="FDI24" s="236"/>
      <c r="FDJ24" s="236"/>
      <c r="FDK24" s="235"/>
      <c r="FDL24" s="236"/>
      <c r="FDM24" s="236"/>
      <c r="FDN24" s="235"/>
      <c r="FDO24" s="236"/>
      <c r="FDP24" s="236"/>
      <c r="FDQ24" s="235"/>
      <c r="FDR24" s="236"/>
      <c r="FDS24" s="236"/>
      <c r="FDT24" s="235"/>
      <c r="FDU24" s="236"/>
      <c r="FDV24" s="236"/>
      <c r="FDW24" s="235"/>
      <c r="FDX24" s="236"/>
      <c r="FDY24" s="236"/>
      <c r="FDZ24" s="235"/>
      <c r="FEA24" s="236"/>
      <c r="FEB24" s="236"/>
      <c r="FEC24" s="235"/>
      <c r="FED24" s="236"/>
      <c r="FEE24" s="236"/>
      <c r="FEF24" s="235"/>
      <c r="FEG24" s="236"/>
      <c r="FEH24" s="236"/>
      <c r="FEI24" s="235"/>
      <c r="FEJ24" s="236"/>
      <c r="FEK24" s="236"/>
      <c r="FEL24" s="235"/>
      <c r="FEM24" s="236"/>
      <c r="FEN24" s="236"/>
      <c r="FEO24" s="235"/>
      <c r="FEP24" s="236"/>
      <c r="FEQ24" s="236"/>
      <c r="FER24" s="235"/>
      <c r="FES24" s="236"/>
      <c r="FET24" s="236"/>
      <c r="FEU24" s="235"/>
      <c r="FEV24" s="236"/>
      <c r="FEW24" s="236"/>
      <c r="FEX24" s="235"/>
      <c r="FEY24" s="236"/>
      <c r="FEZ24" s="236"/>
      <c r="FFA24" s="235"/>
      <c r="FFB24" s="236"/>
      <c r="FFC24" s="236"/>
      <c r="FFD24" s="235"/>
      <c r="FFE24" s="236"/>
      <c r="FFF24" s="236"/>
      <c r="FFG24" s="235"/>
      <c r="FFH24" s="236"/>
      <c r="FFI24" s="236"/>
      <c r="FFJ24" s="235"/>
      <c r="FFK24" s="236"/>
      <c r="FFL24" s="236"/>
      <c r="FFM24" s="235"/>
      <c r="FFN24" s="236"/>
      <c r="FFO24" s="236"/>
      <c r="FFP24" s="235"/>
      <c r="FFQ24" s="236"/>
      <c r="FFR24" s="236"/>
      <c r="FFS24" s="235"/>
      <c r="FFT24" s="236"/>
      <c r="FFU24" s="236"/>
      <c r="FFV24" s="235"/>
      <c r="FFW24" s="236"/>
      <c r="FFX24" s="236"/>
      <c r="FFY24" s="235"/>
      <c r="FFZ24" s="236"/>
      <c r="FGA24" s="236"/>
      <c r="FGB24" s="235"/>
      <c r="FGC24" s="236"/>
      <c r="FGD24" s="236"/>
      <c r="FGE24" s="235"/>
      <c r="FGF24" s="236"/>
      <c r="FGG24" s="236"/>
      <c r="FGH24" s="235"/>
      <c r="FGI24" s="236"/>
      <c r="FGJ24" s="236"/>
      <c r="FGK24" s="235"/>
      <c r="FGL24" s="236"/>
      <c r="FGM24" s="236"/>
      <c r="FGN24" s="235"/>
      <c r="FGO24" s="236"/>
      <c r="FGP24" s="236"/>
      <c r="FGQ24" s="235"/>
      <c r="FGR24" s="236"/>
      <c r="FGS24" s="236"/>
      <c r="FGT24" s="235"/>
      <c r="FGU24" s="236"/>
      <c r="FGV24" s="236"/>
      <c r="FGW24" s="235"/>
      <c r="FGX24" s="236"/>
      <c r="FGY24" s="236"/>
      <c r="FGZ24" s="235"/>
      <c r="FHA24" s="236"/>
      <c r="FHB24" s="236"/>
      <c r="FHC24" s="235"/>
      <c r="FHD24" s="236"/>
      <c r="FHE24" s="236"/>
      <c r="FHF24" s="235"/>
      <c r="FHG24" s="236"/>
      <c r="FHH24" s="236"/>
      <c r="FHI24" s="235"/>
      <c r="FHJ24" s="236"/>
      <c r="FHK24" s="236"/>
      <c r="FHL24" s="235"/>
      <c r="FHM24" s="236"/>
      <c r="FHN24" s="236"/>
      <c r="FHO24" s="235"/>
      <c r="FHP24" s="236"/>
      <c r="FHQ24" s="236"/>
      <c r="FHR24" s="235"/>
      <c r="FHS24" s="236"/>
      <c r="FHT24" s="236"/>
      <c r="FHU24" s="235"/>
      <c r="FHV24" s="236"/>
      <c r="FHW24" s="236"/>
      <c r="FHX24" s="235"/>
      <c r="FHY24" s="236"/>
      <c r="FHZ24" s="236"/>
      <c r="FIA24" s="235"/>
      <c r="FIB24" s="236"/>
      <c r="FIC24" s="236"/>
      <c r="FID24" s="235"/>
      <c r="FIE24" s="236"/>
      <c r="FIF24" s="236"/>
      <c r="FIG24" s="235"/>
      <c r="FIH24" s="236"/>
      <c r="FII24" s="236"/>
      <c r="FIJ24" s="235"/>
      <c r="FIK24" s="236"/>
      <c r="FIL24" s="236"/>
      <c r="FIM24" s="235"/>
      <c r="FIN24" s="236"/>
      <c r="FIO24" s="236"/>
      <c r="FIP24" s="235"/>
      <c r="FIQ24" s="236"/>
      <c r="FIR24" s="236"/>
      <c r="FIS24" s="235"/>
      <c r="FIT24" s="236"/>
      <c r="FIU24" s="236"/>
      <c r="FIV24" s="235"/>
      <c r="FIW24" s="236"/>
      <c r="FIX24" s="236"/>
      <c r="FIY24" s="235"/>
      <c r="FIZ24" s="236"/>
      <c r="FJA24" s="236"/>
      <c r="FJB24" s="235"/>
      <c r="FJC24" s="236"/>
      <c r="FJD24" s="236"/>
      <c r="FJE24" s="235"/>
      <c r="FJF24" s="236"/>
      <c r="FJG24" s="236"/>
      <c r="FJH24" s="235"/>
      <c r="FJI24" s="236"/>
      <c r="FJJ24" s="236"/>
      <c r="FJK24" s="235"/>
      <c r="FJL24" s="236"/>
      <c r="FJM24" s="236"/>
      <c r="FJN24" s="235"/>
      <c r="FJO24" s="236"/>
      <c r="FJP24" s="236"/>
      <c r="FJQ24" s="235"/>
      <c r="FJR24" s="236"/>
      <c r="FJS24" s="236"/>
      <c r="FJT24" s="235"/>
      <c r="FJU24" s="236"/>
      <c r="FJV24" s="236"/>
      <c r="FJW24" s="235"/>
      <c r="FJX24" s="236"/>
      <c r="FJY24" s="236"/>
      <c r="FJZ24" s="235"/>
      <c r="FKA24" s="236"/>
      <c r="FKB24" s="236"/>
      <c r="FKC24" s="235"/>
      <c r="FKD24" s="236"/>
      <c r="FKE24" s="236"/>
      <c r="FKF24" s="235"/>
      <c r="FKG24" s="236"/>
      <c r="FKH24" s="236"/>
      <c r="FKI24" s="235"/>
      <c r="FKJ24" s="236"/>
      <c r="FKK24" s="236"/>
      <c r="FKL24" s="235"/>
      <c r="FKM24" s="236"/>
      <c r="FKN24" s="236"/>
      <c r="FKO24" s="235"/>
      <c r="FKP24" s="236"/>
      <c r="FKQ24" s="236"/>
      <c r="FKR24" s="235"/>
      <c r="FKS24" s="236"/>
      <c r="FKT24" s="236"/>
      <c r="FKU24" s="235"/>
      <c r="FKV24" s="236"/>
      <c r="FKW24" s="236"/>
      <c r="FKX24" s="235"/>
      <c r="FKY24" s="236"/>
      <c r="FKZ24" s="236"/>
      <c r="FLA24" s="235"/>
      <c r="FLB24" s="236"/>
      <c r="FLC24" s="236"/>
      <c r="FLD24" s="235"/>
      <c r="FLE24" s="236"/>
      <c r="FLF24" s="236"/>
      <c r="FLG24" s="235"/>
      <c r="FLH24" s="236"/>
      <c r="FLI24" s="236"/>
      <c r="FLJ24" s="235"/>
      <c r="FLK24" s="236"/>
      <c r="FLL24" s="236"/>
      <c r="FLM24" s="235"/>
      <c r="FLN24" s="236"/>
      <c r="FLO24" s="236"/>
      <c r="FLP24" s="235"/>
      <c r="FLQ24" s="236"/>
      <c r="FLR24" s="236"/>
      <c r="FLS24" s="235"/>
      <c r="FLT24" s="236"/>
      <c r="FLU24" s="236"/>
      <c r="FLV24" s="235"/>
      <c r="FLW24" s="236"/>
      <c r="FLX24" s="236"/>
      <c r="FLY24" s="235"/>
      <c r="FLZ24" s="236"/>
      <c r="FMA24" s="236"/>
      <c r="FMB24" s="235"/>
      <c r="FMC24" s="236"/>
      <c r="FMD24" s="236"/>
      <c r="FME24" s="235"/>
      <c r="FMF24" s="236"/>
      <c r="FMG24" s="236"/>
      <c r="FMH24" s="235"/>
      <c r="FMI24" s="236"/>
      <c r="FMJ24" s="236"/>
      <c r="FMK24" s="235"/>
      <c r="FML24" s="236"/>
      <c r="FMM24" s="236"/>
      <c r="FMN24" s="235"/>
      <c r="FMO24" s="236"/>
      <c r="FMP24" s="236"/>
      <c r="FMQ24" s="235"/>
      <c r="FMR24" s="236"/>
      <c r="FMS24" s="236"/>
      <c r="FMT24" s="235"/>
      <c r="FMU24" s="236"/>
      <c r="FMV24" s="236"/>
      <c r="FMW24" s="235"/>
      <c r="FMX24" s="236"/>
      <c r="FMY24" s="236"/>
      <c r="FMZ24" s="235"/>
      <c r="FNA24" s="236"/>
      <c r="FNB24" s="236"/>
      <c r="FNC24" s="235"/>
      <c r="FND24" s="236"/>
      <c r="FNE24" s="236"/>
      <c r="FNF24" s="235"/>
      <c r="FNG24" s="236"/>
      <c r="FNH24" s="236"/>
      <c r="FNI24" s="235"/>
      <c r="FNJ24" s="236"/>
      <c r="FNK24" s="236"/>
      <c r="FNL24" s="235"/>
      <c r="FNM24" s="236"/>
      <c r="FNN24" s="236"/>
      <c r="FNO24" s="235"/>
      <c r="FNP24" s="236"/>
      <c r="FNQ24" s="236"/>
      <c r="FNR24" s="235"/>
      <c r="FNS24" s="236"/>
      <c r="FNT24" s="236"/>
      <c r="FNU24" s="235"/>
      <c r="FNV24" s="236"/>
      <c r="FNW24" s="236"/>
      <c r="FNX24" s="235"/>
      <c r="FNY24" s="236"/>
      <c r="FNZ24" s="236"/>
      <c r="FOA24" s="235"/>
      <c r="FOB24" s="236"/>
      <c r="FOC24" s="236"/>
      <c r="FOD24" s="235"/>
      <c r="FOE24" s="236"/>
      <c r="FOF24" s="236"/>
      <c r="FOG24" s="235"/>
      <c r="FOH24" s="236"/>
      <c r="FOI24" s="236"/>
      <c r="FOJ24" s="235"/>
      <c r="FOK24" s="236"/>
      <c r="FOL24" s="236"/>
      <c r="FOM24" s="235"/>
      <c r="FON24" s="236"/>
      <c r="FOO24" s="236"/>
      <c r="FOP24" s="235"/>
      <c r="FOQ24" s="236"/>
      <c r="FOR24" s="236"/>
      <c r="FOS24" s="235"/>
      <c r="FOT24" s="236"/>
      <c r="FOU24" s="236"/>
      <c r="FOV24" s="235"/>
      <c r="FOW24" s="236"/>
      <c r="FOX24" s="236"/>
      <c r="FOY24" s="235"/>
      <c r="FOZ24" s="236"/>
      <c r="FPA24" s="236"/>
      <c r="FPB24" s="235"/>
      <c r="FPC24" s="236"/>
      <c r="FPD24" s="236"/>
      <c r="FPE24" s="235"/>
      <c r="FPF24" s="236"/>
      <c r="FPG24" s="236"/>
      <c r="FPH24" s="235"/>
      <c r="FPI24" s="236"/>
      <c r="FPJ24" s="236"/>
      <c r="FPK24" s="235"/>
      <c r="FPL24" s="236"/>
      <c r="FPM24" s="236"/>
      <c r="FPN24" s="235"/>
      <c r="FPO24" s="236"/>
      <c r="FPP24" s="236"/>
      <c r="FPQ24" s="235"/>
      <c r="FPR24" s="236"/>
      <c r="FPS24" s="236"/>
      <c r="FPT24" s="235"/>
      <c r="FPU24" s="236"/>
      <c r="FPV24" s="236"/>
      <c r="FPW24" s="235"/>
      <c r="FPX24" s="236"/>
      <c r="FPY24" s="236"/>
      <c r="FPZ24" s="235"/>
      <c r="FQA24" s="236"/>
      <c r="FQB24" s="236"/>
      <c r="FQC24" s="235"/>
      <c r="FQD24" s="236"/>
      <c r="FQE24" s="236"/>
      <c r="FQF24" s="235"/>
      <c r="FQG24" s="236"/>
      <c r="FQH24" s="236"/>
      <c r="FQI24" s="235"/>
      <c r="FQJ24" s="236"/>
      <c r="FQK24" s="236"/>
      <c r="FQL24" s="235"/>
      <c r="FQM24" s="236"/>
      <c r="FQN24" s="236"/>
      <c r="FQO24" s="235"/>
      <c r="FQP24" s="236"/>
      <c r="FQQ24" s="236"/>
      <c r="FQR24" s="235"/>
      <c r="FQS24" s="236"/>
      <c r="FQT24" s="236"/>
      <c r="FQU24" s="235"/>
      <c r="FQV24" s="236"/>
      <c r="FQW24" s="236"/>
      <c r="FQX24" s="235"/>
      <c r="FQY24" s="236"/>
      <c r="FQZ24" s="236"/>
      <c r="FRA24" s="235"/>
      <c r="FRB24" s="236"/>
      <c r="FRC24" s="236"/>
      <c r="FRD24" s="235"/>
      <c r="FRE24" s="236"/>
      <c r="FRF24" s="236"/>
      <c r="FRG24" s="235"/>
      <c r="FRH24" s="236"/>
      <c r="FRI24" s="236"/>
      <c r="FRJ24" s="235"/>
      <c r="FRK24" s="236"/>
      <c r="FRL24" s="236"/>
      <c r="FRM24" s="235"/>
      <c r="FRN24" s="236"/>
      <c r="FRO24" s="236"/>
      <c r="FRP24" s="235"/>
      <c r="FRQ24" s="236"/>
      <c r="FRR24" s="236"/>
      <c r="FRS24" s="235"/>
      <c r="FRT24" s="236"/>
      <c r="FRU24" s="236"/>
      <c r="FRV24" s="235"/>
      <c r="FRW24" s="236"/>
      <c r="FRX24" s="236"/>
      <c r="FRY24" s="235"/>
      <c r="FRZ24" s="236"/>
      <c r="FSA24" s="236"/>
      <c r="FSB24" s="235"/>
      <c r="FSC24" s="236"/>
      <c r="FSD24" s="236"/>
      <c r="FSE24" s="235"/>
      <c r="FSF24" s="236"/>
      <c r="FSG24" s="236"/>
      <c r="FSH24" s="235"/>
      <c r="FSI24" s="236"/>
      <c r="FSJ24" s="236"/>
      <c r="FSK24" s="235"/>
      <c r="FSL24" s="236"/>
      <c r="FSM24" s="236"/>
      <c r="FSN24" s="235"/>
      <c r="FSO24" s="236"/>
      <c r="FSP24" s="236"/>
      <c r="FSQ24" s="235"/>
      <c r="FSR24" s="236"/>
      <c r="FSS24" s="236"/>
      <c r="FST24" s="235"/>
      <c r="FSU24" s="236"/>
      <c r="FSV24" s="236"/>
      <c r="FSW24" s="235"/>
      <c r="FSX24" s="236"/>
      <c r="FSY24" s="236"/>
      <c r="FSZ24" s="235"/>
      <c r="FTA24" s="236"/>
      <c r="FTB24" s="236"/>
      <c r="FTC24" s="235"/>
      <c r="FTD24" s="236"/>
      <c r="FTE24" s="236"/>
      <c r="FTF24" s="235"/>
      <c r="FTG24" s="236"/>
      <c r="FTH24" s="236"/>
      <c r="FTI24" s="235"/>
      <c r="FTJ24" s="236"/>
      <c r="FTK24" s="236"/>
      <c r="FTL24" s="235"/>
      <c r="FTM24" s="236"/>
      <c r="FTN24" s="236"/>
      <c r="FTO24" s="235"/>
      <c r="FTP24" s="236"/>
      <c r="FTQ24" s="236"/>
      <c r="FTR24" s="235"/>
      <c r="FTS24" s="236"/>
      <c r="FTT24" s="236"/>
      <c r="FTU24" s="235"/>
      <c r="FTV24" s="236"/>
      <c r="FTW24" s="236"/>
      <c r="FTX24" s="235"/>
      <c r="FTY24" s="236"/>
      <c r="FTZ24" s="236"/>
      <c r="FUA24" s="235"/>
      <c r="FUB24" s="236"/>
      <c r="FUC24" s="236"/>
      <c r="FUD24" s="235"/>
      <c r="FUE24" s="236"/>
      <c r="FUF24" s="236"/>
      <c r="FUG24" s="235"/>
      <c r="FUH24" s="236"/>
      <c r="FUI24" s="236"/>
      <c r="FUJ24" s="235"/>
      <c r="FUK24" s="236"/>
      <c r="FUL24" s="236"/>
      <c r="FUM24" s="235"/>
      <c r="FUN24" s="236"/>
      <c r="FUO24" s="236"/>
      <c r="FUP24" s="235"/>
      <c r="FUQ24" s="236"/>
      <c r="FUR24" s="236"/>
      <c r="FUS24" s="235"/>
      <c r="FUT24" s="236"/>
      <c r="FUU24" s="236"/>
      <c r="FUV24" s="235"/>
      <c r="FUW24" s="236"/>
      <c r="FUX24" s="236"/>
      <c r="FUY24" s="235"/>
      <c r="FUZ24" s="236"/>
      <c r="FVA24" s="236"/>
      <c r="FVB24" s="235"/>
      <c r="FVC24" s="236"/>
      <c r="FVD24" s="236"/>
      <c r="FVE24" s="235"/>
      <c r="FVF24" s="236"/>
      <c r="FVG24" s="236"/>
      <c r="FVH24" s="235"/>
      <c r="FVI24" s="236"/>
      <c r="FVJ24" s="236"/>
      <c r="FVK24" s="235"/>
      <c r="FVL24" s="236"/>
      <c r="FVM24" s="236"/>
      <c r="FVN24" s="235"/>
      <c r="FVO24" s="236"/>
      <c r="FVP24" s="236"/>
      <c r="FVQ24" s="235"/>
      <c r="FVR24" s="236"/>
      <c r="FVS24" s="236"/>
      <c r="FVT24" s="235"/>
      <c r="FVU24" s="236"/>
      <c r="FVV24" s="236"/>
      <c r="FVW24" s="235"/>
      <c r="FVX24" s="236"/>
      <c r="FVY24" s="236"/>
      <c r="FVZ24" s="235"/>
      <c r="FWA24" s="236"/>
      <c r="FWB24" s="236"/>
      <c r="FWC24" s="235"/>
      <c r="FWD24" s="236"/>
      <c r="FWE24" s="236"/>
      <c r="FWF24" s="235"/>
      <c r="FWG24" s="236"/>
      <c r="FWH24" s="236"/>
      <c r="FWI24" s="235"/>
      <c r="FWJ24" s="236"/>
      <c r="FWK24" s="236"/>
      <c r="FWL24" s="235"/>
      <c r="FWM24" s="236"/>
      <c r="FWN24" s="236"/>
      <c r="FWO24" s="235"/>
      <c r="FWP24" s="236"/>
      <c r="FWQ24" s="236"/>
      <c r="FWR24" s="235"/>
      <c r="FWS24" s="236"/>
      <c r="FWT24" s="236"/>
      <c r="FWU24" s="235"/>
      <c r="FWV24" s="236"/>
      <c r="FWW24" s="236"/>
      <c r="FWX24" s="235"/>
      <c r="FWY24" s="236"/>
      <c r="FWZ24" s="236"/>
      <c r="FXA24" s="235"/>
      <c r="FXB24" s="236"/>
      <c r="FXC24" s="236"/>
      <c r="FXD24" s="235"/>
      <c r="FXE24" s="236"/>
      <c r="FXF24" s="236"/>
      <c r="FXG24" s="235"/>
      <c r="FXH24" s="236"/>
      <c r="FXI24" s="236"/>
      <c r="FXJ24" s="235"/>
      <c r="FXK24" s="236"/>
      <c r="FXL24" s="236"/>
      <c r="FXM24" s="235"/>
      <c r="FXN24" s="236"/>
      <c r="FXO24" s="236"/>
      <c r="FXP24" s="235"/>
      <c r="FXQ24" s="236"/>
      <c r="FXR24" s="236"/>
      <c r="FXS24" s="235"/>
      <c r="FXT24" s="236"/>
      <c r="FXU24" s="236"/>
      <c r="FXV24" s="235"/>
      <c r="FXW24" s="236"/>
      <c r="FXX24" s="236"/>
      <c r="FXY24" s="235"/>
      <c r="FXZ24" s="236"/>
      <c r="FYA24" s="236"/>
      <c r="FYB24" s="235"/>
      <c r="FYC24" s="236"/>
      <c r="FYD24" s="236"/>
      <c r="FYE24" s="235"/>
      <c r="FYF24" s="236"/>
      <c r="FYG24" s="236"/>
      <c r="FYH24" s="235"/>
      <c r="FYI24" s="236"/>
      <c r="FYJ24" s="236"/>
      <c r="FYK24" s="235"/>
      <c r="FYL24" s="236"/>
      <c r="FYM24" s="236"/>
      <c r="FYN24" s="235"/>
      <c r="FYO24" s="236"/>
      <c r="FYP24" s="236"/>
      <c r="FYQ24" s="235"/>
      <c r="FYR24" s="236"/>
      <c r="FYS24" s="236"/>
      <c r="FYT24" s="235"/>
      <c r="FYU24" s="236"/>
      <c r="FYV24" s="236"/>
      <c r="FYW24" s="235"/>
      <c r="FYX24" s="236"/>
      <c r="FYY24" s="236"/>
      <c r="FYZ24" s="235"/>
      <c r="FZA24" s="236"/>
      <c r="FZB24" s="236"/>
      <c r="FZC24" s="235"/>
      <c r="FZD24" s="236"/>
      <c r="FZE24" s="236"/>
      <c r="FZF24" s="235"/>
      <c r="FZG24" s="236"/>
      <c r="FZH24" s="236"/>
      <c r="FZI24" s="235"/>
      <c r="FZJ24" s="236"/>
      <c r="FZK24" s="236"/>
      <c r="FZL24" s="235"/>
      <c r="FZM24" s="236"/>
      <c r="FZN24" s="236"/>
      <c r="FZO24" s="235"/>
      <c r="FZP24" s="236"/>
      <c r="FZQ24" s="236"/>
      <c r="FZR24" s="235"/>
      <c r="FZS24" s="236"/>
      <c r="FZT24" s="236"/>
      <c r="FZU24" s="235"/>
      <c r="FZV24" s="236"/>
      <c r="FZW24" s="236"/>
      <c r="FZX24" s="235"/>
      <c r="FZY24" s="236"/>
      <c r="FZZ24" s="236"/>
      <c r="GAA24" s="235"/>
      <c r="GAB24" s="236"/>
      <c r="GAC24" s="236"/>
      <c r="GAD24" s="235"/>
      <c r="GAE24" s="236"/>
      <c r="GAF24" s="236"/>
      <c r="GAG24" s="235"/>
      <c r="GAH24" s="236"/>
      <c r="GAI24" s="236"/>
      <c r="GAJ24" s="235"/>
      <c r="GAK24" s="236"/>
      <c r="GAL24" s="236"/>
      <c r="GAM24" s="235"/>
      <c r="GAN24" s="236"/>
      <c r="GAO24" s="236"/>
      <c r="GAP24" s="235"/>
      <c r="GAQ24" s="236"/>
      <c r="GAR24" s="236"/>
      <c r="GAS24" s="235"/>
      <c r="GAT24" s="236"/>
      <c r="GAU24" s="236"/>
      <c r="GAV24" s="235"/>
      <c r="GAW24" s="236"/>
      <c r="GAX24" s="236"/>
      <c r="GAY24" s="235"/>
      <c r="GAZ24" s="236"/>
      <c r="GBA24" s="236"/>
      <c r="GBB24" s="235"/>
      <c r="GBC24" s="236"/>
      <c r="GBD24" s="236"/>
      <c r="GBE24" s="235"/>
      <c r="GBF24" s="236"/>
      <c r="GBG24" s="236"/>
      <c r="GBH24" s="235"/>
      <c r="GBI24" s="236"/>
      <c r="GBJ24" s="236"/>
      <c r="GBK24" s="235"/>
      <c r="GBL24" s="236"/>
      <c r="GBM24" s="236"/>
      <c r="GBN24" s="235"/>
      <c r="GBO24" s="236"/>
      <c r="GBP24" s="236"/>
      <c r="GBQ24" s="235"/>
      <c r="GBR24" s="236"/>
      <c r="GBS24" s="236"/>
      <c r="GBT24" s="235"/>
      <c r="GBU24" s="236"/>
      <c r="GBV24" s="236"/>
      <c r="GBW24" s="235"/>
      <c r="GBX24" s="236"/>
      <c r="GBY24" s="236"/>
      <c r="GBZ24" s="235"/>
      <c r="GCA24" s="236"/>
      <c r="GCB24" s="236"/>
      <c r="GCC24" s="235"/>
      <c r="GCD24" s="236"/>
      <c r="GCE24" s="236"/>
      <c r="GCF24" s="235"/>
      <c r="GCG24" s="236"/>
      <c r="GCH24" s="236"/>
      <c r="GCI24" s="235"/>
      <c r="GCJ24" s="236"/>
      <c r="GCK24" s="236"/>
      <c r="GCL24" s="235"/>
      <c r="GCM24" s="236"/>
      <c r="GCN24" s="236"/>
      <c r="GCO24" s="235"/>
      <c r="GCP24" s="236"/>
      <c r="GCQ24" s="236"/>
      <c r="GCR24" s="235"/>
      <c r="GCS24" s="236"/>
      <c r="GCT24" s="236"/>
      <c r="GCU24" s="235"/>
      <c r="GCV24" s="236"/>
      <c r="GCW24" s="236"/>
      <c r="GCX24" s="235"/>
      <c r="GCY24" s="236"/>
      <c r="GCZ24" s="236"/>
      <c r="GDA24" s="235"/>
      <c r="GDB24" s="236"/>
      <c r="GDC24" s="236"/>
      <c r="GDD24" s="235"/>
      <c r="GDE24" s="236"/>
      <c r="GDF24" s="236"/>
      <c r="GDG24" s="235"/>
      <c r="GDH24" s="236"/>
      <c r="GDI24" s="236"/>
      <c r="GDJ24" s="235"/>
      <c r="GDK24" s="236"/>
      <c r="GDL24" s="236"/>
      <c r="GDM24" s="235"/>
      <c r="GDN24" s="236"/>
      <c r="GDO24" s="236"/>
      <c r="GDP24" s="235"/>
      <c r="GDQ24" s="236"/>
      <c r="GDR24" s="236"/>
      <c r="GDS24" s="235"/>
      <c r="GDT24" s="236"/>
      <c r="GDU24" s="236"/>
      <c r="GDV24" s="235"/>
      <c r="GDW24" s="236"/>
      <c r="GDX24" s="236"/>
      <c r="GDY24" s="235"/>
      <c r="GDZ24" s="236"/>
      <c r="GEA24" s="236"/>
      <c r="GEB24" s="235"/>
      <c r="GEC24" s="236"/>
      <c r="GED24" s="236"/>
      <c r="GEE24" s="235"/>
      <c r="GEF24" s="236"/>
      <c r="GEG24" s="236"/>
      <c r="GEH24" s="235"/>
      <c r="GEI24" s="236"/>
      <c r="GEJ24" s="236"/>
      <c r="GEK24" s="235"/>
      <c r="GEL24" s="236"/>
      <c r="GEM24" s="236"/>
      <c r="GEN24" s="235"/>
      <c r="GEO24" s="236"/>
      <c r="GEP24" s="236"/>
      <c r="GEQ24" s="235"/>
      <c r="GER24" s="236"/>
      <c r="GES24" s="236"/>
      <c r="GET24" s="235"/>
      <c r="GEU24" s="236"/>
      <c r="GEV24" s="236"/>
      <c r="GEW24" s="235"/>
      <c r="GEX24" s="236"/>
      <c r="GEY24" s="236"/>
      <c r="GEZ24" s="235"/>
      <c r="GFA24" s="236"/>
      <c r="GFB24" s="236"/>
      <c r="GFC24" s="235"/>
      <c r="GFD24" s="236"/>
      <c r="GFE24" s="236"/>
      <c r="GFF24" s="235"/>
      <c r="GFG24" s="236"/>
      <c r="GFH24" s="236"/>
      <c r="GFI24" s="235"/>
      <c r="GFJ24" s="236"/>
      <c r="GFK24" s="236"/>
      <c r="GFL24" s="235"/>
      <c r="GFM24" s="236"/>
      <c r="GFN24" s="236"/>
      <c r="GFO24" s="235"/>
      <c r="GFP24" s="236"/>
      <c r="GFQ24" s="236"/>
      <c r="GFR24" s="235"/>
      <c r="GFS24" s="236"/>
      <c r="GFT24" s="236"/>
      <c r="GFU24" s="235"/>
      <c r="GFV24" s="236"/>
      <c r="GFW24" s="236"/>
      <c r="GFX24" s="235"/>
      <c r="GFY24" s="236"/>
      <c r="GFZ24" s="236"/>
      <c r="GGA24" s="235"/>
      <c r="GGB24" s="236"/>
      <c r="GGC24" s="236"/>
      <c r="GGD24" s="235"/>
      <c r="GGE24" s="236"/>
      <c r="GGF24" s="236"/>
      <c r="GGG24" s="235"/>
      <c r="GGH24" s="236"/>
      <c r="GGI24" s="236"/>
      <c r="GGJ24" s="235"/>
      <c r="GGK24" s="236"/>
      <c r="GGL24" s="236"/>
      <c r="GGM24" s="235"/>
      <c r="GGN24" s="236"/>
      <c r="GGO24" s="236"/>
      <c r="GGP24" s="235"/>
      <c r="GGQ24" s="236"/>
      <c r="GGR24" s="236"/>
      <c r="GGS24" s="235"/>
      <c r="GGT24" s="236"/>
      <c r="GGU24" s="236"/>
      <c r="GGV24" s="235"/>
      <c r="GGW24" s="236"/>
      <c r="GGX24" s="236"/>
      <c r="GGY24" s="235"/>
      <c r="GGZ24" s="236"/>
      <c r="GHA24" s="236"/>
      <c r="GHB24" s="235"/>
      <c r="GHC24" s="236"/>
      <c r="GHD24" s="236"/>
      <c r="GHE24" s="235"/>
      <c r="GHF24" s="236"/>
      <c r="GHG24" s="236"/>
      <c r="GHH24" s="235"/>
      <c r="GHI24" s="236"/>
      <c r="GHJ24" s="236"/>
      <c r="GHK24" s="235"/>
      <c r="GHL24" s="236"/>
      <c r="GHM24" s="236"/>
      <c r="GHN24" s="235"/>
      <c r="GHO24" s="236"/>
      <c r="GHP24" s="236"/>
      <c r="GHQ24" s="235"/>
      <c r="GHR24" s="236"/>
      <c r="GHS24" s="236"/>
      <c r="GHT24" s="235"/>
      <c r="GHU24" s="236"/>
      <c r="GHV24" s="236"/>
      <c r="GHW24" s="235"/>
      <c r="GHX24" s="236"/>
      <c r="GHY24" s="236"/>
      <c r="GHZ24" s="235"/>
      <c r="GIA24" s="236"/>
      <c r="GIB24" s="236"/>
      <c r="GIC24" s="235"/>
      <c r="GID24" s="236"/>
      <c r="GIE24" s="236"/>
      <c r="GIF24" s="235"/>
      <c r="GIG24" s="236"/>
      <c r="GIH24" s="236"/>
      <c r="GII24" s="235"/>
      <c r="GIJ24" s="236"/>
      <c r="GIK24" s="236"/>
      <c r="GIL24" s="235"/>
      <c r="GIM24" s="236"/>
      <c r="GIN24" s="236"/>
      <c r="GIO24" s="235"/>
      <c r="GIP24" s="236"/>
      <c r="GIQ24" s="236"/>
      <c r="GIR24" s="235"/>
      <c r="GIS24" s="236"/>
      <c r="GIT24" s="236"/>
      <c r="GIU24" s="235"/>
      <c r="GIV24" s="236"/>
      <c r="GIW24" s="236"/>
      <c r="GIX24" s="235"/>
      <c r="GIY24" s="236"/>
      <c r="GIZ24" s="236"/>
      <c r="GJA24" s="235"/>
      <c r="GJB24" s="236"/>
      <c r="GJC24" s="236"/>
      <c r="GJD24" s="235"/>
      <c r="GJE24" s="236"/>
      <c r="GJF24" s="236"/>
      <c r="GJG24" s="235"/>
      <c r="GJH24" s="236"/>
      <c r="GJI24" s="236"/>
      <c r="GJJ24" s="235"/>
      <c r="GJK24" s="236"/>
      <c r="GJL24" s="236"/>
      <c r="GJM24" s="235"/>
      <c r="GJN24" s="236"/>
      <c r="GJO24" s="236"/>
      <c r="GJP24" s="235"/>
      <c r="GJQ24" s="236"/>
      <c r="GJR24" s="236"/>
      <c r="GJS24" s="235"/>
      <c r="GJT24" s="236"/>
      <c r="GJU24" s="236"/>
      <c r="GJV24" s="235"/>
      <c r="GJW24" s="236"/>
      <c r="GJX24" s="236"/>
      <c r="GJY24" s="235"/>
      <c r="GJZ24" s="236"/>
      <c r="GKA24" s="236"/>
      <c r="GKB24" s="235"/>
      <c r="GKC24" s="236"/>
      <c r="GKD24" s="236"/>
      <c r="GKE24" s="235"/>
      <c r="GKF24" s="236"/>
      <c r="GKG24" s="236"/>
      <c r="GKH24" s="235"/>
      <c r="GKI24" s="236"/>
      <c r="GKJ24" s="236"/>
      <c r="GKK24" s="235"/>
      <c r="GKL24" s="236"/>
      <c r="GKM24" s="236"/>
      <c r="GKN24" s="235"/>
      <c r="GKO24" s="236"/>
      <c r="GKP24" s="236"/>
      <c r="GKQ24" s="235"/>
      <c r="GKR24" s="236"/>
      <c r="GKS24" s="236"/>
      <c r="GKT24" s="235"/>
      <c r="GKU24" s="236"/>
      <c r="GKV24" s="236"/>
      <c r="GKW24" s="235"/>
      <c r="GKX24" s="236"/>
      <c r="GKY24" s="236"/>
      <c r="GKZ24" s="235"/>
      <c r="GLA24" s="236"/>
      <c r="GLB24" s="236"/>
      <c r="GLC24" s="235"/>
      <c r="GLD24" s="236"/>
      <c r="GLE24" s="236"/>
      <c r="GLF24" s="235"/>
      <c r="GLG24" s="236"/>
      <c r="GLH24" s="236"/>
      <c r="GLI24" s="235"/>
      <c r="GLJ24" s="236"/>
      <c r="GLK24" s="236"/>
      <c r="GLL24" s="235"/>
      <c r="GLM24" s="236"/>
      <c r="GLN24" s="236"/>
      <c r="GLO24" s="235"/>
      <c r="GLP24" s="236"/>
      <c r="GLQ24" s="236"/>
      <c r="GLR24" s="235"/>
      <c r="GLS24" s="236"/>
      <c r="GLT24" s="236"/>
      <c r="GLU24" s="235"/>
      <c r="GLV24" s="236"/>
      <c r="GLW24" s="236"/>
      <c r="GLX24" s="235"/>
      <c r="GLY24" s="236"/>
      <c r="GLZ24" s="236"/>
      <c r="GMA24" s="235"/>
      <c r="GMB24" s="236"/>
      <c r="GMC24" s="236"/>
      <c r="GMD24" s="235"/>
      <c r="GME24" s="236"/>
      <c r="GMF24" s="236"/>
      <c r="GMG24" s="235"/>
      <c r="GMH24" s="236"/>
      <c r="GMI24" s="236"/>
      <c r="GMJ24" s="235"/>
      <c r="GMK24" s="236"/>
      <c r="GML24" s="236"/>
      <c r="GMM24" s="235"/>
      <c r="GMN24" s="236"/>
      <c r="GMO24" s="236"/>
      <c r="GMP24" s="235"/>
      <c r="GMQ24" s="236"/>
      <c r="GMR24" s="236"/>
      <c r="GMS24" s="235"/>
      <c r="GMT24" s="236"/>
      <c r="GMU24" s="236"/>
      <c r="GMV24" s="235"/>
      <c r="GMW24" s="236"/>
      <c r="GMX24" s="236"/>
      <c r="GMY24" s="235"/>
      <c r="GMZ24" s="236"/>
      <c r="GNA24" s="236"/>
      <c r="GNB24" s="235"/>
      <c r="GNC24" s="236"/>
      <c r="GND24" s="236"/>
      <c r="GNE24" s="235"/>
      <c r="GNF24" s="236"/>
      <c r="GNG24" s="236"/>
      <c r="GNH24" s="235"/>
      <c r="GNI24" s="236"/>
      <c r="GNJ24" s="236"/>
      <c r="GNK24" s="235"/>
      <c r="GNL24" s="236"/>
      <c r="GNM24" s="236"/>
      <c r="GNN24" s="235"/>
      <c r="GNO24" s="236"/>
      <c r="GNP24" s="236"/>
      <c r="GNQ24" s="235"/>
      <c r="GNR24" s="236"/>
      <c r="GNS24" s="236"/>
      <c r="GNT24" s="235"/>
      <c r="GNU24" s="236"/>
      <c r="GNV24" s="236"/>
      <c r="GNW24" s="235"/>
      <c r="GNX24" s="236"/>
      <c r="GNY24" s="236"/>
      <c r="GNZ24" s="235"/>
      <c r="GOA24" s="236"/>
      <c r="GOB24" s="236"/>
      <c r="GOC24" s="235"/>
      <c r="GOD24" s="236"/>
      <c r="GOE24" s="236"/>
      <c r="GOF24" s="235"/>
      <c r="GOG24" s="236"/>
      <c r="GOH24" s="236"/>
      <c r="GOI24" s="235"/>
      <c r="GOJ24" s="236"/>
      <c r="GOK24" s="236"/>
      <c r="GOL24" s="235"/>
      <c r="GOM24" s="236"/>
      <c r="GON24" s="236"/>
      <c r="GOO24" s="235"/>
      <c r="GOP24" s="236"/>
      <c r="GOQ24" s="236"/>
      <c r="GOR24" s="235"/>
      <c r="GOS24" s="236"/>
      <c r="GOT24" s="236"/>
      <c r="GOU24" s="235"/>
      <c r="GOV24" s="236"/>
      <c r="GOW24" s="236"/>
      <c r="GOX24" s="235"/>
      <c r="GOY24" s="236"/>
      <c r="GOZ24" s="236"/>
      <c r="GPA24" s="235"/>
      <c r="GPB24" s="236"/>
      <c r="GPC24" s="236"/>
      <c r="GPD24" s="235"/>
      <c r="GPE24" s="236"/>
      <c r="GPF24" s="236"/>
      <c r="GPG24" s="235"/>
      <c r="GPH24" s="236"/>
      <c r="GPI24" s="236"/>
      <c r="GPJ24" s="235"/>
      <c r="GPK24" s="236"/>
      <c r="GPL24" s="236"/>
      <c r="GPM24" s="235"/>
      <c r="GPN24" s="236"/>
      <c r="GPO24" s="236"/>
      <c r="GPP24" s="235"/>
      <c r="GPQ24" s="236"/>
      <c r="GPR24" s="236"/>
      <c r="GPS24" s="235"/>
      <c r="GPT24" s="236"/>
      <c r="GPU24" s="236"/>
      <c r="GPV24" s="235"/>
      <c r="GPW24" s="236"/>
      <c r="GPX24" s="236"/>
      <c r="GPY24" s="235"/>
      <c r="GPZ24" s="236"/>
      <c r="GQA24" s="236"/>
      <c r="GQB24" s="235"/>
      <c r="GQC24" s="236"/>
      <c r="GQD24" s="236"/>
      <c r="GQE24" s="235"/>
      <c r="GQF24" s="236"/>
      <c r="GQG24" s="236"/>
      <c r="GQH24" s="235"/>
      <c r="GQI24" s="236"/>
      <c r="GQJ24" s="236"/>
      <c r="GQK24" s="235"/>
      <c r="GQL24" s="236"/>
      <c r="GQM24" s="236"/>
      <c r="GQN24" s="235"/>
      <c r="GQO24" s="236"/>
      <c r="GQP24" s="236"/>
      <c r="GQQ24" s="235"/>
      <c r="GQR24" s="236"/>
      <c r="GQS24" s="236"/>
      <c r="GQT24" s="235"/>
      <c r="GQU24" s="236"/>
      <c r="GQV24" s="236"/>
      <c r="GQW24" s="235"/>
      <c r="GQX24" s="236"/>
      <c r="GQY24" s="236"/>
      <c r="GQZ24" s="235"/>
      <c r="GRA24" s="236"/>
      <c r="GRB24" s="236"/>
      <c r="GRC24" s="235"/>
      <c r="GRD24" s="236"/>
      <c r="GRE24" s="236"/>
      <c r="GRF24" s="235"/>
      <c r="GRG24" s="236"/>
      <c r="GRH24" s="236"/>
      <c r="GRI24" s="235"/>
      <c r="GRJ24" s="236"/>
      <c r="GRK24" s="236"/>
      <c r="GRL24" s="235"/>
      <c r="GRM24" s="236"/>
      <c r="GRN24" s="236"/>
      <c r="GRO24" s="235"/>
      <c r="GRP24" s="236"/>
      <c r="GRQ24" s="236"/>
      <c r="GRR24" s="235"/>
      <c r="GRS24" s="236"/>
      <c r="GRT24" s="236"/>
      <c r="GRU24" s="235"/>
      <c r="GRV24" s="236"/>
      <c r="GRW24" s="236"/>
      <c r="GRX24" s="235"/>
      <c r="GRY24" s="236"/>
      <c r="GRZ24" s="236"/>
      <c r="GSA24" s="235"/>
      <c r="GSB24" s="236"/>
      <c r="GSC24" s="236"/>
      <c r="GSD24" s="235"/>
      <c r="GSE24" s="236"/>
      <c r="GSF24" s="236"/>
      <c r="GSG24" s="235"/>
      <c r="GSH24" s="236"/>
      <c r="GSI24" s="236"/>
      <c r="GSJ24" s="235"/>
      <c r="GSK24" s="236"/>
      <c r="GSL24" s="236"/>
      <c r="GSM24" s="235"/>
      <c r="GSN24" s="236"/>
      <c r="GSO24" s="236"/>
      <c r="GSP24" s="235"/>
      <c r="GSQ24" s="236"/>
      <c r="GSR24" s="236"/>
      <c r="GSS24" s="235"/>
      <c r="GST24" s="236"/>
      <c r="GSU24" s="236"/>
      <c r="GSV24" s="235"/>
      <c r="GSW24" s="236"/>
      <c r="GSX24" s="236"/>
      <c r="GSY24" s="235"/>
      <c r="GSZ24" s="236"/>
      <c r="GTA24" s="236"/>
      <c r="GTB24" s="235"/>
      <c r="GTC24" s="236"/>
      <c r="GTD24" s="236"/>
      <c r="GTE24" s="235"/>
      <c r="GTF24" s="236"/>
      <c r="GTG24" s="236"/>
      <c r="GTH24" s="235"/>
      <c r="GTI24" s="236"/>
      <c r="GTJ24" s="236"/>
      <c r="GTK24" s="235"/>
      <c r="GTL24" s="236"/>
      <c r="GTM24" s="236"/>
      <c r="GTN24" s="235"/>
      <c r="GTO24" s="236"/>
      <c r="GTP24" s="236"/>
      <c r="GTQ24" s="235"/>
      <c r="GTR24" s="236"/>
      <c r="GTS24" s="236"/>
      <c r="GTT24" s="235"/>
      <c r="GTU24" s="236"/>
      <c r="GTV24" s="236"/>
      <c r="GTW24" s="235"/>
      <c r="GTX24" s="236"/>
      <c r="GTY24" s="236"/>
      <c r="GTZ24" s="235"/>
      <c r="GUA24" s="236"/>
      <c r="GUB24" s="236"/>
      <c r="GUC24" s="235"/>
      <c r="GUD24" s="236"/>
      <c r="GUE24" s="236"/>
      <c r="GUF24" s="235"/>
      <c r="GUG24" s="236"/>
      <c r="GUH24" s="236"/>
      <c r="GUI24" s="235"/>
      <c r="GUJ24" s="236"/>
      <c r="GUK24" s="236"/>
      <c r="GUL24" s="235"/>
      <c r="GUM24" s="236"/>
      <c r="GUN24" s="236"/>
      <c r="GUO24" s="235"/>
      <c r="GUP24" s="236"/>
      <c r="GUQ24" s="236"/>
      <c r="GUR24" s="235"/>
      <c r="GUS24" s="236"/>
      <c r="GUT24" s="236"/>
      <c r="GUU24" s="235"/>
      <c r="GUV24" s="236"/>
      <c r="GUW24" s="236"/>
      <c r="GUX24" s="235"/>
      <c r="GUY24" s="236"/>
      <c r="GUZ24" s="236"/>
      <c r="GVA24" s="235"/>
      <c r="GVB24" s="236"/>
      <c r="GVC24" s="236"/>
      <c r="GVD24" s="235"/>
      <c r="GVE24" s="236"/>
      <c r="GVF24" s="236"/>
      <c r="GVG24" s="235"/>
      <c r="GVH24" s="236"/>
      <c r="GVI24" s="236"/>
      <c r="GVJ24" s="235"/>
      <c r="GVK24" s="236"/>
      <c r="GVL24" s="236"/>
      <c r="GVM24" s="235"/>
      <c r="GVN24" s="236"/>
      <c r="GVO24" s="236"/>
      <c r="GVP24" s="235"/>
      <c r="GVQ24" s="236"/>
      <c r="GVR24" s="236"/>
      <c r="GVS24" s="235"/>
      <c r="GVT24" s="236"/>
      <c r="GVU24" s="236"/>
      <c r="GVV24" s="235"/>
      <c r="GVW24" s="236"/>
      <c r="GVX24" s="236"/>
      <c r="GVY24" s="235"/>
      <c r="GVZ24" s="236"/>
      <c r="GWA24" s="236"/>
      <c r="GWB24" s="235"/>
      <c r="GWC24" s="236"/>
      <c r="GWD24" s="236"/>
      <c r="GWE24" s="235"/>
      <c r="GWF24" s="236"/>
      <c r="GWG24" s="236"/>
      <c r="GWH24" s="235"/>
      <c r="GWI24" s="236"/>
      <c r="GWJ24" s="236"/>
      <c r="GWK24" s="235"/>
      <c r="GWL24" s="236"/>
      <c r="GWM24" s="236"/>
      <c r="GWN24" s="235"/>
      <c r="GWO24" s="236"/>
      <c r="GWP24" s="236"/>
      <c r="GWQ24" s="235"/>
      <c r="GWR24" s="236"/>
      <c r="GWS24" s="236"/>
      <c r="GWT24" s="235"/>
      <c r="GWU24" s="236"/>
      <c r="GWV24" s="236"/>
      <c r="GWW24" s="235"/>
      <c r="GWX24" s="236"/>
      <c r="GWY24" s="236"/>
      <c r="GWZ24" s="235"/>
      <c r="GXA24" s="236"/>
      <c r="GXB24" s="236"/>
      <c r="GXC24" s="235"/>
      <c r="GXD24" s="236"/>
      <c r="GXE24" s="236"/>
      <c r="GXF24" s="235"/>
      <c r="GXG24" s="236"/>
      <c r="GXH24" s="236"/>
      <c r="GXI24" s="235"/>
      <c r="GXJ24" s="236"/>
      <c r="GXK24" s="236"/>
      <c r="GXL24" s="235"/>
      <c r="GXM24" s="236"/>
      <c r="GXN24" s="236"/>
      <c r="GXO24" s="235"/>
      <c r="GXP24" s="236"/>
      <c r="GXQ24" s="236"/>
      <c r="GXR24" s="235"/>
      <c r="GXS24" s="236"/>
      <c r="GXT24" s="236"/>
      <c r="GXU24" s="235"/>
      <c r="GXV24" s="236"/>
      <c r="GXW24" s="236"/>
      <c r="GXX24" s="235"/>
      <c r="GXY24" s="236"/>
      <c r="GXZ24" s="236"/>
      <c r="GYA24" s="235"/>
      <c r="GYB24" s="236"/>
      <c r="GYC24" s="236"/>
      <c r="GYD24" s="235"/>
      <c r="GYE24" s="236"/>
      <c r="GYF24" s="236"/>
      <c r="GYG24" s="235"/>
      <c r="GYH24" s="236"/>
      <c r="GYI24" s="236"/>
      <c r="GYJ24" s="235"/>
      <c r="GYK24" s="236"/>
      <c r="GYL24" s="236"/>
      <c r="GYM24" s="235"/>
      <c r="GYN24" s="236"/>
      <c r="GYO24" s="236"/>
      <c r="GYP24" s="235"/>
      <c r="GYQ24" s="236"/>
      <c r="GYR24" s="236"/>
      <c r="GYS24" s="235"/>
      <c r="GYT24" s="236"/>
      <c r="GYU24" s="236"/>
      <c r="GYV24" s="235"/>
      <c r="GYW24" s="236"/>
      <c r="GYX24" s="236"/>
      <c r="GYY24" s="235"/>
      <c r="GYZ24" s="236"/>
      <c r="GZA24" s="236"/>
      <c r="GZB24" s="235"/>
      <c r="GZC24" s="236"/>
      <c r="GZD24" s="236"/>
      <c r="GZE24" s="235"/>
      <c r="GZF24" s="236"/>
      <c r="GZG24" s="236"/>
      <c r="GZH24" s="235"/>
      <c r="GZI24" s="236"/>
      <c r="GZJ24" s="236"/>
      <c r="GZK24" s="235"/>
      <c r="GZL24" s="236"/>
      <c r="GZM24" s="236"/>
      <c r="GZN24" s="235"/>
      <c r="GZO24" s="236"/>
      <c r="GZP24" s="236"/>
      <c r="GZQ24" s="235"/>
      <c r="GZR24" s="236"/>
      <c r="GZS24" s="236"/>
      <c r="GZT24" s="235"/>
      <c r="GZU24" s="236"/>
      <c r="GZV24" s="236"/>
      <c r="GZW24" s="235"/>
      <c r="GZX24" s="236"/>
      <c r="GZY24" s="236"/>
      <c r="GZZ24" s="235"/>
      <c r="HAA24" s="236"/>
      <c r="HAB24" s="236"/>
      <c r="HAC24" s="235"/>
      <c r="HAD24" s="236"/>
      <c r="HAE24" s="236"/>
      <c r="HAF24" s="235"/>
      <c r="HAG24" s="236"/>
      <c r="HAH24" s="236"/>
      <c r="HAI24" s="235"/>
      <c r="HAJ24" s="236"/>
      <c r="HAK24" s="236"/>
      <c r="HAL24" s="235"/>
      <c r="HAM24" s="236"/>
      <c r="HAN24" s="236"/>
      <c r="HAO24" s="235"/>
      <c r="HAP24" s="236"/>
      <c r="HAQ24" s="236"/>
      <c r="HAR24" s="235"/>
      <c r="HAS24" s="236"/>
      <c r="HAT24" s="236"/>
      <c r="HAU24" s="235"/>
      <c r="HAV24" s="236"/>
      <c r="HAW24" s="236"/>
      <c r="HAX24" s="235"/>
      <c r="HAY24" s="236"/>
      <c r="HAZ24" s="236"/>
      <c r="HBA24" s="235"/>
      <c r="HBB24" s="236"/>
      <c r="HBC24" s="236"/>
      <c r="HBD24" s="235"/>
      <c r="HBE24" s="236"/>
      <c r="HBF24" s="236"/>
      <c r="HBG24" s="235"/>
      <c r="HBH24" s="236"/>
      <c r="HBI24" s="236"/>
      <c r="HBJ24" s="235"/>
      <c r="HBK24" s="236"/>
      <c r="HBL24" s="236"/>
      <c r="HBM24" s="235"/>
      <c r="HBN24" s="236"/>
      <c r="HBO24" s="236"/>
      <c r="HBP24" s="235"/>
      <c r="HBQ24" s="236"/>
      <c r="HBR24" s="236"/>
      <c r="HBS24" s="235"/>
      <c r="HBT24" s="236"/>
      <c r="HBU24" s="236"/>
      <c r="HBV24" s="235"/>
      <c r="HBW24" s="236"/>
      <c r="HBX24" s="236"/>
      <c r="HBY24" s="235"/>
      <c r="HBZ24" s="236"/>
      <c r="HCA24" s="236"/>
      <c r="HCB24" s="235"/>
      <c r="HCC24" s="236"/>
      <c r="HCD24" s="236"/>
      <c r="HCE24" s="235"/>
      <c r="HCF24" s="236"/>
      <c r="HCG24" s="236"/>
      <c r="HCH24" s="235"/>
      <c r="HCI24" s="236"/>
      <c r="HCJ24" s="236"/>
      <c r="HCK24" s="235"/>
      <c r="HCL24" s="236"/>
      <c r="HCM24" s="236"/>
      <c r="HCN24" s="235"/>
      <c r="HCO24" s="236"/>
      <c r="HCP24" s="236"/>
      <c r="HCQ24" s="235"/>
      <c r="HCR24" s="236"/>
      <c r="HCS24" s="236"/>
      <c r="HCT24" s="235"/>
      <c r="HCU24" s="236"/>
      <c r="HCV24" s="236"/>
      <c r="HCW24" s="235"/>
      <c r="HCX24" s="236"/>
      <c r="HCY24" s="236"/>
      <c r="HCZ24" s="235"/>
      <c r="HDA24" s="236"/>
      <c r="HDB24" s="236"/>
      <c r="HDC24" s="235"/>
      <c r="HDD24" s="236"/>
      <c r="HDE24" s="236"/>
      <c r="HDF24" s="235"/>
      <c r="HDG24" s="236"/>
      <c r="HDH24" s="236"/>
      <c r="HDI24" s="235"/>
      <c r="HDJ24" s="236"/>
      <c r="HDK24" s="236"/>
      <c r="HDL24" s="235"/>
      <c r="HDM24" s="236"/>
      <c r="HDN24" s="236"/>
      <c r="HDO24" s="235"/>
      <c r="HDP24" s="236"/>
      <c r="HDQ24" s="236"/>
      <c r="HDR24" s="235"/>
      <c r="HDS24" s="236"/>
      <c r="HDT24" s="236"/>
      <c r="HDU24" s="235"/>
      <c r="HDV24" s="236"/>
      <c r="HDW24" s="236"/>
      <c r="HDX24" s="235"/>
      <c r="HDY24" s="236"/>
      <c r="HDZ24" s="236"/>
      <c r="HEA24" s="235"/>
      <c r="HEB24" s="236"/>
      <c r="HEC24" s="236"/>
      <c r="HED24" s="235"/>
      <c r="HEE24" s="236"/>
      <c r="HEF24" s="236"/>
      <c r="HEG24" s="235"/>
      <c r="HEH24" s="236"/>
      <c r="HEI24" s="236"/>
      <c r="HEJ24" s="235"/>
      <c r="HEK24" s="236"/>
      <c r="HEL24" s="236"/>
      <c r="HEM24" s="235"/>
      <c r="HEN24" s="236"/>
      <c r="HEO24" s="236"/>
      <c r="HEP24" s="235"/>
      <c r="HEQ24" s="236"/>
      <c r="HER24" s="236"/>
      <c r="HES24" s="235"/>
      <c r="HET24" s="236"/>
      <c r="HEU24" s="236"/>
      <c r="HEV24" s="235"/>
      <c r="HEW24" s="236"/>
      <c r="HEX24" s="236"/>
      <c r="HEY24" s="235"/>
      <c r="HEZ24" s="236"/>
      <c r="HFA24" s="236"/>
      <c r="HFB24" s="235"/>
      <c r="HFC24" s="236"/>
      <c r="HFD24" s="236"/>
      <c r="HFE24" s="235"/>
      <c r="HFF24" s="236"/>
      <c r="HFG24" s="236"/>
      <c r="HFH24" s="235"/>
      <c r="HFI24" s="236"/>
      <c r="HFJ24" s="236"/>
      <c r="HFK24" s="235"/>
      <c r="HFL24" s="236"/>
      <c r="HFM24" s="236"/>
      <c r="HFN24" s="235"/>
      <c r="HFO24" s="236"/>
      <c r="HFP24" s="236"/>
      <c r="HFQ24" s="235"/>
      <c r="HFR24" s="236"/>
      <c r="HFS24" s="236"/>
      <c r="HFT24" s="235"/>
      <c r="HFU24" s="236"/>
      <c r="HFV24" s="236"/>
      <c r="HFW24" s="235"/>
      <c r="HFX24" s="236"/>
      <c r="HFY24" s="236"/>
      <c r="HFZ24" s="235"/>
      <c r="HGA24" s="236"/>
      <c r="HGB24" s="236"/>
      <c r="HGC24" s="235"/>
      <c r="HGD24" s="236"/>
      <c r="HGE24" s="236"/>
      <c r="HGF24" s="235"/>
      <c r="HGG24" s="236"/>
      <c r="HGH24" s="236"/>
      <c r="HGI24" s="235"/>
      <c r="HGJ24" s="236"/>
      <c r="HGK24" s="236"/>
      <c r="HGL24" s="235"/>
      <c r="HGM24" s="236"/>
      <c r="HGN24" s="236"/>
      <c r="HGO24" s="235"/>
      <c r="HGP24" s="236"/>
      <c r="HGQ24" s="236"/>
      <c r="HGR24" s="235"/>
      <c r="HGS24" s="236"/>
      <c r="HGT24" s="236"/>
      <c r="HGU24" s="235"/>
      <c r="HGV24" s="236"/>
      <c r="HGW24" s="236"/>
      <c r="HGX24" s="235"/>
      <c r="HGY24" s="236"/>
      <c r="HGZ24" s="236"/>
      <c r="HHA24" s="235"/>
      <c r="HHB24" s="236"/>
      <c r="HHC24" s="236"/>
      <c r="HHD24" s="235"/>
      <c r="HHE24" s="236"/>
      <c r="HHF24" s="236"/>
      <c r="HHG24" s="235"/>
      <c r="HHH24" s="236"/>
      <c r="HHI24" s="236"/>
      <c r="HHJ24" s="235"/>
      <c r="HHK24" s="236"/>
      <c r="HHL24" s="236"/>
      <c r="HHM24" s="235"/>
      <c r="HHN24" s="236"/>
      <c r="HHO24" s="236"/>
      <c r="HHP24" s="235"/>
      <c r="HHQ24" s="236"/>
      <c r="HHR24" s="236"/>
      <c r="HHS24" s="235"/>
      <c r="HHT24" s="236"/>
      <c r="HHU24" s="236"/>
      <c r="HHV24" s="235"/>
      <c r="HHW24" s="236"/>
      <c r="HHX24" s="236"/>
      <c r="HHY24" s="235"/>
      <c r="HHZ24" s="236"/>
      <c r="HIA24" s="236"/>
      <c r="HIB24" s="235"/>
      <c r="HIC24" s="236"/>
      <c r="HID24" s="236"/>
      <c r="HIE24" s="235"/>
      <c r="HIF24" s="236"/>
      <c r="HIG24" s="236"/>
      <c r="HIH24" s="235"/>
      <c r="HII24" s="236"/>
      <c r="HIJ24" s="236"/>
      <c r="HIK24" s="235"/>
      <c r="HIL24" s="236"/>
      <c r="HIM24" s="236"/>
      <c r="HIN24" s="235"/>
      <c r="HIO24" s="236"/>
      <c r="HIP24" s="236"/>
      <c r="HIQ24" s="235"/>
      <c r="HIR24" s="236"/>
      <c r="HIS24" s="236"/>
      <c r="HIT24" s="235"/>
      <c r="HIU24" s="236"/>
      <c r="HIV24" s="236"/>
      <c r="HIW24" s="235"/>
      <c r="HIX24" s="236"/>
      <c r="HIY24" s="236"/>
      <c r="HIZ24" s="235"/>
      <c r="HJA24" s="236"/>
      <c r="HJB24" s="236"/>
      <c r="HJC24" s="235"/>
      <c r="HJD24" s="236"/>
      <c r="HJE24" s="236"/>
      <c r="HJF24" s="235"/>
      <c r="HJG24" s="236"/>
      <c r="HJH24" s="236"/>
      <c r="HJI24" s="235"/>
      <c r="HJJ24" s="236"/>
      <c r="HJK24" s="236"/>
      <c r="HJL24" s="235"/>
      <c r="HJM24" s="236"/>
      <c r="HJN24" s="236"/>
      <c r="HJO24" s="235"/>
      <c r="HJP24" s="236"/>
      <c r="HJQ24" s="236"/>
      <c r="HJR24" s="235"/>
      <c r="HJS24" s="236"/>
      <c r="HJT24" s="236"/>
      <c r="HJU24" s="235"/>
      <c r="HJV24" s="236"/>
      <c r="HJW24" s="236"/>
      <c r="HJX24" s="235"/>
      <c r="HJY24" s="236"/>
      <c r="HJZ24" s="236"/>
      <c r="HKA24" s="235"/>
      <c r="HKB24" s="236"/>
      <c r="HKC24" s="236"/>
      <c r="HKD24" s="235"/>
      <c r="HKE24" s="236"/>
      <c r="HKF24" s="236"/>
      <c r="HKG24" s="235"/>
      <c r="HKH24" s="236"/>
      <c r="HKI24" s="236"/>
      <c r="HKJ24" s="235"/>
      <c r="HKK24" s="236"/>
      <c r="HKL24" s="236"/>
      <c r="HKM24" s="235"/>
      <c r="HKN24" s="236"/>
      <c r="HKO24" s="236"/>
      <c r="HKP24" s="235"/>
      <c r="HKQ24" s="236"/>
      <c r="HKR24" s="236"/>
      <c r="HKS24" s="235"/>
      <c r="HKT24" s="236"/>
      <c r="HKU24" s="236"/>
      <c r="HKV24" s="235"/>
      <c r="HKW24" s="236"/>
      <c r="HKX24" s="236"/>
      <c r="HKY24" s="235"/>
      <c r="HKZ24" s="236"/>
      <c r="HLA24" s="236"/>
      <c r="HLB24" s="235"/>
      <c r="HLC24" s="236"/>
      <c r="HLD24" s="236"/>
      <c r="HLE24" s="235"/>
      <c r="HLF24" s="236"/>
      <c r="HLG24" s="236"/>
      <c r="HLH24" s="235"/>
      <c r="HLI24" s="236"/>
      <c r="HLJ24" s="236"/>
      <c r="HLK24" s="235"/>
      <c r="HLL24" s="236"/>
      <c r="HLM24" s="236"/>
      <c r="HLN24" s="235"/>
      <c r="HLO24" s="236"/>
      <c r="HLP24" s="236"/>
      <c r="HLQ24" s="235"/>
      <c r="HLR24" s="236"/>
      <c r="HLS24" s="236"/>
      <c r="HLT24" s="235"/>
      <c r="HLU24" s="236"/>
      <c r="HLV24" s="236"/>
      <c r="HLW24" s="235"/>
      <c r="HLX24" s="236"/>
      <c r="HLY24" s="236"/>
      <c r="HLZ24" s="235"/>
      <c r="HMA24" s="236"/>
      <c r="HMB24" s="236"/>
      <c r="HMC24" s="235"/>
      <c r="HMD24" s="236"/>
      <c r="HME24" s="236"/>
      <c r="HMF24" s="235"/>
      <c r="HMG24" s="236"/>
      <c r="HMH24" s="236"/>
      <c r="HMI24" s="235"/>
      <c r="HMJ24" s="236"/>
      <c r="HMK24" s="236"/>
      <c r="HML24" s="235"/>
      <c r="HMM24" s="236"/>
      <c r="HMN24" s="236"/>
      <c r="HMO24" s="235"/>
      <c r="HMP24" s="236"/>
      <c r="HMQ24" s="236"/>
      <c r="HMR24" s="235"/>
      <c r="HMS24" s="236"/>
      <c r="HMT24" s="236"/>
      <c r="HMU24" s="235"/>
      <c r="HMV24" s="236"/>
      <c r="HMW24" s="236"/>
      <c r="HMX24" s="235"/>
      <c r="HMY24" s="236"/>
      <c r="HMZ24" s="236"/>
      <c r="HNA24" s="235"/>
      <c r="HNB24" s="236"/>
      <c r="HNC24" s="236"/>
      <c r="HND24" s="235"/>
      <c r="HNE24" s="236"/>
      <c r="HNF24" s="236"/>
      <c r="HNG24" s="235"/>
      <c r="HNH24" s="236"/>
      <c r="HNI24" s="236"/>
      <c r="HNJ24" s="235"/>
      <c r="HNK24" s="236"/>
      <c r="HNL24" s="236"/>
      <c r="HNM24" s="235"/>
      <c r="HNN24" s="236"/>
      <c r="HNO24" s="236"/>
      <c r="HNP24" s="235"/>
      <c r="HNQ24" s="236"/>
      <c r="HNR24" s="236"/>
      <c r="HNS24" s="235"/>
      <c r="HNT24" s="236"/>
      <c r="HNU24" s="236"/>
      <c r="HNV24" s="235"/>
      <c r="HNW24" s="236"/>
      <c r="HNX24" s="236"/>
      <c r="HNY24" s="235"/>
      <c r="HNZ24" s="236"/>
      <c r="HOA24" s="236"/>
      <c r="HOB24" s="235"/>
      <c r="HOC24" s="236"/>
      <c r="HOD24" s="236"/>
      <c r="HOE24" s="235"/>
      <c r="HOF24" s="236"/>
      <c r="HOG24" s="236"/>
      <c r="HOH24" s="235"/>
      <c r="HOI24" s="236"/>
      <c r="HOJ24" s="236"/>
      <c r="HOK24" s="235"/>
      <c r="HOL24" s="236"/>
      <c r="HOM24" s="236"/>
      <c r="HON24" s="235"/>
      <c r="HOO24" s="236"/>
      <c r="HOP24" s="236"/>
      <c r="HOQ24" s="235"/>
      <c r="HOR24" s="236"/>
      <c r="HOS24" s="236"/>
      <c r="HOT24" s="235"/>
      <c r="HOU24" s="236"/>
      <c r="HOV24" s="236"/>
      <c r="HOW24" s="235"/>
      <c r="HOX24" s="236"/>
      <c r="HOY24" s="236"/>
      <c r="HOZ24" s="235"/>
      <c r="HPA24" s="236"/>
      <c r="HPB24" s="236"/>
      <c r="HPC24" s="235"/>
      <c r="HPD24" s="236"/>
      <c r="HPE24" s="236"/>
      <c r="HPF24" s="235"/>
      <c r="HPG24" s="236"/>
      <c r="HPH24" s="236"/>
      <c r="HPI24" s="235"/>
      <c r="HPJ24" s="236"/>
      <c r="HPK24" s="236"/>
      <c r="HPL24" s="235"/>
      <c r="HPM24" s="236"/>
      <c r="HPN24" s="236"/>
      <c r="HPO24" s="235"/>
      <c r="HPP24" s="236"/>
      <c r="HPQ24" s="236"/>
      <c r="HPR24" s="235"/>
      <c r="HPS24" s="236"/>
      <c r="HPT24" s="236"/>
      <c r="HPU24" s="235"/>
      <c r="HPV24" s="236"/>
      <c r="HPW24" s="236"/>
      <c r="HPX24" s="235"/>
      <c r="HPY24" s="236"/>
      <c r="HPZ24" s="236"/>
      <c r="HQA24" s="235"/>
      <c r="HQB24" s="236"/>
      <c r="HQC24" s="236"/>
      <c r="HQD24" s="235"/>
      <c r="HQE24" s="236"/>
      <c r="HQF24" s="236"/>
      <c r="HQG24" s="235"/>
      <c r="HQH24" s="236"/>
      <c r="HQI24" s="236"/>
      <c r="HQJ24" s="235"/>
      <c r="HQK24" s="236"/>
      <c r="HQL24" s="236"/>
      <c r="HQM24" s="235"/>
      <c r="HQN24" s="236"/>
      <c r="HQO24" s="236"/>
      <c r="HQP24" s="235"/>
      <c r="HQQ24" s="236"/>
      <c r="HQR24" s="236"/>
      <c r="HQS24" s="235"/>
      <c r="HQT24" s="236"/>
      <c r="HQU24" s="236"/>
      <c r="HQV24" s="235"/>
      <c r="HQW24" s="236"/>
      <c r="HQX24" s="236"/>
      <c r="HQY24" s="235"/>
      <c r="HQZ24" s="236"/>
      <c r="HRA24" s="236"/>
      <c r="HRB24" s="235"/>
      <c r="HRC24" s="236"/>
      <c r="HRD24" s="236"/>
      <c r="HRE24" s="235"/>
      <c r="HRF24" s="236"/>
      <c r="HRG24" s="236"/>
      <c r="HRH24" s="235"/>
      <c r="HRI24" s="236"/>
      <c r="HRJ24" s="236"/>
      <c r="HRK24" s="235"/>
      <c r="HRL24" s="236"/>
      <c r="HRM24" s="236"/>
      <c r="HRN24" s="235"/>
      <c r="HRO24" s="236"/>
      <c r="HRP24" s="236"/>
      <c r="HRQ24" s="235"/>
      <c r="HRR24" s="236"/>
      <c r="HRS24" s="236"/>
      <c r="HRT24" s="235"/>
      <c r="HRU24" s="236"/>
      <c r="HRV24" s="236"/>
      <c r="HRW24" s="235"/>
      <c r="HRX24" s="236"/>
      <c r="HRY24" s="236"/>
      <c r="HRZ24" s="235"/>
      <c r="HSA24" s="236"/>
      <c r="HSB24" s="236"/>
      <c r="HSC24" s="235"/>
      <c r="HSD24" s="236"/>
      <c r="HSE24" s="236"/>
      <c r="HSF24" s="235"/>
      <c r="HSG24" s="236"/>
      <c r="HSH24" s="236"/>
      <c r="HSI24" s="235"/>
      <c r="HSJ24" s="236"/>
      <c r="HSK24" s="236"/>
      <c r="HSL24" s="235"/>
      <c r="HSM24" s="236"/>
      <c r="HSN24" s="236"/>
      <c r="HSO24" s="235"/>
      <c r="HSP24" s="236"/>
      <c r="HSQ24" s="236"/>
      <c r="HSR24" s="235"/>
      <c r="HSS24" s="236"/>
      <c r="HST24" s="236"/>
      <c r="HSU24" s="235"/>
      <c r="HSV24" s="236"/>
      <c r="HSW24" s="236"/>
      <c r="HSX24" s="235"/>
      <c r="HSY24" s="236"/>
      <c r="HSZ24" s="236"/>
      <c r="HTA24" s="235"/>
      <c r="HTB24" s="236"/>
      <c r="HTC24" s="236"/>
      <c r="HTD24" s="235"/>
      <c r="HTE24" s="236"/>
      <c r="HTF24" s="236"/>
      <c r="HTG24" s="235"/>
      <c r="HTH24" s="236"/>
      <c r="HTI24" s="236"/>
      <c r="HTJ24" s="235"/>
      <c r="HTK24" s="236"/>
      <c r="HTL24" s="236"/>
      <c r="HTM24" s="235"/>
      <c r="HTN24" s="236"/>
      <c r="HTO24" s="236"/>
      <c r="HTP24" s="235"/>
      <c r="HTQ24" s="236"/>
      <c r="HTR24" s="236"/>
      <c r="HTS24" s="235"/>
      <c r="HTT24" s="236"/>
      <c r="HTU24" s="236"/>
      <c r="HTV24" s="235"/>
      <c r="HTW24" s="236"/>
      <c r="HTX24" s="236"/>
      <c r="HTY24" s="235"/>
      <c r="HTZ24" s="236"/>
      <c r="HUA24" s="236"/>
      <c r="HUB24" s="235"/>
      <c r="HUC24" s="236"/>
      <c r="HUD24" s="236"/>
      <c r="HUE24" s="235"/>
      <c r="HUF24" s="236"/>
      <c r="HUG24" s="236"/>
      <c r="HUH24" s="235"/>
      <c r="HUI24" s="236"/>
      <c r="HUJ24" s="236"/>
      <c r="HUK24" s="235"/>
      <c r="HUL24" s="236"/>
      <c r="HUM24" s="236"/>
      <c r="HUN24" s="235"/>
      <c r="HUO24" s="236"/>
      <c r="HUP24" s="236"/>
      <c r="HUQ24" s="235"/>
      <c r="HUR24" s="236"/>
      <c r="HUS24" s="236"/>
      <c r="HUT24" s="235"/>
      <c r="HUU24" s="236"/>
      <c r="HUV24" s="236"/>
      <c r="HUW24" s="235"/>
      <c r="HUX24" s="236"/>
      <c r="HUY24" s="236"/>
      <c r="HUZ24" s="235"/>
      <c r="HVA24" s="236"/>
      <c r="HVB24" s="236"/>
      <c r="HVC24" s="235"/>
      <c r="HVD24" s="236"/>
      <c r="HVE24" s="236"/>
      <c r="HVF24" s="235"/>
      <c r="HVG24" s="236"/>
      <c r="HVH24" s="236"/>
      <c r="HVI24" s="235"/>
      <c r="HVJ24" s="236"/>
      <c r="HVK24" s="236"/>
      <c r="HVL24" s="235"/>
      <c r="HVM24" s="236"/>
      <c r="HVN24" s="236"/>
      <c r="HVO24" s="235"/>
      <c r="HVP24" s="236"/>
      <c r="HVQ24" s="236"/>
      <c r="HVR24" s="235"/>
      <c r="HVS24" s="236"/>
      <c r="HVT24" s="236"/>
      <c r="HVU24" s="235"/>
      <c r="HVV24" s="236"/>
      <c r="HVW24" s="236"/>
      <c r="HVX24" s="235"/>
      <c r="HVY24" s="236"/>
      <c r="HVZ24" s="236"/>
      <c r="HWA24" s="235"/>
      <c r="HWB24" s="236"/>
      <c r="HWC24" s="236"/>
      <c r="HWD24" s="235"/>
      <c r="HWE24" s="236"/>
      <c r="HWF24" s="236"/>
      <c r="HWG24" s="235"/>
      <c r="HWH24" s="236"/>
      <c r="HWI24" s="236"/>
      <c r="HWJ24" s="235"/>
      <c r="HWK24" s="236"/>
      <c r="HWL24" s="236"/>
      <c r="HWM24" s="235"/>
      <c r="HWN24" s="236"/>
      <c r="HWO24" s="236"/>
      <c r="HWP24" s="235"/>
      <c r="HWQ24" s="236"/>
      <c r="HWR24" s="236"/>
      <c r="HWS24" s="235"/>
      <c r="HWT24" s="236"/>
      <c r="HWU24" s="236"/>
      <c r="HWV24" s="235"/>
      <c r="HWW24" s="236"/>
      <c r="HWX24" s="236"/>
      <c r="HWY24" s="235"/>
      <c r="HWZ24" s="236"/>
      <c r="HXA24" s="236"/>
      <c r="HXB24" s="235"/>
      <c r="HXC24" s="236"/>
      <c r="HXD24" s="236"/>
      <c r="HXE24" s="235"/>
      <c r="HXF24" s="236"/>
      <c r="HXG24" s="236"/>
      <c r="HXH24" s="235"/>
      <c r="HXI24" s="236"/>
      <c r="HXJ24" s="236"/>
      <c r="HXK24" s="235"/>
      <c r="HXL24" s="236"/>
      <c r="HXM24" s="236"/>
      <c r="HXN24" s="235"/>
      <c r="HXO24" s="236"/>
      <c r="HXP24" s="236"/>
      <c r="HXQ24" s="235"/>
      <c r="HXR24" s="236"/>
      <c r="HXS24" s="236"/>
      <c r="HXT24" s="235"/>
      <c r="HXU24" s="236"/>
      <c r="HXV24" s="236"/>
      <c r="HXW24" s="235"/>
      <c r="HXX24" s="236"/>
      <c r="HXY24" s="236"/>
      <c r="HXZ24" s="235"/>
      <c r="HYA24" s="236"/>
      <c r="HYB24" s="236"/>
      <c r="HYC24" s="235"/>
      <c r="HYD24" s="236"/>
      <c r="HYE24" s="236"/>
      <c r="HYF24" s="235"/>
      <c r="HYG24" s="236"/>
      <c r="HYH24" s="236"/>
      <c r="HYI24" s="235"/>
      <c r="HYJ24" s="236"/>
      <c r="HYK24" s="236"/>
      <c r="HYL24" s="235"/>
      <c r="HYM24" s="236"/>
      <c r="HYN24" s="236"/>
      <c r="HYO24" s="235"/>
      <c r="HYP24" s="236"/>
      <c r="HYQ24" s="236"/>
      <c r="HYR24" s="235"/>
      <c r="HYS24" s="236"/>
      <c r="HYT24" s="236"/>
      <c r="HYU24" s="235"/>
      <c r="HYV24" s="236"/>
      <c r="HYW24" s="236"/>
      <c r="HYX24" s="235"/>
      <c r="HYY24" s="236"/>
      <c r="HYZ24" s="236"/>
      <c r="HZA24" s="235"/>
      <c r="HZB24" s="236"/>
      <c r="HZC24" s="236"/>
      <c r="HZD24" s="235"/>
      <c r="HZE24" s="236"/>
      <c r="HZF24" s="236"/>
      <c r="HZG24" s="235"/>
      <c r="HZH24" s="236"/>
      <c r="HZI24" s="236"/>
      <c r="HZJ24" s="235"/>
      <c r="HZK24" s="236"/>
      <c r="HZL24" s="236"/>
      <c r="HZM24" s="235"/>
      <c r="HZN24" s="236"/>
      <c r="HZO24" s="236"/>
      <c r="HZP24" s="235"/>
      <c r="HZQ24" s="236"/>
      <c r="HZR24" s="236"/>
      <c r="HZS24" s="235"/>
      <c r="HZT24" s="236"/>
      <c r="HZU24" s="236"/>
      <c r="HZV24" s="235"/>
      <c r="HZW24" s="236"/>
      <c r="HZX24" s="236"/>
      <c r="HZY24" s="235"/>
      <c r="HZZ24" s="236"/>
      <c r="IAA24" s="236"/>
      <c r="IAB24" s="235"/>
      <c r="IAC24" s="236"/>
      <c r="IAD24" s="236"/>
      <c r="IAE24" s="235"/>
      <c r="IAF24" s="236"/>
      <c r="IAG24" s="236"/>
      <c r="IAH24" s="235"/>
      <c r="IAI24" s="236"/>
      <c r="IAJ24" s="236"/>
      <c r="IAK24" s="235"/>
      <c r="IAL24" s="236"/>
      <c r="IAM24" s="236"/>
      <c r="IAN24" s="235"/>
      <c r="IAO24" s="236"/>
      <c r="IAP24" s="236"/>
      <c r="IAQ24" s="235"/>
      <c r="IAR24" s="236"/>
      <c r="IAS24" s="236"/>
      <c r="IAT24" s="235"/>
      <c r="IAU24" s="236"/>
      <c r="IAV24" s="236"/>
      <c r="IAW24" s="235"/>
      <c r="IAX24" s="236"/>
      <c r="IAY24" s="236"/>
      <c r="IAZ24" s="235"/>
      <c r="IBA24" s="236"/>
      <c r="IBB24" s="236"/>
      <c r="IBC24" s="235"/>
      <c r="IBD24" s="236"/>
      <c r="IBE24" s="236"/>
      <c r="IBF24" s="235"/>
      <c r="IBG24" s="236"/>
      <c r="IBH24" s="236"/>
      <c r="IBI24" s="235"/>
      <c r="IBJ24" s="236"/>
      <c r="IBK24" s="236"/>
      <c r="IBL24" s="235"/>
      <c r="IBM24" s="236"/>
      <c r="IBN24" s="236"/>
      <c r="IBO24" s="235"/>
      <c r="IBP24" s="236"/>
      <c r="IBQ24" s="236"/>
      <c r="IBR24" s="235"/>
      <c r="IBS24" s="236"/>
      <c r="IBT24" s="236"/>
      <c r="IBU24" s="235"/>
      <c r="IBV24" s="236"/>
      <c r="IBW24" s="236"/>
      <c r="IBX24" s="235"/>
      <c r="IBY24" s="236"/>
      <c r="IBZ24" s="236"/>
      <c r="ICA24" s="235"/>
      <c r="ICB24" s="236"/>
      <c r="ICC24" s="236"/>
      <c r="ICD24" s="235"/>
      <c r="ICE24" s="236"/>
      <c r="ICF24" s="236"/>
      <c r="ICG24" s="235"/>
      <c r="ICH24" s="236"/>
      <c r="ICI24" s="236"/>
      <c r="ICJ24" s="235"/>
      <c r="ICK24" s="236"/>
      <c r="ICL24" s="236"/>
      <c r="ICM24" s="235"/>
      <c r="ICN24" s="236"/>
      <c r="ICO24" s="236"/>
      <c r="ICP24" s="235"/>
      <c r="ICQ24" s="236"/>
      <c r="ICR24" s="236"/>
      <c r="ICS24" s="235"/>
      <c r="ICT24" s="236"/>
      <c r="ICU24" s="236"/>
      <c r="ICV24" s="235"/>
      <c r="ICW24" s="236"/>
      <c r="ICX24" s="236"/>
      <c r="ICY24" s="235"/>
      <c r="ICZ24" s="236"/>
      <c r="IDA24" s="236"/>
      <c r="IDB24" s="235"/>
      <c r="IDC24" s="236"/>
      <c r="IDD24" s="236"/>
      <c r="IDE24" s="235"/>
      <c r="IDF24" s="236"/>
      <c r="IDG24" s="236"/>
      <c r="IDH24" s="235"/>
      <c r="IDI24" s="236"/>
      <c r="IDJ24" s="236"/>
      <c r="IDK24" s="235"/>
      <c r="IDL24" s="236"/>
      <c r="IDM24" s="236"/>
      <c r="IDN24" s="235"/>
      <c r="IDO24" s="236"/>
      <c r="IDP24" s="236"/>
      <c r="IDQ24" s="235"/>
      <c r="IDR24" s="236"/>
      <c r="IDS24" s="236"/>
      <c r="IDT24" s="235"/>
      <c r="IDU24" s="236"/>
      <c r="IDV24" s="236"/>
      <c r="IDW24" s="235"/>
      <c r="IDX24" s="236"/>
      <c r="IDY24" s="236"/>
      <c r="IDZ24" s="235"/>
      <c r="IEA24" s="236"/>
      <c r="IEB24" s="236"/>
      <c r="IEC24" s="235"/>
      <c r="IED24" s="236"/>
      <c r="IEE24" s="236"/>
      <c r="IEF24" s="235"/>
      <c r="IEG24" s="236"/>
      <c r="IEH24" s="236"/>
      <c r="IEI24" s="235"/>
      <c r="IEJ24" s="236"/>
      <c r="IEK24" s="236"/>
      <c r="IEL24" s="235"/>
      <c r="IEM24" s="236"/>
      <c r="IEN24" s="236"/>
      <c r="IEO24" s="235"/>
      <c r="IEP24" s="236"/>
      <c r="IEQ24" s="236"/>
      <c r="IER24" s="235"/>
      <c r="IES24" s="236"/>
      <c r="IET24" s="236"/>
      <c r="IEU24" s="235"/>
      <c r="IEV24" s="236"/>
      <c r="IEW24" s="236"/>
      <c r="IEX24" s="235"/>
      <c r="IEY24" s="236"/>
      <c r="IEZ24" s="236"/>
      <c r="IFA24" s="235"/>
      <c r="IFB24" s="236"/>
      <c r="IFC24" s="236"/>
      <c r="IFD24" s="235"/>
      <c r="IFE24" s="236"/>
      <c r="IFF24" s="236"/>
      <c r="IFG24" s="235"/>
      <c r="IFH24" s="236"/>
      <c r="IFI24" s="236"/>
      <c r="IFJ24" s="235"/>
      <c r="IFK24" s="236"/>
      <c r="IFL24" s="236"/>
      <c r="IFM24" s="235"/>
      <c r="IFN24" s="236"/>
      <c r="IFO24" s="236"/>
      <c r="IFP24" s="235"/>
      <c r="IFQ24" s="236"/>
      <c r="IFR24" s="236"/>
      <c r="IFS24" s="235"/>
      <c r="IFT24" s="236"/>
      <c r="IFU24" s="236"/>
      <c r="IFV24" s="235"/>
      <c r="IFW24" s="236"/>
      <c r="IFX24" s="236"/>
      <c r="IFY24" s="235"/>
      <c r="IFZ24" s="236"/>
      <c r="IGA24" s="236"/>
      <c r="IGB24" s="235"/>
      <c r="IGC24" s="236"/>
      <c r="IGD24" s="236"/>
      <c r="IGE24" s="235"/>
      <c r="IGF24" s="236"/>
      <c r="IGG24" s="236"/>
      <c r="IGH24" s="235"/>
      <c r="IGI24" s="236"/>
      <c r="IGJ24" s="236"/>
      <c r="IGK24" s="235"/>
      <c r="IGL24" s="236"/>
      <c r="IGM24" s="236"/>
      <c r="IGN24" s="235"/>
      <c r="IGO24" s="236"/>
      <c r="IGP24" s="236"/>
      <c r="IGQ24" s="235"/>
      <c r="IGR24" s="236"/>
      <c r="IGS24" s="236"/>
      <c r="IGT24" s="235"/>
      <c r="IGU24" s="236"/>
      <c r="IGV24" s="236"/>
      <c r="IGW24" s="235"/>
      <c r="IGX24" s="236"/>
      <c r="IGY24" s="236"/>
      <c r="IGZ24" s="235"/>
      <c r="IHA24" s="236"/>
      <c r="IHB24" s="236"/>
      <c r="IHC24" s="235"/>
      <c r="IHD24" s="236"/>
      <c r="IHE24" s="236"/>
      <c r="IHF24" s="235"/>
      <c r="IHG24" s="236"/>
      <c r="IHH24" s="236"/>
      <c r="IHI24" s="235"/>
      <c r="IHJ24" s="236"/>
      <c r="IHK24" s="236"/>
      <c r="IHL24" s="235"/>
      <c r="IHM24" s="236"/>
      <c r="IHN24" s="236"/>
      <c r="IHO24" s="235"/>
      <c r="IHP24" s="236"/>
      <c r="IHQ24" s="236"/>
      <c r="IHR24" s="235"/>
      <c r="IHS24" s="236"/>
      <c r="IHT24" s="236"/>
      <c r="IHU24" s="235"/>
      <c r="IHV24" s="236"/>
      <c r="IHW24" s="236"/>
      <c r="IHX24" s="235"/>
      <c r="IHY24" s="236"/>
      <c r="IHZ24" s="236"/>
      <c r="IIA24" s="235"/>
      <c r="IIB24" s="236"/>
      <c r="IIC24" s="236"/>
      <c r="IID24" s="235"/>
      <c r="IIE24" s="236"/>
      <c r="IIF24" s="236"/>
      <c r="IIG24" s="235"/>
      <c r="IIH24" s="236"/>
      <c r="III24" s="236"/>
      <c r="IIJ24" s="235"/>
      <c r="IIK24" s="236"/>
      <c r="IIL24" s="236"/>
      <c r="IIM24" s="235"/>
      <c r="IIN24" s="236"/>
      <c r="IIO24" s="236"/>
      <c r="IIP24" s="235"/>
      <c r="IIQ24" s="236"/>
      <c r="IIR24" s="236"/>
      <c r="IIS24" s="235"/>
      <c r="IIT24" s="236"/>
      <c r="IIU24" s="236"/>
      <c r="IIV24" s="235"/>
      <c r="IIW24" s="236"/>
      <c r="IIX24" s="236"/>
      <c r="IIY24" s="235"/>
      <c r="IIZ24" s="236"/>
      <c r="IJA24" s="236"/>
      <c r="IJB24" s="235"/>
      <c r="IJC24" s="236"/>
      <c r="IJD24" s="236"/>
      <c r="IJE24" s="235"/>
      <c r="IJF24" s="236"/>
      <c r="IJG24" s="236"/>
      <c r="IJH24" s="235"/>
      <c r="IJI24" s="236"/>
      <c r="IJJ24" s="236"/>
      <c r="IJK24" s="235"/>
      <c r="IJL24" s="236"/>
      <c r="IJM24" s="236"/>
      <c r="IJN24" s="235"/>
      <c r="IJO24" s="236"/>
      <c r="IJP24" s="236"/>
      <c r="IJQ24" s="235"/>
      <c r="IJR24" s="236"/>
      <c r="IJS24" s="236"/>
      <c r="IJT24" s="235"/>
      <c r="IJU24" s="236"/>
      <c r="IJV24" s="236"/>
      <c r="IJW24" s="235"/>
      <c r="IJX24" s="236"/>
      <c r="IJY24" s="236"/>
      <c r="IJZ24" s="235"/>
      <c r="IKA24" s="236"/>
      <c r="IKB24" s="236"/>
      <c r="IKC24" s="235"/>
      <c r="IKD24" s="236"/>
      <c r="IKE24" s="236"/>
      <c r="IKF24" s="235"/>
      <c r="IKG24" s="236"/>
      <c r="IKH24" s="236"/>
      <c r="IKI24" s="235"/>
      <c r="IKJ24" s="236"/>
      <c r="IKK24" s="236"/>
      <c r="IKL24" s="235"/>
      <c r="IKM24" s="236"/>
      <c r="IKN24" s="236"/>
      <c r="IKO24" s="235"/>
      <c r="IKP24" s="236"/>
      <c r="IKQ24" s="236"/>
      <c r="IKR24" s="235"/>
      <c r="IKS24" s="236"/>
      <c r="IKT24" s="236"/>
      <c r="IKU24" s="235"/>
      <c r="IKV24" s="236"/>
      <c r="IKW24" s="236"/>
      <c r="IKX24" s="235"/>
      <c r="IKY24" s="236"/>
      <c r="IKZ24" s="236"/>
      <c r="ILA24" s="235"/>
      <c r="ILB24" s="236"/>
      <c r="ILC24" s="236"/>
      <c r="ILD24" s="235"/>
      <c r="ILE24" s="236"/>
      <c r="ILF24" s="236"/>
      <c r="ILG24" s="235"/>
      <c r="ILH24" s="236"/>
      <c r="ILI24" s="236"/>
      <c r="ILJ24" s="235"/>
      <c r="ILK24" s="236"/>
      <c r="ILL24" s="236"/>
      <c r="ILM24" s="235"/>
      <c r="ILN24" s="236"/>
      <c r="ILO24" s="236"/>
      <c r="ILP24" s="235"/>
      <c r="ILQ24" s="236"/>
      <c r="ILR24" s="236"/>
      <c r="ILS24" s="235"/>
      <c r="ILT24" s="236"/>
      <c r="ILU24" s="236"/>
      <c r="ILV24" s="235"/>
      <c r="ILW24" s="236"/>
      <c r="ILX24" s="236"/>
      <c r="ILY24" s="235"/>
      <c r="ILZ24" s="236"/>
      <c r="IMA24" s="236"/>
      <c r="IMB24" s="235"/>
      <c r="IMC24" s="236"/>
      <c r="IMD24" s="236"/>
      <c r="IME24" s="235"/>
      <c r="IMF24" s="236"/>
      <c r="IMG24" s="236"/>
      <c r="IMH24" s="235"/>
      <c r="IMI24" s="236"/>
      <c r="IMJ24" s="236"/>
      <c r="IMK24" s="235"/>
      <c r="IML24" s="236"/>
      <c r="IMM24" s="236"/>
      <c r="IMN24" s="235"/>
      <c r="IMO24" s="236"/>
      <c r="IMP24" s="236"/>
      <c r="IMQ24" s="235"/>
      <c r="IMR24" s="236"/>
      <c r="IMS24" s="236"/>
      <c r="IMT24" s="235"/>
      <c r="IMU24" s="236"/>
      <c r="IMV24" s="236"/>
      <c r="IMW24" s="235"/>
      <c r="IMX24" s="236"/>
      <c r="IMY24" s="236"/>
      <c r="IMZ24" s="235"/>
      <c r="INA24" s="236"/>
      <c r="INB24" s="236"/>
      <c r="INC24" s="235"/>
      <c r="IND24" s="236"/>
      <c r="INE24" s="236"/>
      <c r="INF24" s="235"/>
      <c r="ING24" s="236"/>
      <c r="INH24" s="236"/>
      <c r="INI24" s="235"/>
      <c r="INJ24" s="236"/>
      <c r="INK24" s="236"/>
      <c r="INL24" s="235"/>
      <c r="INM24" s="236"/>
      <c r="INN24" s="236"/>
      <c r="INO24" s="235"/>
      <c r="INP24" s="236"/>
      <c r="INQ24" s="236"/>
      <c r="INR24" s="235"/>
      <c r="INS24" s="236"/>
      <c r="INT24" s="236"/>
      <c r="INU24" s="235"/>
      <c r="INV24" s="236"/>
      <c r="INW24" s="236"/>
      <c r="INX24" s="235"/>
      <c r="INY24" s="236"/>
      <c r="INZ24" s="236"/>
      <c r="IOA24" s="235"/>
      <c r="IOB24" s="236"/>
      <c r="IOC24" s="236"/>
      <c r="IOD24" s="235"/>
      <c r="IOE24" s="236"/>
      <c r="IOF24" s="236"/>
      <c r="IOG24" s="235"/>
      <c r="IOH24" s="236"/>
      <c r="IOI24" s="236"/>
      <c r="IOJ24" s="235"/>
      <c r="IOK24" s="236"/>
      <c r="IOL24" s="236"/>
      <c r="IOM24" s="235"/>
      <c r="ION24" s="236"/>
      <c r="IOO24" s="236"/>
      <c r="IOP24" s="235"/>
      <c r="IOQ24" s="236"/>
      <c r="IOR24" s="236"/>
      <c r="IOS24" s="235"/>
      <c r="IOT24" s="236"/>
      <c r="IOU24" s="236"/>
      <c r="IOV24" s="235"/>
      <c r="IOW24" s="236"/>
      <c r="IOX24" s="236"/>
      <c r="IOY24" s="235"/>
      <c r="IOZ24" s="236"/>
      <c r="IPA24" s="236"/>
      <c r="IPB24" s="235"/>
      <c r="IPC24" s="236"/>
      <c r="IPD24" s="236"/>
      <c r="IPE24" s="235"/>
      <c r="IPF24" s="236"/>
      <c r="IPG24" s="236"/>
      <c r="IPH24" s="235"/>
      <c r="IPI24" s="236"/>
      <c r="IPJ24" s="236"/>
      <c r="IPK24" s="235"/>
      <c r="IPL24" s="236"/>
      <c r="IPM24" s="236"/>
      <c r="IPN24" s="235"/>
      <c r="IPO24" s="236"/>
      <c r="IPP24" s="236"/>
      <c r="IPQ24" s="235"/>
      <c r="IPR24" s="236"/>
      <c r="IPS24" s="236"/>
      <c r="IPT24" s="235"/>
      <c r="IPU24" s="236"/>
      <c r="IPV24" s="236"/>
      <c r="IPW24" s="235"/>
      <c r="IPX24" s="236"/>
      <c r="IPY24" s="236"/>
      <c r="IPZ24" s="235"/>
      <c r="IQA24" s="236"/>
      <c r="IQB24" s="236"/>
      <c r="IQC24" s="235"/>
      <c r="IQD24" s="236"/>
      <c r="IQE24" s="236"/>
      <c r="IQF24" s="235"/>
      <c r="IQG24" s="236"/>
      <c r="IQH24" s="236"/>
      <c r="IQI24" s="235"/>
      <c r="IQJ24" s="236"/>
      <c r="IQK24" s="236"/>
      <c r="IQL24" s="235"/>
      <c r="IQM24" s="236"/>
      <c r="IQN24" s="236"/>
      <c r="IQO24" s="235"/>
      <c r="IQP24" s="236"/>
      <c r="IQQ24" s="236"/>
      <c r="IQR24" s="235"/>
      <c r="IQS24" s="236"/>
      <c r="IQT24" s="236"/>
      <c r="IQU24" s="235"/>
      <c r="IQV24" s="236"/>
      <c r="IQW24" s="236"/>
      <c r="IQX24" s="235"/>
      <c r="IQY24" s="236"/>
      <c r="IQZ24" s="236"/>
      <c r="IRA24" s="235"/>
      <c r="IRB24" s="236"/>
      <c r="IRC24" s="236"/>
      <c r="IRD24" s="235"/>
      <c r="IRE24" s="236"/>
      <c r="IRF24" s="236"/>
      <c r="IRG24" s="235"/>
      <c r="IRH24" s="236"/>
      <c r="IRI24" s="236"/>
      <c r="IRJ24" s="235"/>
      <c r="IRK24" s="236"/>
      <c r="IRL24" s="236"/>
      <c r="IRM24" s="235"/>
      <c r="IRN24" s="236"/>
      <c r="IRO24" s="236"/>
      <c r="IRP24" s="235"/>
      <c r="IRQ24" s="236"/>
      <c r="IRR24" s="236"/>
      <c r="IRS24" s="235"/>
      <c r="IRT24" s="236"/>
      <c r="IRU24" s="236"/>
      <c r="IRV24" s="235"/>
      <c r="IRW24" s="236"/>
      <c r="IRX24" s="236"/>
      <c r="IRY24" s="235"/>
      <c r="IRZ24" s="236"/>
      <c r="ISA24" s="236"/>
      <c r="ISB24" s="235"/>
      <c r="ISC24" s="236"/>
      <c r="ISD24" s="236"/>
      <c r="ISE24" s="235"/>
      <c r="ISF24" s="236"/>
      <c r="ISG24" s="236"/>
      <c r="ISH24" s="235"/>
      <c r="ISI24" s="236"/>
      <c r="ISJ24" s="236"/>
      <c r="ISK24" s="235"/>
      <c r="ISL24" s="236"/>
      <c r="ISM24" s="236"/>
      <c r="ISN24" s="235"/>
      <c r="ISO24" s="236"/>
      <c r="ISP24" s="236"/>
      <c r="ISQ24" s="235"/>
      <c r="ISR24" s="236"/>
      <c r="ISS24" s="236"/>
      <c r="IST24" s="235"/>
      <c r="ISU24" s="236"/>
      <c r="ISV24" s="236"/>
      <c r="ISW24" s="235"/>
      <c r="ISX24" s="236"/>
      <c r="ISY24" s="236"/>
      <c r="ISZ24" s="235"/>
      <c r="ITA24" s="236"/>
      <c r="ITB24" s="236"/>
      <c r="ITC24" s="235"/>
      <c r="ITD24" s="236"/>
      <c r="ITE24" s="236"/>
      <c r="ITF24" s="235"/>
      <c r="ITG24" s="236"/>
      <c r="ITH24" s="236"/>
      <c r="ITI24" s="235"/>
      <c r="ITJ24" s="236"/>
      <c r="ITK24" s="236"/>
      <c r="ITL24" s="235"/>
      <c r="ITM24" s="236"/>
      <c r="ITN24" s="236"/>
      <c r="ITO24" s="235"/>
      <c r="ITP24" s="236"/>
      <c r="ITQ24" s="236"/>
      <c r="ITR24" s="235"/>
      <c r="ITS24" s="236"/>
      <c r="ITT24" s="236"/>
      <c r="ITU24" s="235"/>
      <c r="ITV24" s="236"/>
      <c r="ITW24" s="236"/>
      <c r="ITX24" s="235"/>
      <c r="ITY24" s="236"/>
      <c r="ITZ24" s="236"/>
      <c r="IUA24" s="235"/>
      <c r="IUB24" s="236"/>
      <c r="IUC24" s="236"/>
      <c r="IUD24" s="235"/>
      <c r="IUE24" s="236"/>
      <c r="IUF24" s="236"/>
      <c r="IUG24" s="235"/>
      <c r="IUH24" s="236"/>
      <c r="IUI24" s="236"/>
      <c r="IUJ24" s="235"/>
      <c r="IUK24" s="236"/>
      <c r="IUL24" s="236"/>
      <c r="IUM24" s="235"/>
      <c r="IUN24" s="236"/>
      <c r="IUO24" s="236"/>
      <c r="IUP24" s="235"/>
      <c r="IUQ24" s="236"/>
      <c r="IUR24" s="236"/>
      <c r="IUS24" s="235"/>
      <c r="IUT24" s="236"/>
      <c r="IUU24" s="236"/>
      <c r="IUV24" s="235"/>
      <c r="IUW24" s="236"/>
      <c r="IUX24" s="236"/>
      <c r="IUY24" s="235"/>
      <c r="IUZ24" s="236"/>
      <c r="IVA24" s="236"/>
      <c r="IVB24" s="235"/>
      <c r="IVC24" s="236"/>
      <c r="IVD24" s="236"/>
      <c r="IVE24" s="235"/>
      <c r="IVF24" s="236"/>
      <c r="IVG24" s="236"/>
      <c r="IVH24" s="235"/>
      <c r="IVI24" s="236"/>
      <c r="IVJ24" s="236"/>
      <c r="IVK24" s="235"/>
      <c r="IVL24" s="236"/>
      <c r="IVM24" s="236"/>
      <c r="IVN24" s="235"/>
      <c r="IVO24" s="236"/>
      <c r="IVP24" s="236"/>
      <c r="IVQ24" s="235"/>
      <c r="IVR24" s="236"/>
      <c r="IVS24" s="236"/>
      <c r="IVT24" s="235"/>
      <c r="IVU24" s="236"/>
      <c r="IVV24" s="236"/>
      <c r="IVW24" s="235"/>
      <c r="IVX24" s="236"/>
      <c r="IVY24" s="236"/>
      <c r="IVZ24" s="235"/>
      <c r="IWA24" s="236"/>
      <c r="IWB24" s="236"/>
      <c r="IWC24" s="235"/>
      <c r="IWD24" s="236"/>
      <c r="IWE24" s="236"/>
      <c r="IWF24" s="235"/>
      <c r="IWG24" s="236"/>
      <c r="IWH24" s="236"/>
      <c r="IWI24" s="235"/>
      <c r="IWJ24" s="236"/>
      <c r="IWK24" s="236"/>
      <c r="IWL24" s="235"/>
      <c r="IWM24" s="236"/>
      <c r="IWN24" s="236"/>
      <c r="IWO24" s="235"/>
      <c r="IWP24" s="236"/>
      <c r="IWQ24" s="236"/>
      <c r="IWR24" s="235"/>
      <c r="IWS24" s="236"/>
      <c r="IWT24" s="236"/>
      <c r="IWU24" s="235"/>
      <c r="IWV24" s="236"/>
      <c r="IWW24" s="236"/>
      <c r="IWX24" s="235"/>
      <c r="IWY24" s="236"/>
      <c r="IWZ24" s="236"/>
      <c r="IXA24" s="235"/>
      <c r="IXB24" s="236"/>
      <c r="IXC24" s="236"/>
      <c r="IXD24" s="235"/>
      <c r="IXE24" s="236"/>
      <c r="IXF24" s="236"/>
      <c r="IXG24" s="235"/>
      <c r="IXH24" s="236"/>
      <c r="IXI24" s="236"/>
      <c r="IXJ24" s="235"/>
      <c r="IXK24" s="236"/>
      <c r="IXL24" s="236"/>
      <c r="IXM24" s="235"/>
      <c r="IXN24" s="236"/>
      <c r="IXO24" s="236"/>
      <c r="IXP24" s="235"/>
      <c r="IXQ24" s="236"/>
      <c r="IXR24" s="236"/>
      <c r="IXS24" s="235"/>
      <c r="IXT24" s="236"/>
      <c r="IXU24" s="236"/>
      <c r="IXV24" s="235"/>
      <c r="IXW24" s="236"/>
      <c r="IXX24" s="236"/>
      <c r="IXY24" s="235"/>
      <c r="IXZ24" s="236"/>
      <c r="IYA24" s="236"/>
      <c r="IYB24" s="235"/>
      <c r="IYC24" s="236"/>
      <c r="IYD24" s="236"/>
      <c r="IYE24" s="235"/>
      <c r="IYF24" s="236"/>
      <c r="IYG24" s="236"/>
      <c r="IYH24" s="235"/>
      <c r="IYI24" s="236"/>
      <c r="IYJ24" s="236"/>
      <c r="IYK24" s="235"/>
      <c r="IYL24" s="236"/>
      <c r="IYM24" s="236"/>
      <c r="IYN24" s="235"/>
      <c r="IYO24" s="236"/>
      <c r="IYP24" s="236"/>
      <c r="IYQ24" s="235"/>
      <c r="IYR24" s="236"/>
      <c r="IYS24" s="236"/>
      <c r="IYT24" s="235"/>
      <c r="IYU24" s="236"/>
      <c r="IYV24" s="236"/>
      <c r="IYW24" s="235"/>
      <c r="IYX24" s="236"/>
      <c r="IYY24" s="236"/>
      <c r="IYZ24" s="235"/>
      <c r="IZA24" s="236"/>
      <c r="IZB24" s="236"/>
      <c r="IZC24" s="235"/>
      <c r="IZD24" s="236"/>
      <c r="IZE24" s="236"/>
      <c r="IZF24" s="235"/>
      <c r="IZG24" s="236"/>
      <c r="IZH24" s="236"/>
      <c r="IZI24" s="235"/>
      <c r="IZJ24" s="236"/>
      <c r="IZK24" s="236"/>
      <c r="IZL24" s="235"/>
      <c r="IZM24" s="236"/>
      <c r="IZN24" s="236"/>
      <c r="IZO24" s="235"/>
      <c r="IZP24" s="236"/>
      <c r="IZQ24" s="236"/>
      <c r="IZR24" s="235"/>
      <c r="IZS24" s="236"/>
      <c r="IZT24" s="236"/>
      <c r="IZU24" s="235"/>
      <c r="IZV24" s="236"/>
      <c r="IZW24" s="236"/>
      <c r="IZX24" s="235"/>
      <c r="IZY24" s="236"/>
      <c r="IZZ24" s="236"/>
      <c r="JAA24" s="235"/>
      <c r="JAB24" s="236"/>
      <c r="JAC24" s="236"/>
      <c r="JAD24" s="235"/>
      <c r="JAE24" s="236"/>
      <c r="JAF24" s="236"/>
      <c r="JAG24" s="235"/>
      <c r="JAH24" s="236"/>
      <c r="JAI24" s="236"/>
      <c r="JAJ24" s="235"/>
      <c r="JAK24" s="236"/>
      <c r="JAL24" s="236"/>
      <c r="JAM24" s="235"/>
      <c r="JAN24" s="236"/>
      <c r="JAO24" s="236"/>
      <c r="JAP24" s="235"/>
      <c r="JAQ24" s="236"/>
      <c r="JAR24" s="236"/>
      <c r="JAS24" s="235"/>
      <c r="JAT24" s="236"/>
      <c r="JAU24" s="236"/>
      <c r="JAV24" s="235"/>
      <c r="JAW24" s="236"/>
      <c r="JAX24" s="236"/>
      <c r="JAY24" s="235"/>
      <c r="JAZ24" s="236"/>
      <c r="JBA24" s="236"/>
      <c r="JBB24" s="235"/>
      <c r="JBC24" s="236"/>
      <c r="JBD24" s="236"/>
      <c r="JBE24" s="235"/>
      <c r="JBF24" s="236"/>
      <c r="JBG24" s="236"/>
      <c r="JBH24" s="235"/>
      <c r="JBI24" s="236"/>
      <c r="JBJ24" s="236"/>
      <c r="JBK24" s="235"/>
      <c r="JBL24" s="236"/>
      <c r="JBM24" s="236"/>
      <c r="JBN24" s="235"/>
      <c r="JBO24" s="236"/>
      <c r="JBP24" s="236"/>
      <c r="JBQ24" s="235"/>
      <c r="JBR24" s="236"/>
      <c r="JBS24" s="236"/>
      <c r="JBT24" s="235"/>
      <c r="JBU24" s="236"/>
      <c r="JBV24" s="236"/>
      <c r="JBW24" s="235"/>
      <c r="JBX24" s="236"/>
      <c r="JBY24" s="236"/>
      <c r="JBZ24" s="235"/>
      <c r="JCA24" s="236"/>
      <c r="JCB24" s="236"/>
      <c r="JCC24" s="235"/>
      <c r="JCD24" s="236"/>
      <c r="JCE24" s="236"/>
      <c r="JCF24" s="235"/>
      <c r="JCG24" s="236"/>
      <c r="JCH24" s="236"/>
      <c r="JCI24" s="235"/>
      <c r="JCJ24" s="236"/>
      <c r="JCK24" s="236"/>
      <c r="JCL24" s="235"/>
      <c r="JCM24" s="236"/>
      <c r="JCN24" s="236"/>
      <c r="JCO24" s="235"/>
      <c r="JCP24" s="236"/>
      <c r="JCQ24" s="236"/>
      <c r="JCR24" s="235"/>
      <c r="JCS24" s="236"/>
      <c r="JCT24" s="236"/>
      <c r="JCU24" s="235"/>
      <c r="JCV24" s="236"/>
      <c r="JCW24" s="236"/>
      <c r="JCX24" s="235"/>
      <c r="JCY24" s="236"/>
      <c r="JCZ24" s="236"/>
      <c r="JDA24" s="235"/>
      <c r="JDB24" s="236"/>
      <c r="JDC24" s="236"/>
      <c r="JDD24" s="235"/>
      <c r="JDE24" s="236"/>
      <c r="JDF24" s="236"/>
      <c r="JDG24" s="235"/>
      <c r="JDH24" s="236"/>
      <c r="JDI24" s="236"/>
      <c r="JDJ24" s="235"/>
      <c r="JDK24" s="236"/>
      <c r="JDL24" s="236"/>
      <c r="JDM24" s="235"/>
      <c r="JDN24" s="236"/>
      <c r="JDO24" s="236"/>
      <c r="JDP24" s="235"/>
      <c r="JDQ24" s="236"/>
      <c r="JDR24" s="236"/>
      <c r="JDS24" s="235"/>
      <c r="JDT24" s="236"/>
      <c r="JDU24" s="236"/>
      <c r="JDV24" s="235"/>
      <c r="JDW24" s="236"/>
      <c r="JDX24" s="236"/>
      <c r="JDY24" s="235"/>
      <c r="JDZ24" s="236"/>
      <c r="JEA24" s="236"/>
      <c r="JEB24" s="235"/>
      <c r="JEC24" s="236"/>
      <c r="JED24" s="236"/>
      <c r="JEE24" s="235"/>
      <c r="JEF24" s="236"/>
      <c r="JEG24" s="236"/>
      <c r="JEH24" s="235"/>
      <c r="JEI24" s="236"/>
      <c r="JEJ24" s="236"/>
      <c r="JEK24" s="235"/>
      <c r="JEL24" s="236"/>
      <c r="JEM24" s="236"/>
      <c r="JEN24" s="235"/>
      <c r="JEO24" s="236"/>
      <c r="JEP24" s="236"/>
      <c r="JEQ24" s="235"/>
      <c r="JER24" s="236"/>
      <c r="JES24" s="236"/>
      <c r="JET24" s="235"/>
      <c r="JEU24" s="236"/>
      <c r="JEV24" s="236"/>
      <c r="JEW24" s="235"/>
      <c r="JEX24" s="236"/>
      <c r="JEY24" s="236"/>
      <c r="JEZ24" s="235"/>
      <c r="JFA24" s="236"/>
      <c r="JFB24" s="236"/>
      <c r="JFC24" s="235"/>
      <c r="JFD24" s="236"/>
      <c r="JFE24" s="236"/>
      <c r="JFF24" s="235"/>
      <c r="JFG24" s="236"/>
      <c r="JFH24" s="236"/>
      <c r="JFI24" s="235"/>
      <c r="JFJ24" s="236"/>
      <c r="JFK24" s="236"/>
      <c r="JFL24" s="235"/>
      <c r="JFM24" s="236"/>
      <c r="JFN24" s="236"/>
      <c r="JFO24" s="235"/>
      <c r="JFP24" s="236"/>
      <c r="JFQ24" s="236"/>
      <c r="JFR24" s="235"/>
      <c r="JFS24" s="236"/>
      <c r="JFT24" s="236"/>
      <c r="JFU24" s="235"/>
      <c r="JFV24" s="236"/>
      <c r="JFW24" s="236"/>
      <c r="JFX24" s="235"/>
      <c r="JFY24" s="236"/>
      <c r="JFZ24" s="236"/>
      <c r="JGA24" s="235"/>
      <c r="JGB24" s="236"/>
      <c r="JGC24" s="236"/>
      <c r="JGD24" s="235"/>
      <c r="JGE24" s="236"/>
      <c r="JGF24" s="236"/>
      <c r="JGG24" s="235"/>
      <c r="JGH24" s="236"/>
      <c r="JGI24" s="236"/>
      <c r="JGJ24" s="235"/>
      <c r="JGK24" s="236"/>
      <c r="JGL24" s="236"/>
      <c r="JGM24" s="235"/>
      <c r="JGN24" s="236"/>
      <c r="JGO24" s="236"/>
      <c r="JGP24" s="235"/>
      <c r="JGQ24" s="236"/>
      <c r="JGR24" s="236"/>
      <c r="JGS24" s="235"/>
      <c r="JGT24" s="236"/>
      <c r="JGU24" s="236"/>
      <c r="JGV24" s="235"/>
      <c r="JGW24" s="236"/>
      <c r="JGX24" s="236"/>
      <c r="JGY24" s="235"/>
      <c r="JGZ24" s="236"/>
      <c r="JHA24" s="236"/>
      <c r="JHB24" s="235"/>
      <c r="JHC24" s="236"/>
      <c r="JHD24" s="236"/>
      <c r="JHE24" s="235"/>
      <c r="JHF24" s="236"/>
      <c r="JHG24" s="236"/>
      <c r="JHH24" s="235"/>
      <c r="JHI24" s="236"/>
      <c r="JHJ24" s="236"/>
      <c r="JHK24" s="235"/>
      <c r="JHL24" s="236"/>
      <c r="JHM24" s="236"/>
      <c r="JHN24" s="235"/>
      <c r="JHO24" s="236"/>
      <c r="JHP24" s="236"/>
      <c r="JHQ24" s="235"/>
      <c r="JHR24" s="236"/>
      <c r="JHS24" s="236"/>
      <c r="JHT24" s="235"/>
      <c r="JHU24" s="236"/>
      <c r="JHV24" s="236"/>
      <c r="JHW24" s="235"/>
      <c r="JHX24" s="236"/>
      <c r="JHY24" s="236"/>
      <c r="JHZ24" s="235"/>
      <c r="JIA24" s="236"/>
      <c r="JIB24" s="236"/>
      <c r="JIC24" s="235"/>
      <c r="JID24" s="236"/>
      <c r="JIE24" s="236"/>
      <c r="JIF24" s="235"/>
      <c r="JIG24" s="236"/>
      <c r="JIH24" s="236"/>
      <c r="JII24" s="235"/>
      <c r="JIJ24" s="236"/>
      <c r="JIK24" s="236"/>
      <c r="JIL24" s="235"/>
      <c r="JIM24" s="236"/>
      <c r="JIN24" s="236"/>
      <c r="JIO24" s="235"/>
      <c r="JIP24" s="236"/>
      <c r="JIQ24" s="236"/>
      <c r="JIR24" s="235"/>
      <c r="JIS24" s="236"/>
      <c r="JIT24" s="236"/>
      <c r="JIU24" s="235"/>
      <c r="JIV24" s="236"/>
      <c r="JIW24" s="236"/>
      <c r="JIX24" s="235"/>
      <c r="JIY24" s="236"/>
      <c r="JIZ24" s="236"/>
      <c r="JJA24" s="235"/>
      <c r="JJB24" s="236"/>
      <c r="JJC24" s="236"/>
      <c r="JJD24" s="235"/>
      <c r="JJE24" s="236"/>
      <c r="JJF24" s="236"/>
      <c r="JJG24" s="235"/>
      <c r="JJH24" s="236"/>
      <c r="JJI24" s="236"/>
      <c r="JJJ24" s="235"/>
      <c r="JJK24" s="236"/>
      <c r="JJL24" s="236"/>
      <c r="JJM24" s="235"/>
      <c r="JJN24" s="236"/>
      <c r="JJO24" s="236"/>
      <c r="JJP24" s="235"/>
      <c r="JJQ24" s="236"/>
      <c r="JJR24" s="236"/>
      <c r="JJS24" s="235"/>
      <c r="JJT24" s="236"/>
      <c r="JJU24" s="236"/>
      <c r="JJV24" s="235"/>
      <c r="JJW24" s="236"/>
      <c r="JJX24" s="236"/>
      <c r="JJY24" s="235"/>
      <c r="JJZ24" s="236"/>
      <c r="JKA24" s="236"/>
      <c r="JKB24" s="235"/>
      <c r="JKC24" s="236"/>
      <c r="JKD24" s="236"/>
      <c r="JKE24" s="235"/>
      <c r="JKF24" s="236"/>
      <c r="JKG24" s="236"/>
      <c r="JKH24" s="235"/>
      <c r="JKI24" s="236"/>
      <c r="JKJ24" s="236"/>
      <c r="JKK24" s="235"/>
      <c r="JKL24" s="236"/>
      <c r="JKM24" s="236"/>
      <c r="JKN24" s="235"/>
      <c r="JKO24" s="236"/>
      <c r="JKP24" s="236"/>
      <c r="JKQ24" s="235"/>
      <c r="JKR24" s="236"/>
      <c r="JKS24" s="236"/>
      <c r="JKT24" s="235"/>
      <c r="JKU24" s="236"/>
      <c r="JKV24" s="236"/>
      <c r="JKW24" s="235"/>
      <c r="JKX24" s="236"/>
      <c r="JKY24" s="236"/>
      <c r="JKZ24" s="235"/>
      <c r="JLA24" s="236"/>
      <c r="JLB24" s="236"/>
      <c r="JLC24" s="235"/>
      <c r="JLD24" s="236"/>
      <c r="JLE24" s="236"/>
      <c r="JLF24" s="235"/>
      <c r="JLG24" s="236"/>
      <c r="JLH24" s="236"/>
      <c r="JLI24" s="235"/>
      <c r="JLJ24" s="236"/>
      <c r="JLK24" s="236"/>
      <c r="JLL24" s="235"/>
      <c r="JLM24" s="236"/>
      <c r="JLN24" s="236"/>
      <c r="JLO24" s="235"/>
      <c r="JLP24" s="236"/>
      <c r="JLQ24" s="236"/>
      <c r="JLR24" s="235"/>
      <c r="JLS24" s="236"/>
      <c r="JLT24" s="236"/>
      <c r="JLU24" s="235"/>
      <c r="JLV24" s="236"/>
      <c r="JLW24" s="236"/>
      <c r="JLX24" s="235"/>
      <c r="JLY24" s="236"/>
      <c r="JLZ24" s="236"/>
      <c r="JMA24" s="235"/>
      <c r="JMB24" s="236"/>
      <c r="JMC24" s="236"/>
      <c r="JMD24" s="235"/>
      <c r="JME24" s="236"/>
      <c r="JMF24" s="236"/>
      <c r="JMG24" s="235"/>
      <c r="JMH24" s="236"/>
      <c r="JMI24" s="236"/>
      <c r="JMJ24" s="235"/>
      <c r="JMK24" s="236"/>
      <c r="JML24" s="236"/>
      <c r="JMM24" s="235"/>
      <c r="JMN24" s="236"/>
      <c r="JMO24" s="236"/>
      <c r="JMP24" s="235"/>
      <c r="JMQ24" s="236"/>
      <c r="JMR24" s="236"/>
      <c r="JMS24" s="235"/>
      <c r="JMT24" s="236"/>
      <c r="JMU24" s="236"/>
      <c r="JMV24" s="235"/>
      <c r="JMW24" s="236"/>
      <c r="JMX24" s="236"/>
      <c r="JMY24" s="235"/>
      <c r="JMZ24" s="236"/>
      <c r="JNA24" s="236"/>
      <c r="JNB24" s="235"/>
      <c r="JNC24" s="236"/>
      <c r="JND24" s="236"/>
      <c r="JNE24" s="235"/>
      <c r="JNF24" s="236"/>
      <c r="JNG24" s="236"/>
      <c r="JNH24" s="235"/>
      <c r="JNI24" s="236"/>
      <c r="JNJ24" s="236"/>
      <c r="JNK24" s="235"/>
      <c r="JNL24" s="236"/>
      <c r="JNM24" s="236"/>
      <c r="JNN24" s="235"/>
      <c r="JNO24" s="236"/>
      <c r="JNP24" s="236"/>
      <c r="JNQ24" s="235"/>
      <c r="JNR24" s="236"/>
      <c r="JNS24" s="236"/>
      <c r="JNT24" s="235"/>
      <c r="JNU24" s="236"/>
      <c r="JNV24" s="236"/>
      <c r="JNW24" s="235"/>
      <c r="JNX24" s="236"/>
      <c r="JNY24" s="236"/>
      <c r="JNZ24" s="235"/>
      <c r="JOA24" s="236"/>
      <c r="JOB24" s="236"/>
      <c r="JOC24" s="235"/>
      <c r="JOD24" s="236"/>
      <c r="JOE24" s="236"/>
      <c r="JOF24" s="235"/>
      <c r="JOG24" s="236"/>
      <c r="JOH24" s="236"/>
      <c r="JOI24" s="235"/>
      <c r="JOJ24" s="236"/>
      <c r="JOK24" s="236"/>
      <c r="JOL24" s="235"/>
      <c r="JOM24" s="236"/>
      <c r="JON24" s="236"/>
      <c r="JOO24" s="235"/>
      <c r="JOP24" s="236"/>
      <c r="JOQ24" s="236"/>
      <c r="JOR24" s="235"/>
      <c r="JOS24" s="236"/>
      <c r="JOT24" s="236"/>
      <c r="JOU24" s="235"/>
      <c r="JOV24" s="236"/>
      <c r="JOW24" s="236"/>
      <c r="JOX24" s="235"/>
      <c r="JOY24" s="236"/>
      <c r="JOZ24" s="236"/>
      <c r="JPA24" s="235"/>
      <c r="JPB24" s="236"/>
      <c r="JPC24" s="236"/>
      <c r="JPD24" s="235"/>
      <c r="JPE24" s="236"/>
      <c r="JPF24" s="236"/>
      <c r="JPG24" s="235"/>
      <c r="JPH24" s="236"/>
      <c r="JPI24" s="236"/>
      <c r="JPJ24" s="235"/>
      <c r="JPK24" s="236"/>
      <c r="JPL24" s="236"/>
      <c r="JPM24" s="235"/>
      <c r="JPN24" s="236"/>
      <c r="JPO24" s="236"/>
      <c r="JPP24" s="235"/>
      <c r="JPQ24" s="236"/>
      <c r="JPR24" s="236"/>
      <c r="JPS24" s="235"/>
      <c r="JPT24" s="236"/>
      <c r="JPU24" s="236"/>
      <c r="JPV24" s="235"/>
      <c r="JPW24" s="236"/>
      <c r="JPX24" s="236"/>
      <c r="JPY24" s="235"/>
      <c r="JPZ24" s="236"/>
      <c r="JQA24" s="236"/>
      <c r="JQB24" s="235"/>
      <c r="JQC24" s="236"/>
      <c r="JQD24" s="236"/>
      <c r="JQE24" s="235"/>
      <c r="JQF24" s="236"/>
      <c r="JQG24" s="236"/>
      <c r="JQH24" s="235"/>
      <c r="JQI24" s="236"/>
      <c r="JQJ24" s="236"/>
      <c r="JQK24" s="235"/>
      <c r="JQL24" s="236"/>
      <c r="JQM24" s="236"/>
      <c r="JQN24" s="235"/>
      <c r="JQO24" s="236"/>
      <c r="JQP24" s="236"/>
      <c r="JQQ24" s="235"/>
      <c r="JQR24" s="236"/>
      <c r="JQS24" s="236"/>
      <c r="JQT24" s="235"/>
      <c r="JQU24" s="236"/>
      <c r="JQV24" s="236"/>
      <c r="JQW24" s="235"/>
      <c r="JQX24" s="236"/>
      <c r="JQY24" s="236"/>
      <c r="JQZ24" s="235"/>
      <c r="JRA24" s="236"/>
      <c r="JRB24" s="236"/>
      <c r="JRC24" s="235"/>
      <c r="JRD24" s="236"/>
      <c r="JRE24" s="236"/>
      <c r="JRF24" s="235"/>
      <c r="JRG24" s="236"/>
      <c r="JRH24" s="236"/>
      <c r="JRI24" s="235"/>
      <c r="JRJ24" s="236"/>
      <c r="JRK24" s="236"/>
      <c r="JRL24" s="235"/>
      <c r="JRM24" s="236"/>
      <c r="JRN24" s="236"/>
      <c r="JRO24" s="235"/>
      <c r="JRP24" s="236"/>
      <c r="JRQ24" s="236"/>
      <c r="JRR24" s="235"/>
      <c r="JRS24" s="236"/>
      <c r="JRT24" s="236"/>
      <c r="JRU24" s="235"/>
      <c r="JRV24" s="236"/>
      <c r="JRW24" s="236"/>
      <c r="JRX24" s="235"/>
      <c r="JRY24" s="236"/>
      <c r="JRZ24" s="236"/>
      <c r="JSA24" s="235"/>
      <c r="JSB24" s="236"/>
      <c r="JSC24" s="236"/>
      <c r="JSD24" s="235"/>
      <c r="JSE24" s="236"/>
      <c r="JSF24" s="236"/>
      <c r="JSG24" s="235"/>
      <c r="JSH24" s="236"/>
      <c r="JSI24" s="236"/>
      <c r="JSJ24" s="235"/>
      <c r="JSK24" s="236"/>
      <c r="JSL24" s="236"/>
      <c r="JSM24" s="235"/>
      <c r="JSN24" s="236"/>
      <c r="JSO24" s="236"/>
      <c r="JSP24" s="235"/>
      <c r="JSQ24" s="236"/>
      <c r="JSR24" s="236"/>
      <c r="JSS24" s="235"/>
      <c r="JST24" s="236"/>
      <c r="JSU24" s="236"/>
      <c r="JSV24" s="235"/>
      <c r="JSW24" s="236"/>
      <c r="JSX24" s="236"/>
      <c r="JSY24" s="235"/>
      <c r="JSZ24" s="236"/>
      <c r="JTA24" s="236"/>
      <c r="JTB24" s="235"/>
      <c r="JTC24" s="236"/>
      <c r="JTD24" s="236"/>
      <c r="JTE24" s="235"/>
      <c r="JTF24" s="236"/>
      <c r="JTG24" s="236"/>
      <c r="JTH24" s="235"/>
      <c r="JTI24" s="236"/>
      <c r="JTJ24" s="236"/>
      <c r="JTK24" s="235"/>
      <c r="JTL24" s="236"/>
      <c r="JTM24" s="236"/>
      <c r="JTN24" s="235"/>
      <c r="JTO24" s="236"/>
      <c r="JTP24" s="236"/>
      <c r="JTQ24" s="235"/>
      <c r="JTR24" s="236"/>
      <c r="JTS24" s="236"/>
      <c r="JTT24" s="235"/>
      <c r="JTU24" s="236"/>
      <c r="JTV24" s="236"/>
      <c r="JTW24" s="235"/>
      <c r="JTX24" s="236"/>
      <c r="JTY24" s="236"/>
      <c r="JTZ24" s="235"/>
      <c r="JUA24" s="236"/>
      <c r="JUB24" s="236"/>
      <c r="JUC24" s="235"/>
      <c r="JUD24" s="236"/>
      <c r="JUE24" s="236"/>
      <c r="JUF24" s="235"/>
      <c r="JUG24" s="236"/>
      <c r="JUH24" s="236"/>
      <c r="JUI24" s="235"/>
      <c r="JUJ24" s="236"/>
      <c r="JUK24" s="236"/>
      <c r="JUL24" s="235"/>
      <c r="JUM24" s="236"/>
      <c r="JUN24" s="236"/>
      <c r="JUO24" s="235"/>
      <c r="JUP24" s="236"/>
      <c r="JUQ24" s="236"/>
      <c r="JUR24" s="235"/>
      <c r="JUS24" s="236"/>
      <c r="JUT24" s="236"/>
      <c r="JUU24" s="235"/>
      <c r="JUV24" s="236"/>
      <c r="JUW24" s="236"/>
      <c r="JUX24" s="235"/>
      <c r="JUY24" s="236"/>
      <c r="JUZ24" s="236"/>
      <c r="JVA24" s="235"/>
      <c r="JVB24" s="236"/>
      <c r="JVC24" s="236"/>
      <c r="JVD24" s="235"/>
      <c r="JVE24" s="236"/>
      <c r="JVF24" s="236"/>
      <c r="JVG24" s="235"/>
      <c r="JVH24" s="236"/>
      <c r="JVI24" s="236"/>
      <c r="JVJ24" s="235"/>
      <c r="JVK24" s="236"/>
      <c r="JVL24" s="236"/>
      <c r="JVM24" s="235"/>
      <c r="JVN24" s="236"/>
      <c r="JVO24" s="236"/>
      <c r="JVP24" s="235"/>
      <c r="JVQ24" s="236"/>
      <c r="JVR24" s="236"/>
      <c r="JVS24" s="235"/>
      <c r="JVT24" s="236"/>
      <c r="JVU24" s="236"/>
      <c r="JVV24" s="235"/>
      <c r="JVW24" s="236"/>
      <c r="JVX24" s="236"/>
      <c r="JVY24" s="235"/>
      <c r="JVZ24" s="236"/>
      <c r="JWA24" s="236"/>
      <c r="JWB24" s="235"/>
      <c r="JWC24" s="236"/>
      <c r="JWD24" s="236"/>
      <c r="JWE24" s="235"/>
      <c r="JWF24" s="236"/>
      <c r="JWG24" s="236"/>
      <c r="JWH24" s="235"/>
      <c r="JWI24" s="236"/>
      <c r="JWJ24" s="236"/>
      <c r="JWK24" s="235"/>
      <c r="JWL24" s="236"/>
      <c r="JWM24" s="236"/>
      <c r="JWN24" s="235"/>
      <c r="JWO24" s="236"/>
      <c r="JWP24" s="236"/>
      <c r="JWQ24" s="235"/>
      <c r="JWR24" s="236"/>
      <c r="JWS24" s="236"/>
      <c r="JWT24" s="235"/>
      <c r="JWU24" s="236"/>
      <c r="JWV24" s="236"/>
      <c r="JWW24" s="235"/>
      <c r="JWX24" s="236"/>
      <c r="JWY24" s="236"/>
      <c r="JWZ24" s="235"/>
      <c r="JXA24" s="236"/>
      <c r="JXB24" s="236"/>
      <c r="JXC24" s="235"/>
      <c r="JXD24" s="236"/>
      <c r="JXE24" s="236"/>
      <c r="JXF24" s="235"/>
      <c r="JXG24" s="236"/>
      <c r="JXH24" s="236"/>
      <c r="JXI24" s="235"/>
      <c r="JXJ24" s="236"/>
      <c r="JXK24" s="236"/>
      <c r="JXL24" s="235"/>
      <c r="JXM24" s="236"/>
      <c r="JXN24" s="236"/>
      <c r="JXO24" s="235"/>
      <c r="JXP24" s="236"/>
      <c r="JXQ24" s="236"/>
      <c r="JXR24" s="235"/>
      <c r="JXS24" s="236"/>
      <c r="JXT24" s="236"/>
      <c r="JXU24" s="235"/>
      <c r="JXV24" s="236"/>
      <c r="JXW24" s="236"/>
      <c r="JXX24" s="235"/>
      <c r="JXY24" s="236"/>
      <c r="JXZ24" s="236"/>
      <c r="JYA24" s="235"/>
      <c r="JYB24" s="236"/>
      <c r="JYC24" s="236"/>
      <c r="JYD24" s="235"/>
      <c r="JYE24" s="236"/>
      <c r="JYF24" s="236"/>
      <c r="JYG24" s="235"/>
      <c r="JYH24" s="236"/>
      <c r="JYI24" s="236"/>
      <c r="JYJ24" s="235"/>
      <c r="JYK24" s="236"/>
      <c r="JYL24" s="236"/>
      <c r="JYM24" s="235"/>
      <c r="JYN24" s="236"/>
      <c r="JYO24" s="236"/>
      <c r="JYP24" s="235"/>
      <c r="JYQ24" s="236"/>
      <c r="JYR24" s="236"/>
      <c r="JYS24" s="235"/>
      <c r="JYT24" s="236"/>
      <c r="JYU24" s="236"/>
      <c r="JYV24" s="235"/>
      <c r="JYW24" s="236"/>
      <c r="JYX24" s="236"/>
      <c r="JYY24" s="235"/>
      <c r="JYZ24" s="236"/>
      <c r="JZA24" s="236"/>
      <c r="JZB24" s="235"/>
      <c r="JZC24" s="236"/>
      <c r="JZD24" s="236"/>
      <c r="JZE24" s="235"/>
      <c r="JZF24" s="236"/>
      <c r="JZG24" s="236"/>
      <c r="JZH24" s="235"/>
      <c r="JZI24" s="236"/>
      <c r="JZJ24" s="236"/>
      <c r="JZK24" s="235"/>
      <c r="JZL24" s="236"/>
      <c r="JZM24" s="236"/>
      <c r="JZN24" s="235"/>
      <c r="JZO24" s="236"/>
      <c r="JZP24" s="236"/>
      <c r="JZQ24" s="235"/>
      <c r="JZR24" s="236"/>
      <c r="JZS24" s="236"/>
      <c r="JZT24" s="235"/>
      <c r="JZU24" s="236"/>
      <c r="JZV24" s="236"/>
      <c r="JZW24" s="235"/>
      <c r="JZX24" s="236"/>
      <c r="JZY24" s="236"/>
      <c r="JZZ24" s="235"/>
      <c r="KAA24" s="236"/>
      <c r="KAB24" s="236"/>
      <c r="KAC24" s="235"/>
      <c r="KAD24" s="236"/>
      <c r="KAE24" s="236"/>
      <c r="KAF24" s="235"/>
      <c r="KAG24" s="236"/>
      <c r="KAH24" s="236"/>
      <c r="KAI24" s="235"/>
      <c r="KAJ24" s="236"/>
      <c r="KAK24" s="236"/>
      <c r="KAL24" s="235"/>
      <c r="KAM24" s="236"/>
      <c r="KAN24" s="236"/>
      <c r="KAO24" s="235"/>
      <c r="KAP24" s="236"/>
      <c r="KAQ24" s="236"/>
      <c r="KAR24" s="235"/>
      <c r="KAS24" s="236"/>
      <c r="KAT24" s="236"/>
      <c r="KAU24" s="235"/>
      <c r="KAV24" s="236"/>
      <c r="KAW24" s="236"/>
      <c r="KAX24" s="235"/>
      <c r="KAY24" s="236"/>
      <c r="KAZ24" s="236"/>
      <c r="KBA24" s="235"/>
      <c r="KBB24" s="236"/>
      <c r="KBC24" s="236"/>
      <c r="KBD24" s="235"/>
      <c r="KBE24" s="236"/>
      <c r="KBF24" s="236"/>
      <c r="KBG24" s="235"/>
      <c r="KBH24" s="236"/>
      <c r="KBI24" s="236"/>
      <c r="KBJ24" s="235"/>
      <c r="KBK24" s="236"/>
      <c r="KBL24" s="236"/>
      <c r="KBM24" s="235"/>
      <c r="KBN24" s="236"/>
      <c r="KBO24" s="236"/>
      <c r="KBP24" s="235"/>
      <c r="KBQ24" s="236"/>
      <c r="KBR24" s="236"/>
      <c r="KBS24" s="235"/>
      <c r="KBT24" s="236"/>
      <c r="KBU24" s="236"/>
      <c r="KBV24" s="235"/>
      <c r="KBW24" s="236"/>
      <c r="KBX24" s="236"/>
      <c r="KBY24" s="235"/>
      <c r="KBZ24" s="236"/>
      <c r="KCA24" s="236"/>
      <c r="KCB24" s="235"/>
      <c r="KCC24" s="236"/>
      <c r="KCD24" s="236"/>
      <c r="KCE24" s="235"/>
      <c r="KCF24" s="236"/>
      <c r="KCG24" s="236"/>
      <c r="KCH24" s="235"/>
      <c r="KCI24" s="236"/>
      <c r="KCJ24" s="236"/>
      <c r="KCK24" s="235"/>
      <c r="KCL24" s="236"/>
      <c r="KCM24" s="236"/>
      <c r="KCN24" s="235"/>
      <c r="KCO24" s="236"/>
      <c r="KCP24" s="236"/>
      <c r="KCQ24" s="235"/>
      <c r="KCR24" s="236"/>
      <c r="KCS24" s="236"/>
      <c r="KCT24" s="235"/>
      <c r="KCU24" s="236"/>
      <c r="KCV24" s="236"/>
      <c r="KCW24" s="235"/>
      <c r="KCX24" s="236"/>
      <c r="KCY24" s="236"/>
      <c r="KCZ24" s="235"/>
      <c r="KDA24" s="236"/>
      <c r="KDB24" s="236"/>
      <c r="KDC24" s="235"/>
      <c r="KDD24" s="236"/>
      <c r="KDE24" s="236"/>
      <c r="KDF24" s="235"/>
      <c r="KDG24" s="236"/>
      <c r="KDH24" s="236"/>
      <c r="KDI24" s="235"/>
      <c r="KDJ24" s="236"/>
      <c r="KDK24" s="236"/>
      <c r="KDL24" s="235"/>
      <c r="KDM24" s="236"/>
      <c r="KDN24" s="236"/>
      <c r="KDO24" s="235"/>
      <c r="KDP24" s="236"/>
      <c r="KDQ24" s="236"/>
      <c r="KDR24" s="235"/>
      <c r="KDS24" s="236"/>
      <c r="KDT24" s="236"/>
      <c r="KDU24" s="235"/>
      <c r="KDV24" s="236"/>
      <c r="KDW24" s="236"/>
      <c r="KDX24" s="235"/>
      <c r="KDY24" s="236"/>
      <c r="KDZ24" s="236"/>
      <c r="KEA24" s="235"/>
      <c r="KEB24" s="236"/>
      <c r="KEC24" s="236"/>
      <c r="KED24" s="235"/>
      <c r="KEE24" s="236"/>
      <c r="KEF24" s="236"/>
      <c r="KEG24" s="235"/>
      <c r="KEH24" s="236"/>
      <c r="KEI24" s="236"/>
      <c r="KEJ24" s="235"/>
      <c r="KEK24" s="236"/>
      <c r="KEL24" s="236"/>
      <c r="KEM24" s="235"/>
      <c r="KEN24" s="236"/>
      <c r="KEO24" s="236"/>
      <c r="KEP24" s="235"/>
      <c r="KEQ24" s="236"/>
      <c r="KER24" s="236"/>
      <c r="KES24" s="235"/>
      <c r="KET24" s="236"/>
      <c r="KEU24" s="236"/>
      <c r="KEV24" s="235"/>
      <c r="KEW24" s="236"/>
      <c r="KEX24" s="236"/>
      <c r="KEY24" s="235"/>
      <c r="KEZ24" s="236"/>
      <c r="KFA24" s="236"/>
      <c r="KFB24" s="235"/>
      <c r="KFC24" s="236"/>
      <c r="KFD24" s="236"/>
      <c r="KFE24" s="235"/>
      <c r="KFF24" s="236"/>
      <c r="KFG24" s="236"/>
      <c r="KFH24" s="235"/>
      <c r="KFI24" s="236"/>
      <c r="KFJ24" s="236"/>
      <c r="KFK24" s="235"/>
      <c r="KFL24" s="236"/>
      <c r="KFM24" s="236"/>
      <c r="KFN24" s="235"/>
      <c r="KFO24" s="236"/>
      <c r="KFP24" s="236"/>
      <c r="KFQ24" s="235"/>
      <c r="KFR24" s="236"/>
      <c r="KFS24" s="236"/>
      <c r="KFT24" s="235"/>
      <c r="KFU24" s="236"/>
      <c r="KFV24" s="236"/>
      <c r="KFW24" s="235"/>
      <c r="KFX24" s="236"/>
      <c r="KFY24" s="236"/>
      <c r="KFZ24" s="235"/>
      <c r="KGA24" s="236"/>
      <c r="KGB24" s="236"/>
      <c r="KGC24" s="235"/>
      <c r="KGD24" s="236"/>
      <c r="KGE24" s="236"/>
      <c r="KGF24" s="235"/>
      <c r="KGG24" s="236"/>
      <c r="KGH24" s="236"/>
      <c r="KGI24" s="235"/>
      <c r="KGJ24" s="236"/>
      <c r="KGK24" s="236"/>
      <c r="KGL24" s="235"/>
      <c r="KGM24" s="236"/>
      <c r="KGN24" s="236"/>
      <c r="KGO24" s="235"/>
      <c r="KGP24" s="236"/>
      <c r="KGQ24" s="236"/>
      <c r="KGR24" s="235"/>
      <c r="KGS24" s="236"/>
      <c r="KGT24" s="236"/>
      <c r="KGU24" s="235"/>
      <c r="KGV24" s="236"/>
      <c r="KGW24" s="236"/>
      <c r="KGX24" s="235"/>
      <c r="KGY24" s="236"/>
      <c r="KGZ24" s="236"/>
      <c r="KHA24" s="235"/>
      <c r="KHB24" s="236"/>
      <c r="KHC24" s="236"/>
      <c r="KHD24" s="235"/>
      <c r="KHE24" s="236"/>
      <c r="KHF24" s="236"/>
      <c r="KHG24" s="235"/>
      <c r="KHH24" s="236"/>
      <c r="KHI24" s="236"/>
      <c r="KHJ24" s="235"/>
      <c r="KHK24" s="236"/>
      <c r="KHL24" s="236"/>
      <c r="KHM24" s="235"/>
      <c r="KHN24" s="236"/>
      <c r="KHO24" s="236"/>
      <c r="KHP24" s="235"/>
      <c r="KHQ24" s="236"/>
      <c r="KHR24" s="236"/>
      <c r="KHS24" s="235"/>
      <c r="KHT24" s="236"/>
      <c r="KHU24" s="236"/>
      <c r="KHV24" s="235"/>
      <c r="KHW24" s="236"/>
      <c r="KHX24" s="236"/>
      <c r="KHY24" s="235"/>
      <c r="KHZ24" s="236"/>
      <c r="KIA24" s="236"/>
      <c r="KIB24" s="235"/>
      <c r="KIC24" s="236"/>
      <c r="KID24" s="236"/>
      <c r="KIE24" s="235"/>
      <c r="KIF24" s="236"/>
      <c r="KIG24" s="236"/>
      <c r="KIH24" s="235"/>
      <c r="KII24" s="236"/>
      <c r="KIJ24" s="236"/>
      <c r="KIK24" s="235"/>
      <c r="KIL24" s="236"/>
      <c r="KIM24" s="236"/>
      <c r="KIN24" s="235"/>
      <c r="KIO24" s="236"/>
      <c r="KIP24" s="236"/>
      <c r="KIQ24" s="235"/>
      <c r="KIR24" s="236"/>
      <c r="KIS24" s="236"/>
      <c r="KIT24" s="235"/>
      <c r="KIU24" s="236"/>
      <c r="KIV24" s="236"/>
      <c r="KIW24" s="235"/>
      <c r="KIX24" s="236"/>
      <c r="KIY24" s="236"/>
      <c r="KIZ24" s="235"/>
      <c r="KJA24" s="236"/>
      <c r="KJB24" s="236"/>
      <c r="KJC24" s="235"/>
      <c r="KJD24" s="236"/>
      <c r="KJE24" s="236"/>
      <c r="KJF24" s="235"/>
      <c r="KJG24" s="236"/>
      <c r="KJH24" s="236"/>
      <c r="KJI24" s="235"/>
      <c r="KJJ24" s="236"/>
      <c r="KJK24" s="236"/>
      <c r="KJL24" s="235"/>
      <c r="KJM24" s="236"/>
      <c r="KJN24" s="236"/>
      <c r="KJO24" s="235"/>
      <c r="KJP24" s="236"/>
      <c r="KJQ24" s="236"/>
      <c r="KJR24" s="235"/>
      <c r="KJS24" s="236"/>
      <c r="KJT24" s="236"/>
      <c r="KJU24" s="235"/>
      <c r="KJV24" s="236"/>
      <c r="KJW24" s="236"/>
      <c r="KJX24" s="235"/>
      <c r="KJY24" s="236"/>
      <c r="KJZ24" s="236"/>
      <c r="KKA24" s="235"/>
      <c r="KKB24" s="236"/>
      <c r="KKC24" s="236"/>
      <c r="KKD24" s="235"/>
      <c r="KKE24" s="236"/>
      <c r="KKF24" s="236"/>
      <c r="KKG24" s="235"/>
      <c r="KKH24" s="236"/>
      <c r="KKI24" s="236"/>
      <c r="KKJ24" s="235"/>
      <c r="KKK24" s="236"/>
      <c r="KKL24" s="236"/>
      <c r="KKM24" s="235"/>
      <c r="KKN24" s="236"/>
      <c r="KKO24" s="236"/>
      <c r="KKP24" s="235"/>
      <c r="KKQ24" s="236"/>
      <c r="KKR24" s="236"/>
      <c r="KKS24" s="235"/>
      <c r="KKT24" s="236"/>
      <c r="KKU24" s="236"/>
      <c r="KKV24" s="235"/>
      <c r="KKW24" s="236"/>
      <c r="KKX24" s="236"/>
      <c r="KKY24" s="235"/>
      <c r="KKZ24" s="236"/>
      <c r="KLA24" s="236"/>
      <c r="KLB24" s="235"/>
      <c r="KLC24" s="236"/>
      <c r="KLD24" s="236"/>
      <c r="KLE24" s="235"/>
      <c r="KLF24" s="236"/>
      <c r="KLG24" s="236"/>
      <c r="KLH24" s="235"/>
      <c r="KLI24" s="236"/>
      <c r="KLJ24" s="236"/>
      <c r="KLK24" s="235"/>
      <c r="KLL24" s="236"/>
      <c r="KLM24" s="236"/>
      <c r="KLN24" s="235"/>
      <c r="KLO24" s="236"/>
      <c r="KLP24" s="236"/>
      <c r="KLQ24" s="235"/>
      <c r="KLR24" s="236"/>
      <c r="KLS24" s="236"/>
      <c r="KLT24" s="235"/>
      <c r="KLU24" s="236"/>
      <c r="KLV24" s="236"/>
      <c r="KLW24" s="235"/>
      <c r="KLX24" s="236"/>
      <c r="KLY24" s="236"/>
      <c r="KLZ24" s="235"/>
      <c r="KMA24" s="236"/>
      <c r="KMB24" s="236"/>
      <c r="KMC24" s="235"/>
      <c r="KMD24" s="236"/>
      <c r="KME24" s="236"/>
      <c r="KMF24" s="235"/>
      <c r="KMG24" s="236"/>
      <c r="KMH24" s="236"/>
      <c r="KMI24" s="235"/>
      <c r="KMJ24" s="236"/>
      <c r="KMK24" s="236"/>
      <c r="KML24" s="235"/>
      <c r="KMM24" s="236"/>
      <c r="KMN24" s="236"/>
      <c r="KMO24" s="235"/>
      <c r="KMP24" s="236"/>
      <c r="KMQ24" s="236"/>
      <c r="KMR24" s="235"/>
      <c r="KMS24" s="236"/>
      <c r="KMT24" s="236"/>
      <c r="KMU24" s="235"/>
      <c r="KMV24" s="236"/>
      <c r="KMW24" s="236"/>
      <c r="KMX24" s="235"/>
      <c r="KMY24" s="236"/>
      <c r="KMZ24" s="236"/>
      <c r="KNA24" s="235"/>
      <c r="KNB24" s="236"/>
      <c r="KNC24" s="236"/>
      <c r="KND24" s="235"/>
      <c r="KNE24" s="236"/>
      <c r="KNF24" s="236"/>
      <c r="KNG24" s="235"/>
      <c r="KNH24" s="236"/>
      <c r="KNI24" s="236"/>
      <c r="KNJ24" s="235"/>
      <c r="KNK24" s="236"/>
      <c r="KNL24" s="236"/>
      <c r="KNM24" s="235"/>
      <c r="KNN24" s="236"/>
      <c r="KNO24" s="236"/>
      <c r="KNP24" s="235"/>
      <c r="KNQ24" s="236"/>
      <c r="KNR24" s="236"/>
      <c r="KNS24" s="235"/>
      <c r="KNT24" s="236"/>
      <c r="KNU24" s="236"/>
      <c r="KNV24" s="235"/>
      <c r="KNW24" s="236"/>
      <c r="KNX24" s="236"/>
      <c r="KNY24" s="235"/>
      <c r="KNZ24" s="236"/>
      <c r="KOA24" s="236"/>
      <c r="KOB24" s="235"/>
      <c r="KOC24" s="236"/>
      <c r="KOD24" s="236"/>
      <c r="KOE24" s="235"/>
      <c r="KOF24" s="236"/>
      <c r="KOG24" s="236"/>
      <c r="KOH24" s="235"/>
      <c r="KOI24" s="236"/>
      <c r="KOJ24" s="236"/>
      <c r="KOK24" s="235"/>
      <c r="KOL24" s="236"/>
      <c r="KOM24" s="236"/>
      <c r="KON24" s="235"/>
      <c r="KOO24" s="236"/>
      <c r="KOP24" s="236"/>
      <c r="KOQ24" s="235"/>
      <c r="KOR24" s="236"/>
      <c r="KOS24" s="236"/>
      <c r="KOT24" s="235"/>
      <c r="KOU24" s="236"/>
      <c r="KOV24" s="236"/>
      <c r="KOW24" s="235"/>
      <c r="KOX24" s="236"/>
      <c r="KOY24" s="236"/>
      <c r="KOZ24" s="235"/>
      <c r="KPA24" s="236"/>
      <c r="KPB24" s="236"/>
      <c r="KPC24" s="235"/>
      <c r="KPD24" s="236"/>
      <c r="KPE24" s="236"/>
      <c r="KPF24" s="235"/>
      <c r="KPG24" s="236"/>
      <c r="KPH24" s="236"/>
      <c r="KPI24" s="235"/>
      <c r="KPJ24" s="236"/>
      <c r="KPK24" s="236"/>
      <c r="KPL24" s="235"/>
      <c r="KPM24" s="236"/>
      <c r="KPN24" s="236"/>
      <c r="KPO24" s="235"/>
      <c r="KPP24" s="236"/>
      <c r="KPQ24" s="236"/>
      <c r="KPR24" s="235"/>
      <c r="KPS24" s="236"/>
      <c r="KPT24" s="236"/>
      <c r="KPU24" s="235"/>
      <c r="KPV24" s="236"/>
      <c r="KPW24" s="236"/>
      <c r="KPX24" s="235"/>
      <c r="KPY24" s="236"/>
      <c r="KPZ24" s="236"/>
      <c r="KQA24" s="235"/>
      <c r="KQB24" s="236"/>
      <c r="KQC24" s="236"/>
      <c r="KQD24" s="235"/>
      <c r="KQE24" s="236"/>
      <c r="KQF24" s="236"/>
      <c r="KQG24" s="235"/>
      <c r="KQH24" s="236"/>
      <c r="KQI24" s="236"/>
      <c r="KQJ24" s="235"/>
      <c r="KQK24" s="236"/>
      <c r="KQL24" s="236"/>
      <c r="KQM24" s="235"/>
      <c r="KQN24" s="236"/>
      <c r="KQO24" s="236"/>
      <c r="KQP24" s="235"/>
      <c r="KQQ24" s="236"/>
      <c r="KQR24" s="236"/>
      <c r="KQS24" s="235"/>
      <c r="KQT24" s="236"/>
      <c r="KQU24" s="236"/>
      <c r="KQV24" s="235"/>
      <c r="KQW24" s="236"/>
      <c r="KQX24" s="236"/>
      <c r="KQY24" s="235"/>
      <c r="KQZ24" s="236"/>
      <c r="KRA24" s="236"/>
      <c r="KRB24" s="235"/>
      <c r="KRC24" s="236"/>
      <c r="KRD24" s="236"/>
      <c r="KRE24" s="235"/>
      <c r="KRF24" s="236"/>
      <c r="KRG24" s="236"/>
      <c r="KRH24" s="235"/>
      <c r="KRI24" s="236"/>
      <c r="KRJ24" s="236"/>
      <c r="KRK24" s="235"/>
      <c r="KRL24" s="236"/>
      <c r="KRM24" s="236"/>
      <c r="KRN24" s="235"/>
      <c r="KRO24" s="236"/>
      <c r="KRP24" s="236"/>
      <c r="KRQ24" s="235"/>
      <c r="KRR24" s="236"/>
      <c r="KRS24" s="236"/>
      <c r="KRT24" s="235"/>
      <c r="KRU24" s="236"/>
      <c r="KRV24" s="236"/>
      <c r="KRW24" s="235"/>
      <c r="KRX24" s="236"/>
      <c r="KRY24" s="236"/>
      <c r="KRZ24" s="235"/>
      <c r="KSA24" s="236"/>
      <c r="KSB24" s="236"/>
      <c r="KSC24" s="235"/>
      <c r="KSD24" s="236"/>
      <c r="KSE24" s="236"/>
      <c r="KSF24" s="235"/>
      <c r="KSG24" s="236"/>
      <c r="KSH24" s="236"/>
      <c r="KSI24" s="235"/>
      <c r="KSJ24" s="236"/>
      <c r="KSK24" s="236"/>
      <c r="KSL24" s="235"/>
      <c r="KSM24" s="236"/>
      <c r="KSN24" s="236"/>
      <c r="KSO24" s="235"/>
      <c r="KSP24" s="236"/>
      <c r="KSQ24" s="236"/>
      <c r="KSR24" s="235"/>
      <c r="KSS24" s="236"/>
      <c r="KST24" s="236"/>
      <c r="KSU24" s="235"/>
      <c r="KSV24" s="236"/>
      <c r="KSW24" s="236"/>
      <c r="KSX24" s="235"/>
      <c r="KSY24" s="236"/>
      <c r="KSZ24" s="236"/>
      <c r="KTA24" s="235"/>
      <c r="KTB24" s="236"/>
      <c r="KTC24" s="236"/>
      <c r="KTD24" s="235"/>
      <c r="KTE24" s="236"/>
      <c r="KTF24" s="236"/>
      <c r="KTG24" s="235"/>
      <c r="KTH24" s="236"/>
      <c r="KTI24" s="236"/>
      <c r="KTJ24" s="235"/>
      <c r="KTK24" s="236"/>
      <c r="KTL24" s="236"/>
      <c r="KTM24" s="235"/>
      <c r="KTN24" s="236"/>
      <c r="KTO24" s="236"/>
      <c r="KTP24" s="235"/>
      <c r="KTQ24" s="236"/>
      <c r="KTR24" s="236"/>
      <c r="KTS24" s="235"/>
      <c r="KTT24" s="236"/>
      <c r="KTU24" s="236"/>
      <c r="KTV24" s="235"/>
      <c r="KTW24" s="236"/>
      <c r="KTX24" s="236"/>
      <c r="KTY24" s="235"/>
      <c r="KTZ24" s="236"/>
      <c r="KUA24" s="236"/>
      <c r="KUB24" s="235"/>
      <c r="KUC24" s="236"/>
      <c r="KUD24" s="236"/>
      <c r="KUE24" s="235"/>
      <c r="KUF24" s="236"/>
      <c r="KUG24" s="236"/>
      <c r="KUH24" s="235"/>
      <c r="KUI24" s="236"/>
      <c r="KUJ24" s="236"/>
      <c r="KUK24" s="235"/>
      <c r="KUL24" s="236"/>
      <c r="KUM24" s="236"/>
      <c r="KUN24" s="235"/>
      <c r="KUO24" s="236"/>
      <c r="KUP24" s="236"/>
      <c r="KUQ24" s="235"/>
      <c r="KUR24" s="236"/>
      <c r="KUS24" s="236"/>
      <c r="KUT24" s="235"/>
      <c r="KUU24" s="236"/>
      <c r="KUV24" s="236"/>
      <c r="KUW24" s="235"/>
      <c r="KUX24" s="236"/>
      <c r="KUY24" s="236"/>
      <c r="KUZ24" s="235"/>
      <c r="KVA24" s="236"/>
      <c r="KVB24" s="236"/>
      <c r="KVC24" s="235"/>
      <c r="KVD24" s="236"/>
      <c r="KVE24" s="236"/>
      <c r="KVF24" s="235"/>
      <c r="KVG24" s="236"/>
      <c r="KVH24" s="236"/>
      <c r="KVI24" s="235"/>
      <c r="KVJ24" s="236"/>
      <c r="KVK24" s="236"/>
      <c r="KVL24" s="235"/>
      <c r="KVM24" s="236"/>
      <c r="KVN24" s="236"/>
      <c r="KVO24" s="235"/>
      <c r="KVP24" s="236"/>
      <c r="KVQ24" s="236"/>
      <c r="KVR24" s="235"/>
      <c r="KVS24" s="236"/>
      <c r="KVT24" s="236"/>
      <c r="KVU24" s="235"/>
      <c r="KVV24" s="236"/>
      <c r="KVW24" s="236"/>
      <c r="KVX24" s="235"/>
      <c r="KVY24" s="236"/>
      <c r="KVZ24" s="236"/>
      <c r="KWA24" s="235"/>
      <c r="KWB24" s="236"/>
      <c r="KWC24" s="236"/>
      <c r="KWD24" s="235"/>
      <c r="KWE24" s="236"/>
      <c r="KWF24" s="236"/>
      <c r="KWG24" s="235"/>
      <c r="KWH24" s="236"/>
      <c r="KWI24" s="236"/>
      <c r="KWJ24" s="235"/>
      <c r="KWK24" s="236"/>
      <c r="KWL24" s="236"/>
      <c r="KWM24" s="235"/>
      <c r="KWN24" s="236"/>
      <c r="KWO24" s="236"/>
      <c r="KWP24" s="235"/>
      <c r="KWQ24" s="236"/>
      <c r="KWR24" s="236"/>
      <c r="KWS24" s="235"/>
      <c r="KWT24" s="236"/>
      <c r="KWU24" s="236"/>
      <c r="KWV24" s="235"/>
      <c r="KWW24" s="236"/>
      <c r="KWX24" s="236"/>
      <c r="KWY24" s="235"/>
      <c r="KWZ24" s="236"/>
      <c r="KXA24" s="236"/>
      <c r="KXB24" s="235"/>
      <c r="KXC24" s="236"/>
      <c r="KXD24" s="236"/>
      <c r="KXE24" s="235"/>
      <c r="KXF24" s="236"/>
      <c r="KXG24" s="236"/>
      <c r="KXH24" s="235"/>
      <c r="KXI24" s="236"/>
      <c r="KXJ24" s="236"/>
      <c r="KXK24" s="235"/>
      <c r="KXL24" s="236"/>
      <c r="KXM24" s="236"/>
      <c r="KXN24" s="235"/>
      <c r="KXO24" s="236"/>
      <c r="KXP24" s="236"/>
      <c r="KXQ24" s="235"/>
      <c r="KXR24" s="236"/>
      <c r="KXS24" s="236"/>
      <c r="KXT24" s="235"/>
      <c r="KXU24" s="236"/>
      <c r="KXV24" s="236"/>
      <c r="KXW24" s="235"/>
      <c r="KXX24" s="236"/>
      <c r="KXY24" s="236"/>
      <c r="KXZ24" s="235"/>
      <c r="KYA24" s="236"/>
      <c r="KYB24" s="236"/>
      <c r="KYC24" s="235"/>
      <c r="KYD24" s="236"/>
      <c r="KYE24" s="236"/>
      <c r="KYF24" s="235"/>
      <c r="KYG24" s="236"/>
      <c r="KYH24" s="236"/>
      <c r="KYI24" s="235"/>
      <c r="KYJ24" s="236"/>
      <c r="KYK24" s="236"/>
      <c r="KYL24" s="235"/>
      <c r="KYM24" s="236"/>
      <c r="KYN24" s="236"/>
      <c r="KYO24" s="235"/>
      <c r="KYP24" s="236"/>
      <c r="KYQ24" s="236"/>
      <c r="KYR24" s="235"/>
      <c r="KYS24" s="236"/>
      <c r="KYT24" s="236"/>
      <c r="KYU24" s="235"/>
      <c r="KYV24" s="236"/>
      <c r="KYW24" s="236"/>
      <c r="KYX24" s="235"/>
      <c r="KYY24" s="236"/>
      <c r="KYZ24" s="236"/>
      <c r="KZA24" s="235"/>
      <c r="KZB24" s="236"/>
      <c r="KZC24" s="236"/>
      <c r="KZD24" s="235"/>
      <c r="KZE24" s="236"/>
      <c r="KZF24" s="236"/>
      <c r="KZG24" s="235"/>
      <c r="KZH24" s="236"/>
      <c r="KZI24" s="236"/>
      <c r="KZJ24" s="235"/>
      <c r="KZK24" s="236"/>
      <c r="KZL24" s="236"/>
      <c r="KZM24" s="235"/>
      <c r="KZN24" s="236"/>
      <c r="KZO24" s="236"/>
      <c r="KZP24" s="235"/>
      <c r="KZQ24" s="236"/>
      <c r="KZR24" s="236"/>
      <c r="KZS24" s="235"/>
      <c r="KZT24" s="236"/>
      <c r="KZU24" s="236"/>
      <c r="KZV24" s="235"/>
      <c r="KZW24" s="236"/>
      <c r="KZX24" s="236"/>
      <c r="KZY24" s="235"/>
      <c r="KZZ24" s="236"/>
      <c r="LAA24" s="236"/>
      <c r="LAB24" s="235"/>
      <c r="LAC24" s="236"/>
      <c r="LAD24" s="236"/>
      <c r="LAE24" s="235"/>
      <c r="LAF24" s="236"/>
      <c r="LAG24" s="236"/>
      <c r="LAH24" s="235"/>
      <c r="LAI24" s="236"/>
      <c r="LAJ24" s="236"/>
      <c r="LAK24" s="235"/>
      <c r="LAL24" s="236"/>
      <c r="LAM24" s="236"/>
      <c r="LAN24" s="235"/>
      <c r="LAO24" s="236"/>
      <c r="LAP24" s="236"/>
      <c r="LAQ24" s="235"/>
      <c r="LAR24" s="236"/>
      <c r="LAS24" s="236"/>
      <c r="LAT24" s="235"/>
      <c r="LAU24" s="236"/>
      <c r="LAV24" s="236"/>
      <c r="LAW24" s="235"/>
      <c r="LAX24" s="236"/>
      <c r="LAY24" s="236"/>
      <c r="LAZ24" s="235"/>
      <c r="LBA24" s="236"/>
      <c r="LBB24" s="236"/>
      <c r="LBC24" s="235"/>
      <c r="LBD24" s="236"/>
      <c r="LBE24" s="236"/>
      <c r="LBF24" s="235"/>
      <c r="LBG24" s="236"/>
      <c r="LBH24" s="236"/>
      <c r="LBI24" s="235"/>
      <c r="LBJ24" s="236"/>
      <c r="LBK24" s="236"/>
      <c r="LBL24" s="235"/>
      <c r="LBM24" s="236"/>
      <c r="LBN24" s="236"/>
      <c r="LBO24" s="235"/>
      <c r="LBP24" s="236"/>
      <c r="LBQ24" s="236"/>
      <c r="LBR24" s="235"/>
      <c r="LBS24" s="236"/>
      <c r="LBT24" s="236"/>
      <c r="LBU24" s="235"/>
      <c r="LBV24" s="236"/>
      <c r="LBW24" s="236"/>
      <c r="LBX24" s="235"/>
      <c r="LBY24" s="236"/>
      <c r="LBZ24" s="236"/>
      <c r="LCA24" s="235"/>
      <c r="LCB24" s="236"/>
      <c r="LCC24" s="236"/>
      <c r="LCD24" s="235"/>
      <c r="LCE24" s="236"/>
      <c r="LCF24" s="236"/>
      <c r="LCG24" s="235"/>
      <c r="LCH24" s="236"/>
      <c r="LCI24" s="236"/>
      <c r="LCJ24" s="235"/>
      <c r="LCK24" s="236"/>
      <c r="LCL24" s="236"/>
      <c r="LCM24" s="235"/>
      <c r="LCN24" s="236"/>
      <c r="LCO24" s="236"/>
      <c r="LCP24" s="235"/>
      <c r="LCQ24" s="236"/>
      <c r="LCR24" s="236"/>
      <c r="LCS24" s="235"/>
      <c r="LCT24" s="236"/>
      <c r="LCU24" s="236"/>
      <c r="LCV24" s="235"/>
      <c r="LCW24" s="236"/>
      <c r="LCX24" s="236"/>
      <c r="LCY24" s="235"/>
      <c r="LCZ24" s="236"/>
      <c r="LDA24" s="236"/>
      <c r="LDB24" s="235"/>
      <c r="LDC24" s="236"/>
      <c r="LDD24" s="236"/>
      <c r="LDE24" s="235"/>
      <c r="LDF24" s="236"/>
      <c r="LDG24" s="236"/>
      <c r="LDH24" s="235"/>
      <c r="LDI24" s="236"/>
      <c r="LDJ24" s="236"/>
      <c r="LDK24" s="235"/>
      <c r="LDL24" s="236"/>
      <c r="LDM24" s="236"/>
      <c r="LDN24" s="235"/>
      <c r="LDO24" s="236"/>
      <c r="LDP24" s="236"/>
      <c r="LDQ24" s="235"/>
      <c r="LDR24" s="236"/>
      <c r="LDS24" s="236"/>
      <c r="LDT24" s="235"/>
      <c r="LDU24" s="236"/>
      <c r="LDV24" s="236"/>
      <c r="LDW24" s="235"/>
      <c r="LDX24" s="236"/>
      <c r="LDY24" s="236"/>
      <c r="LDZ24" s="235"/>
      <c r="LEA24" s="236"/>
      <c r="LEB24" s="236"/>
      <c r="LEC24" s="235"/>
      <c r="LED24" s="236"/>
      <c r="LEE24" s="236"/>
      <c r="LEF24" s="235"/>
      <c r="LEG24" s="236"/>
      <c r="LEH24" s="236"/>
      <c r="LEI24" s="235"/>
      <c r="LEJ24" s="236"/>
      <c r="LEK24" s="236"/>
      <c r="LEL24" s="235"/>
      <c r="LEM24" s="236"/>
      <c r="LEN24" s="236"/>
      <c r="LEO24" s="235"/>
      <c r="LEP24" s="236"/>
      <c r="LEQ24" s="236"/>
      <c r="LER24" s="235"/>
      <c r="LES24" s="236"/>
      <c r="LET24" s="236"/>
      <c r="LEU24" s="235"/>
      <c r="LEV24" s="236"/>
      <c r="LEW24" s="236"/>
      <c r="LEX24" s="235"/>
      <c r="LEY24" s="236"/>
      <c r="LEZ24" s="236"/>
      <c r="LFA24" s="235"/>
      <c r="LFB24" s="236"/>
      <c r="LFC24" s="236"/>
      <c r="LFD24" s="235"/>
      <c r="LFE24" s="236"/>
      <c r="LFF24" s="236"/>
      <c r="LFG24" s="235"/>
      <c r="LFH24" s="236"/>
      <c r="LFI24" s="236"/>
      <c r="LFJ24" s="235"/>
      <c r="LFK24" s="236"/>
      <c r="LFL24" s="236"/>
      <c r="LFM24" s="235"/>
      <c r="LFN24" s="236"/>
      <c r="LFO24" s="236"/>
      <c r="LFP24" s="235"/>
      <c r="LFQ24" s="236"/>
      <c r="LFR24" s="236"/>
      <c r="LFS24" s="235"/>
      <c r="LFT24" s="236"/>
      <c r="LFU24" s="236"/>
      <c r="LFV24" s="235"/>
      <c r="LFW24" s="236"/>
      <c r="LFX24" s="236"/>
      <c r="LFY24" s="235"/>
      <c r="LFZ24" s="236"/>
      <c r="LGA24" s="236"/>
      <c r="LGB24" s="235"/>
      <c r="LGC24" s="236"/>
      <c r="LGD24" s="236"/>
      <c r="LGE24" s="235"/>
      <c r="LGF24" s="236"/>
      <c r="LGG24" s="236"/>
      <c r="LGH24" s="235"/>
      <c r="LGI24" s="236"/>
      <c r="LGJ24" s="236"/>
      <c r="LGK24" s="235"/>
      <c r="LGL24" s="236"/>
      <c r="LGM24" s="236"/>
      <c r="LGN24" s="235"/>
      <c r="LGO24" s="236"/>
      <c r="LGP24" s="236"/>
      <c r="LGQ24" s="235"/>
      <c r="LGR24" s="236"/>
      <c r="LGS24" s="236"/>
      <c r="LGT24" s="235"/>
      <c r="LGU24" s="236"/>
      <c r="LGV24" s="236"/>
      <c r="LGW24" s="235"/>
      <c r="LGX24" s="236"/>
      <c r="LGY24" s="236"/>
      <c r="LGZ24" s="235"/>
      <c r="LHA24" s="236"/>
      <c r="LHB24" s="236"/>
      <c r="LHC24" s="235"/>
      <c r="LHD24" s="236"/>
      <c r="LHE24" s="236"/>
      <c r="LHF24" s="235"/>
      <c r="LHG24" s="236"/>
      <c r="LHH24" s="236"/>
      <c r="LHI24" s="235"/>
      <c r="LHJ24" s="236"/>
      <c r="LHK24" s="236"/>
      <c r="LHL24" s="235"/>
      <c r="LHM24" s="236"/>
      <c r="LHN24" s="236"/>
      <c r="LHO24" s="235"/>
      <c r="LHP24" s="236"/>
      <c r="LHQ24" s="236"/>
      <c r="LHR24" s="235"/>
      <c r="LHS24" s="236"/>
      <c r="LHT24" s="236"/>
      <c r="LHU24" s="235"/>
      <c r="LHV24" s="236"/>
      <c r="LHW24" s="236"/>
      <c r="LHX24" s="235"/>
      <c r="LHY24" s="236"/>
      <c r="LHZ24" s="236"/>
      <c r="LIA24" s="235"/>
      <c r="LIB24" s="236"/>
      <c r="LIC24" s="236"/>
      <c r="LID24" s="235"/>
      <c r="LIE24" s="236"/>
      <c r="LIF24" s="236"/>
      <c r="LIG24" s="235"/>
      <c r="LIH24" s="236"/>
      <c r="LII24" s="236"/>
      <c r="LIJ24" s="235"/>
      <c r="LIK24" s="236"/>
      <c r="LIL24" s="236"/>
      <c r="LIM24" s="235"/>
      <c r="LIN24" s="236"/>
      <c r="LIO24" s="236"/>
      <c r="LIP24" s="235"/>
      <c r="LIQ24" s="236"/>
      <c r="LIR24" s="236"/>
      <c r="LIS24" s="235"/>
      <c r="LIT24" s="236"/>
      <c r="LIU24" s="236"/>
      <c r="LIV24" s="235"/>
      <c r="LIW24" s="236"/>
      <c r="LIX24" s="236"/>
      <c r="LIY24" s="235"/>
      <c r="LIZ24" s="236"/>
      <c r="LJA24" s="236"/>
      <c r="LJB24" s="235"/>
      <c r="LJC24" s="236"/>
      <c r="LJD24" s="236"/>
      <c r="LJE24" s="235"/>
      <c r="LJF24" s="236"/>
      <c r="LJG24" s="236"/>
      <c r="LJH24" s="235"/>
      <c r="LJI24" s="236"/>
      <c r="LJJ24" s="236"/>
      <c r="LJK24" s="235"/>
      <c r="LJL24" s="236"/>
      <c r="LJM24" s="236"/>
      <c r="LJN24" s="235"/>
      <c r="LJO24" s="236"/>
      <c r="LJP24" s="236"/>
      <c r="LJQ24" s="235"/>
      <c r="LJR24" s="236"/>
      <c r="LJS24" s="236"/>
      <c r="LJT24" s="235"/>
      <c r="LJU24" s="236"/>
      <c r="LJV24" s="236"/>
      <c r="LJW24" s="235"/>
      <c r="LJX24" s="236"/>
      <c r="LJY24" s="236"/>
      <c r="LJZ24" s="235"/>
      <c r="LKA24" s="236"/>
      <c r="LKB24" s="236"/>
      <c r="LKC24" s="235"/>
      <c r="LKD24" s="236"/>
      <c r="LKE24" s="236"/>
      <c r="LKF24" s="235"/>
      <c r="LKG24" s="236"/>
      <c r="LKH24" s="236"/>
      <c r="LKI24" s="235"/>
      <c r="LKJ24" s="236"/>
      <c r="LKK24" s="236"/>
      <c r="LKL24" s="235"/>
      <c r="LKM24" s="236"/>
      <c r="LKN24" s="236"/>
      <c r="LKO24" s="235"/>
      <c r="LKP24" s="236"/>
      <c r="LKQ24" s="236"/>
      <c r="LKR24" s="235"/>
      <c r="LKS24" s="236"/>
      <c r="LKT24" s="236"/>
      <c r="LKU24" s="235"/>
      <c r="LKV24" s="236"/>
      <c r="LKW24" s="236"/>
      <c r="LKX24" s="235"/>
      <c r="LKY24" s="236"/>
      <c r="LKZ24" s="236"/>
      <c r="LLA24" s="235"/>
      <c r="LLB24" s="236"/>
      <c r="LLC24" s="236"/>
      <c r="LLD24" s="235"/>
      <c r="LLE24" s="236"/>
      <c r="LLF24" s="236"/>
      <c r="LLG24" s="235"/>
      <c r="LLH24" s="236"/>
      <c r="LLI24" s="236"/>
      <c r="LLJ24" s="235"/>
      <c r="LLK24" s="236"/>
      <c r="LLL24" s="236"/>
      <c r="LLM24" s="235"/>
      <c r="LLN24" s="236"/>
      <c r="LLO24" s="236"/>
      <c r="LLP24" s="235"/>
      <c r="LLQ24" s="236"/>
      <c r="LLR24" s="236"/>
      <c r="LLS24" s="235"/>
      <c r="LLT24" s="236"/>
      <c r="LLU24" s="236"/>
      <c r="LLV24" s="235"/>
      <c r="LLW24" s="236"/>
      <c r="LLX24" s="236"/>
      <c r="LLY24" s="235"/>
      <c r="LLZ24" s="236"/>
      <c r="LMA24" s="236"/>
      <c r="LMB24" s="235"/>
      <c r="LMC24" s="236"/>
      <c r="LMD24" s="236"/>
      <c r="LME24" s="235"/>
      <c r="LMF24" s="236"/>
      <c r="LMG24" s="236"/>
      <c r="LMH24" s="235"/>
      <c r="LMI24" s="236"/>
      <c r="LMJ24" s="236"/>
      <c r="LMK24" s="235"/>
      <c r="LML24" s="236"/>
      <c r="LMM24" s="236"/>
      <c r="LMN24" s="235"/>
      <c r="LMO24" s="236"/>
      <c r="LMP24" s="236"/>
      <c r="LMQ24" s="235"/>
      <c r="LMR24" s="236"/>
      <c r="LMS24" s="236"/>
      <c r="LMT24" s="235"/>
      <c r="LMU24" s="236"/>
      <c r="LMV24" s="236"/>
      <c r="LMW24" s="235"/>
      <c r="LMX24" s="236"/>
      <c r="LMY24" s="236"/>
      <c r="LMZ24" s="235"/>
      <c r="LNA24" s="236"/>
      <c r="LNB24" s="236"/>
      <c r="LNC24" s="235"/>
      <c r="LND24" s="236"/>
      <c r="LNE24" s="236"/>
      <c r="LNF24" s="235"/>
      <c r="LNG24" s="236"/>
      <c r="LNH24" s="236"/>
      <c r="LNI24" s="235"/>
      <c r="LNJ24" s="236"/>
      <c r="LNK24" s="236"/>
      <c r="LNL24" s="235"/>
      <c r="LNM24" s="236"/>
      <c r="LNN24" s="236"/>
      <c r="LNO24" s="235"/>
      <c r="LNP24" s="236"/>
      <c r="LNQ24" s="236"/>
      <c r="LNR24" s="235"/>
      <c r="LNS24" s="236"/>
      <c r="LNT24" s="236"/>
      <c r="LNU24" s="235"/>
      <c r="LNV24" s="236"/>
      <c r="LNW24" s="236"/>
      <c r="LNX24" s="235"/>
      <c r="LNY24" s="236"/>
      <c r="LNZ24" s="236"/>
      <c r="LOA24" s="235"/>
      <c r="LOB24" s="236"/>
      <c r="LOC24" s="236"/>
      <c r="LOD24" s="235"/>
      <c r="LOE24" s="236"/>
      <c r="LOF24" s="236"/>
      <c r="LOG24" s="235"/>
      <c r="LOH24" s="236"/>
      <c r="LOI24" s="236"/>
      <c r="LOJ24" s="235"/>
      <c r="LOK24" s="236"/>
      <c r="LOL24" s="236"/>
      <c r="LOM24" s="235"/>
      <c r="LON24" s="236"/>
      <c r="LOO24" s="236"/>
      <c r="LOP24" s="235"/>
      <c r="LOQ24" s="236"/>
      <c r="LOR24" s="236"/>
      <c r="LOS24" s="235"/>
      <c r="LOT24" s="236"/>
      <c r="LOU24" s="236"/>
      <c r="LOV24" s="235"/>
      <c r="LOW24" s="236"/>
      <c r="LOX24" s="236"/>
      <c r="LOY24" s="235"/>
      <c r="LOZ24" s="236"/>
      <c r="LPA24" s="236"/>
      <c r="LPB24" s="235"/>
      <c r="LPC24" s="236"/>
      <c r="LPD24" s="236"/>
      <c r="LPE24" s="235"/>
      <c r="LPF24" s="236"/>
      <c r="LPG24" s="236"/>
      <c r="LPH24" s="235"/>
      <c r="LPI24" s="236"/>
      <c r="LPJ24" s="236"/>
      <c r="LPK24" s="235"/>
      <c r="LPL24" s="236"/>
      <c r="LPM24" s="236"/>
      <c r="LPN24" s="235"/>
      <c r="LPO24" s="236"/>
      <c r="LPP24" s="236"/>
      <c r="LPQ24" s="235"/>
      <c r="LPR24" s="236"/>
      <c r="LPS24" s="236"/>
      <c r="LPT24" s="235"/>
      <c r="LPU24" s="236"/>
      <c r="LPV24" s="236"/>
      <c r="LPW24" s="235"/>
      <c r="LPX24" s="236"/>
      <c r="LPY24" s="236"/>
      <c r="LPZ24" s="235"/>
      <c r="LQA24" s="236"/>
      <c r="LQB24" s="236"/>
      <c r="LQC24" s="235"/>
      <c r="LQD24" s="236"/>
      <c r="LQE24" s="236"/>
      <c r="LQF24" s="235"/>
      <c r="LQG24" s="236"/>
      <c r="LQH24" s="236"/>
      <c r="LQI24" s="235"/>
      <c r="LQJ24" s="236"/>
      <c r="LQK24" s="236"/>
      <c r="LQL24" s="235"/>
      <c r="LQM24" s="236"/>
      <c r="LQN24" s="236"/>
      <c r="LQO24" s="235"/>
      <c r="LQP24" s="236"/>
      <c r="LQQ24" s="236"/>
      <c r="LQR24" s="235"/>
      <c r="LQS24" s="236"/>
      <c r="LQT24" s="236"/>
      <c r="LQU24" s="235"/>
      <c r="LQV24" s="236"/>
      <c r="LQW24" s="236"/>
      <c r="LQX24" s="235"/>
      <c r="LQY24" s="236"/>
      <c r="LQZ24" s="236"/>
      <c r="LRA24" s="235"/>
      <c r="LRB24" s="236"/>
      <c r="LRC24" s="236"/>
      <c r="LRD24" s="235"/>
      <c r="LRE24" s="236"/>
      <c r="LRF24" s="236"/>
      <c r="LRG24" s="235"/>
      <c r="LRH24" s="236"/>
      <c r="LRI24" s="236"/>
      <c r="LRJ24" s="235"/>
      <c r="LRK24" s="236"/>
      <c r="LRL24" s="236"/>
      <c r="LRM24" s="235"/>
      <c r="LRN24" s="236"/>
      <c r="LRO24" s="236"/>
      <c r="LRP24" s="235"/>
      <c r="LRQ24" s="236"/>
      <c r="LRR24" s="236"/>
      <c r="LRS24" s="235"/>
      <c r="LRT24" s="236"/>
      <c r="LRU24" s="236"/>
      <c r="LRV24" s="235"/>
      <c r="LRW24" s="236"/>
      <c r="LRX24" s="236"/>
      <c r="LRY24" s="235"/>
      <c r="LRZ24" s="236"/>
      <c r="LSA24" s="236"/>
      <c r="LSB24" s="235"/>
      <c r="LSC24" s="236"/>
      <c r="LSD24" s="236"/>
      <c r="LSE24" s="235"/>
      <c r="LSF24" s="236"/>
      <c r="LSG24" s="236"/>
      <c r="LSH24" s="235"/>
      <c r="LSI24" s="236"/>
      <c r="LSJ24" s="236"/>
      <c r="LSK24" s="235"/>
      <c r="LSL24" s="236"/>
      <c r="LSM24" s="236"/>
      <c r="LSN24" s="235"/>
      <c r="LSO24" s="236"/>
      <c r="LSP24" s="236"/>
      <c r="LSQ24" s="235"/>
      <c r="LSR24" s="236"/>
      <c r="LSS24" s="236"/>
      <c r="LST24" s="235"/>
      <c r="LSU24" s="236"/>
      <c r="LSV24" s="236"/>
      <c r="LSW24" s="235"/>
      <c r="LSX24" s="236"/>
      <c r="LSY24" s="236"/>
      <c r="LSZ24" s="235"/>
      <c r="LTA24" s="236"/>
      <c r="LTB24" s="236"/>
      <c r="LTC24" s="235"/>
      <c r="LTD24" s="236"/>
      <c r="LTE24" s="236"/>
      <c r="LTF24" s="235"/>
      <c r="LTG24" s="236"/>
      <c r="LTH24" s="236"/>
      <c r="LTI24" s="235"/>
      <c r="LTJ24" s="236"/>
      <c r="LTK24" s="236"/>
      <c r="LTL24" s="235"/>
      <c r="LTM24" s="236"/>
      <c r="LTN24" s="236"/>
      <c r="LTO24" s="235"/>
      <c r="LTP24" s="236"/>
      <c r="LTQ24" s="236"/>
      <c r="LTR24" s="235"/>
      <c r="LTS24" s="236"/>
      <c r="LTT24" s="236"/>
      <c r="LTU24" s="235"/>
      <c r="LTV24" s="236"/>
      <c r="LTW24" s="236"/>
      <c r="LTX24" s="235"/>
      <c r="LTY24" s="236"/>
      <c r="LTZ24" s="236"/>
      <c r="LUA24" s="235"/>
      <c r="LUB24" s="236"/>
      <c r="LUC24" s="236"/>
      <c r="LUD24" s="235"/>
      <c r="LUE24" s="236"/>
      <c r="LUF24" s="236"/>
      <c r="LUG24" s="235"/>
      <c r="LUH24" s="236"/>
      <c r="LUI24" s="236"/>
      <c r="LUJ24" s="235"/>
      <c r="LUK24" s="236"/>
      <c r="LUL24" s="236"/>
      <c r="LUM24" s="235"/>
      <c r="LUN24" s="236"/>
      <c r="LUO24" s="236"/>
      <c r="LUP24" s="235"/>
      <c r="LUQ24" s="236"/>
      <c r="LUR24" s="236"/>
      <c r="LUS24" s="235"/>
      <c r="LUT24" s="236"/>
      <c r="LUU24" s="236"/>
      <c r="LUV24" s="235"/>
      <c r="LUW24" s="236"/>
      <c r="LUX24" s="236"/>
      <c r="LUY24" s="235"/>
      <c r="LUZ24" s="236"/>
      <c r="LVA24" s="236"/>
      <c r="LVB24" s="235"/>
      <c r="LVC24" s="236"/>
      <c r="LVD24" s="236"/>
      <c r="LVE24" s="235"/>
      <c r="LVF24" s="236"/>
      <c r="LVG24" s="236"/>
      <c r="LVH24" s="235"/>
      <c r="LVI24" s="236"/>
      <c r="LVJ24" s="236"/>
      <c r="LVK24" s="235"/>
      <c r="LVL24" s="236"/>
      <c r="LVM24" s="236"/>
      <c r="LVN24" s="235"/>
      <c r="LVO24" s="236"/>
      <c r="LVP24" s="236"/>
      <c r="LVQ24" s="235"/>
      <c r="LVR24" s="236"/>
      <c r="LVS24" s="236"/>
      <c r="LVT24" s="235"/>
      <c r="LVU24" s="236"/>
      <c r="LVV24" s="236"/>
      <c r="LVW24" s="235"/>
      <c r="LVX24" s="236"/>
      <c r="LVY24" s="236"/>
      <c r="LVZ24" s="235"/>
      <c r="LWA24" s="236"/>
      <c r="LWB24" s="236"/>
      <c r="LWC24" s="235"/>
      <c r="LWD24" s="236"/>
      <c r="LWE24" s="236"/>
      <c r="LWF24" s="235"/>
      <c r="LWG24" s="236"/>
      <c r="LWH24" s="236"/>
      <c r="LWI24" s="235"/>
      <c r="LWJ24" s="236"/>
      <c r="LWK24" s="236"/>
      <c r="LWL24" s="235"/>
      <c r="LWM24" s="236"/>
      <c r="LWN24" s="236"/>
      <c r="LWO24" s="235"/>
      <c r="LWP24" s="236"/>
      <c r="LWQ24" s="236"/>
      <c r="LWR24" s="235"/>
      <c r="LWS24" s="236"/>
      <c r="LWT24" s="236"/>
      <c r="LWU24" s="235"/>
      <c r="LWV24" s="236"/>
      <c r="LWW24" s="236"/>
      <c r="LWX24" s="235"/>
      <c r="LWY24" s="236"/>
      <c r="LWZ24" s="236"/>
      <c r="LXA24" s="235"/>
      <c r="LXB24" s="236"/>
      <c r="LXC24" s="236"/>
      <c r="LXD24" s="235"/>
      <c r="LXE24" s="236"/>
      <c r="LXF24" s="236"/>
      <c r="LXG24" s="235"/>
      <c r="LXH24" s="236"/>
      <c r="LXI24" s="236"/>
      <c r="LXJ24" s="235"/>
      <c r="LXK24" s="236"/>
      <c r="LXL24" s="236"/>
      <c r="LXM24" s="235"/>
      <c r="LXN24" s="236"/>
      <c r="LXO24" s="236"/>
      <c r="LXP24" s="235"/>
      <c r="LXQ24" s="236"/>
      <c r="LXR24" s="236"/>
      <c r="LXS24" s="235"/>
      <c r="LXT24" s="236"/>
      <c r="LXU24" s="236"/>
      <c r="LXV24" s="235"/>
      <c r="LXW24" s="236"/>
      <c r="LXX24" s="236"/>
      <c r="LXY24" s="235"/>
      <c r="LXZ24" s="236"/>
      <c r="LYA24" s="236"/>
      <c r="LYB24" s="235"/>
      <c r="LYC24" s="236"/>
      <c r="LYD24" s="236"/>
      <c r="LYE24" s="235"/>
      <c r="LYF24" s="236"/>
      <c r="LYG24" s="236"/>
      <c r="LYH24" s="235"/>
      <c r="LYI24" s="236"/>
      <c r="LYJ24" s="236"/>
      <c r="LYK24" s="235"/>
      <c r="LYL24" s="236"/>
      <c r="LYM24" s="236"/>
      <c r="LYN24" s="235"/>
      <c r="LYO24" s="236"/>
      <c r="LYP24" s="236"/>
      <c r="LYQ24" s="235"/>
      <c r="LYR24" s="236"/>
      <c r="LYS24" s="236"/>
      <c r="LYT24" s="235"/>
      <c r="LYU24" s="236"/>
      <c r="LYV24" s="236"/>
      <c r="LYW24" s="235"/>
      <c r="LYX24" s="236"/>
      <c r="LYY24" s="236"/>
      <c r="LYZ24" s="235"/>
      <c r="LZA24" s="236"/>
      <c r="LZB24" s="236"/>
      <c r="LZC24" s="235"/>
      <c r="LZD24" s="236"/>
      <c r="LZE24" s="236"/>
      <c r="LZF24" s="235"/>
      <c r="LZG24" s="236"/>
      <c r="LZH24" s="236"/>
      <c r="LZI24" s="235"/>
      <c r="LZJ24" s="236"/>
      <c r="LZK24" s="236"/>
      <c r="LZL24" s="235"/>
      <c r="LZM24" s="236"/>
      <c r="LZN24" s="236"/>
      <c r="LZO24" s="235"/>
      <c r="LZP24" s="236"/>
      <c r="LZQ24" s="236"/>
      <c r="LZR24" s="235"/>
      <c r="LZS24" s="236"/>
      <c r="LZT24" s="236"/>
      <c r="LZU24" s="235"/>
      <c r="LZV24" s="236"/>
      <c r="LZW24" s="236"/>
      <c r="LZX24" s="235"/>
      <c r="LZY24" s="236"/>
      <c r="LZZ24" s="236"/>
      <c r="MAA24" s="235"/>
      <c r="MAB24" s="236"/>
      <c r="MAC24" s="236"/>
      <c r="MAD24" s="235"/>
      <c r="MAE24" s="236"/>
      <c r="MAF24" s="236"/>
      <c r="MAG24" s="235"/>
      <c r="MAH24" s="236"/>
      <c r="MAI24" s="236"/>
      <c r="MAJ24" s="235"/>
      <c r="MAK24" s="236"/>
      <c r="MAL24" s="236"/>
      <c r="MAM24" s="235"/>
      <c r="MAN24" s="236"/>
      <c r="MAO24" s="236"/>
      <c r="MAP24" s="235"/>
      <c r="MAQ24" s="236"/>
      <c r="MAR24" s="236"/>
      <c r="MAS24" s="235"/>
      <c r="MAT24" s="236"/>
      <c r="MAU24" s="236"/>
      <c r="MAV24" s="235"/>
      <c r="MAW24" s="236"/>
      <c r="MAX24" s="236"/>
      <c r="MAY24" s="235"/>
      <c r="MAZ24" s="236"/>
      <c r="MBA24" s="236"/>
      <c r="MBB24" s="235"/>
      <c r="MBC24" s="236"/>
      <c r="MBD24" s="236"/>
      <c r="MBE24" s="235"/>
      <c r="MBF24" s="236"/>
      <c r="MBG24" s="236"/>
      <c r="MBH24" s="235"/>
      <c r="MBI24" s="236"/>
      <c r="MBJ24" s="236"/>
      <c r="MBK24" s="235"/>
      <c r="MBL24" s="236"/>
      <c r="MBM24" s="236"/>
      <c r="MBN24" s="235"/>
      <c r="MBO24" s="236"/>
      <c r="MBP24" s="236"/>
      <c r="MBQ24" s="235"/>
      <c r="MBR24" s="236"/>
      <c r="MBS24" s="236"/>
      <c r="MBT24" s="235"/>
      <c r="MBU24" s="236"/>
      <c r="MBV24" s="236"/>
      <c r="MBW24" s="235"/>
      <c r="MBX24" s="236"/>
      <c r="MBY24" s="236"/>
      <c r="MBZ24" s="235"/>
      <c r="MCA24" s="236"/>
      <c r="MCB24" s="236"/>
      <c r="MCC24" s="235"/>
      <c r="MCD24" s="236"/>
      <c r="MCE24" s="236"/>
      <c r="MCF24" s="235"/>
      <c r="MCG24" s="236"/>
      <c r="MCH24" s="236"/>
      <c r="MCI24" s="235"/>
      <c r="MCJ24" s="236"/>
      <c r="MCK24" s="236"/>
      <c r="MCL24" s="235"/>
      <c r="MCM24" s="236"/>
      <c r="MCN24" s="236"/>
      <c r="MCO24" s="235"/>
      <c r="MCP24" s="236"/>
      <c r="MCQ24" s="236"/>
      <c r="MCR24" s="235"/>
      <c r="MCS24" s="236"/>
      <c r="MCT24" s="236"/>
      <c r="MCU24" s="235"/>
      <c r="MCV24" s="236"/>
      <c r="MCW24" s="236"/>
      <c r="MCX24" s="235"/>
      <c r="MCY24" s="236"/>
      <c r="MCZ24" s="236"/>
      <c r="MDA24" s="235"/>
      <c r="MDB24" s="236"/>
      <c r="MDC24" s="236"/>
      <c r="MDD24" s="235"/>
      <c r="MDE24" s="236"/>
      <c r="MDF24" s="236"/>
      <c r="MDG24" s="235"/>
      <c r="MDH24" s="236"/>
      <c r="MDI24" s="236"/>
      <c r="MDJ24" s="235"/>
      <c r="MDK24" s="236"/>
      <c r="MDL24" s="236"/>
      <c r="MDM24" s="235"/>
      <c r="MDN24" s="236"/>
      <c r="MDO24" s="236"/>
      <c r="MDP24" s="235"/>
      <c r="MDQ24" s="236"/>
      <c r="MDR24" s="236"/>
      <c r="MDS24" s="235"/>
      <c r="MDT24" s="236"/>
      <c r="MDU24" s="236"/>
      <c r="MDV24" s="235"/>
      <c r="MDW24" s="236"/>
      <c r="MDX24" s="236"/>
      <c r="MDY24" s="235"/>
      <c r="MDZ24" s="236"/>
      <c r="MEA24" s="236"/>
      <c r="MEB24" s="235"/>
      <c r="MEC24" s="236"/>
      <c r="MED24" s="236"/>
      <c r="MEE24" s="235"/>
      <c r="MEF24" s="236"/>
      <c r="MEG24" s="236"/>
      <c r="MEH24" s="235"/>
      <c r="MEI24" s="236"/>
      <c r="MEJ24" s="236"/>
      <c r="MEK24" s="235"/>
      <c r="MEL24" s="236"/>
      <c r="MEM24" s="236"/>
      <c r="MEN24" s="235"/>
      <c r="MEO24" s="236"/>
      <c r="MEP24" s="236"/>
      <c r="MEQ24" s="235"/>
      <c r="MER24" s="236"/>
      <c r="MES24" s="236"/>
      <c r="MET24" s="235"/>
      <c r="MEU24" s="236"/>
      <c r="MEV24" s="236"/>
      <c r="MEW24" s="235"/>
      <c r="MEX24" s="236"/>
      <c r="MEY24" s="236"/>
      <c r="MEZ24" s="235"/>
      <c r="MFA24" s="236"/>
      <c r="MFB24" s="236"/>
      <c r="MFC24" s="235"/>
      <c r="MFD24" s="236"/>
      <c r="MFE24" s="236"/>
      <c r="MFF24" s="235"/>
      <c r="MFG24" s="236"/>
      <c r="MFH24" s="236"/>
      <c r="MFI24" s="235"/>
      <c r="MFJ24" s="236"/>
      <c r="MFK24" s="236"/>
      <c r="MFL24" s="235"/>
      <c r="MFM24" s="236"/>
      <c r="MFN24" s="236"/>
      <c r="MFO24" s="235"/>
      <c r="MFP24" s="236"/>
      <c r="MFQ24" s="236"/>
      <c r="MFR24" s="235"/>
      <c r="MFS24" s="236"/>
      <c r="MFT24" s="236"/>
      <c r="MFU24" s="235"/>
      <c r="MFV24" s="236"/>
      <c r="MFW24" s="236"/>
      <c r="MFX24" s="235"/>
      <c r="MFY24" s="236"/>
      <c r="MFZ24" s="236"/>
      <c r="MGA24" s="235"/>
      <c r="MGB24" s="236"/>
      <c r="MGC24" s="236"/>
      <c r="MGD24" s="235"/>
      <c r="MGE24" s="236"/>
      <c r="MGF24" s="236"/>
      <c r="MGG24" s="235"/>
      <c r="MGH24" s="236"/>
      <c r="MGI24" s="236"/>
      <c r="MGJ24" s="235"/>
      <c r="MGK24" s="236"/>
      <c r="MGL24" s="236"/>
      <c r="MGM24" s="235"/>
      <c r="MGN24" s="236"/>
      <c r="MGO24" s="236"/>
      <c r="MGP24" s="235"/>
      <c r="MGQ24" s="236"/>
      <c r="MGR24" s="236"/>
      <c r="MGS24" s="235"/>
      <c r="MGT24" s="236"/>
      <c r="MGU24" s="236"/>
      <c r="MGV24" s="235"/>
      <c r="MGW24" s="236"/>
      <c r="MGX24" s="236"/>
      <c r="MGY24" s="235"/>
      <c r="MGZ24" s="236"/>
      <c r="MHA24" s="236"/>
      <c r="MHB24" s="235"/>
      <c r="MHC24" s="236"/>
      <c r="MHD24" s="236"/>
      <c r="MHE24" s="235"/>
      <c r="MHF24" s="236"/>
      <c r="MHG24" s="236"/>
      <c r="MHH24" s="235"/>
      <c r="MHI24" s="236"/>
      <c r="MHJ24" s="236"/>
      <c r="MHK24" s="235"/>
      <c r="MHL24" s="236"/>
      <c r="MHM24" s="236"/>
      <c r="MHN24" s="235"/>
      <c r="MHO24" s="236"/>
      <c r="MHP24" s="236"/>
      <c r="MHQ24" s="235"/>
      <c r="MHR24" s="236"/>
      <c r="MHS24" s="236"/>
      <c r="MHT24" s="235"/>
      <c r="MHU24" s="236"/>
      <c r="MHV24" s="236"/>
      <c r="MHW24" s="235"/>
      <c r="MHX24" s="236"/>
      <c r="MHY24" s="236"/>
      <c r="MHZ24" s="235"/>
      <c r="MIA24" s="236"/>
      <c r="MIB24" s="236"/>
      <c r="MIC24" s="235"/>
      <c r="MID24" s="236"/>
      <c r="MIE24" s="236"/>
      <c r="MIF24" s="235"/>
      <c r="MIG24" s="236"/>
      <c r="MIH24" s="236"/>
      <c r="MII24" s="235"/>
      <c r="MIJ24" s="236"/>
      <c r="MIK24" s="236"/>
      <c r="MIL24" s="235"/>
      <c r="MIM24" s="236"/>
      <c r="MIN24" s="236"/>
      <c r="MIO24" s="235"/>
      <c r="MIP24" s="236"/>
      <c r="MIQ24" s="236"/>
      <c r="MIR24" s="235"/>
      <c r="MIS24" s="236"/>
      <c r="MIT24" s="236"/>
      <c r="MIU24" s="235"/>
      <c r="MIV24" s="236"/>
      <c r="MIW24" s="236"/>
      <c r="MIX24" s="235"/>
      <c r="MIY24" s="236"/>
      <c r="MIZ24" s="236"/>
      <c r="MJA24" s="235"/>
      <c r="MJB24" s="236"/>
      <c r="MJC24" s="236"/>
      <c r="MJD24" s="235"/>
      <c r="MJE24" s="236"/>
      <c r="MJF24" s="236"/>
      <c r="MJG24" s="235"/>
      <c r="MJH24" s="236"/>
      <c r="MJI24" s="236"/>
      <c r="MJJ24" s="235"/>
      <c r="MJK24" s="236"/>
      <c r="MJL24" s="236"/>
      <c r="MJM24" s="235"/>
      <c r="MJN24" s="236"/>
      <c r="MJO24" s="236"/>
      <c r="MJP24" s="235"/>
      <c r="MJQ24" s="236"/>
      <c r="MJR24" s="236"/>
      <c r="MJS24" s="235"/>
      <c r="MJT24" s="236"/>
      <c r="MJU24" s="236"/>
      <c r="MJV24" s="235"/>
      <c r="MJW24" s="236"/>
      <c r="MJX24" s="236"/>
      <c r="MJY24" s="235"/>
      <c r="MJZ24" s="236"/>
      <c r="MKA24" s="236"/>
      <c r="MKB24" s="235"/>
      <c r="MKC24" s="236"/>
      <c r="MKD24" s="236"/>
      <c r="MKE24" s="235"/>
      <c r="MKF24" s="236"/>
      <c r="MKG24" s="236"/>
      <c r="MKH24" s="235"/>
      <c r="MKI24" s="236"/>
      <c r="MKJ24" s="236"/>
      <c r="MKK24" s="235"/>
      <c r="MKL24" s="236"/>
      <c r="MKM24" s="236"/>
      <c r="MKN24" s="235"/>
      <c r="MKO24" s="236"/>
      <c r="MKP24" s="236"/>
      <c r="MKQ24" s="235"/>
      <c r="MKR24" s="236"/>
      <c r="MKS24" s="236"/>
      <c r="MKT24" s="235"/>
      <c r="MKU24" s="236"/>
      <c r="MKV24" s="236"/>
      <c r="MKW24" s="235"/>
      <c r="MKX24" s="236"/>
      <c r="MKY24" s="236"/>
      <c r="MKZ24" s="235"/>
      <c r="MLA24" s="236"/>
      <c r="MLB24" s="236"/>
      <c r="MLC24" s="235"/>
      <c r="MLD24" s="236"/>
      <c r="MLE24" s="236"/>
      <c r="MLF24" s="235"/>
      <c r="MLG24" s="236"/>
      <c r="MLH24" s="236"/>
      <c r="MLI24" s="235"/>
      <c r="MLJ24" s="236"/>
      <c r="MLK24" s="236"/>
      <c r="MLL24" s="235"/>
      <c r="MLM24" s="236"/>
      <c r="MLN24" s="236"/>
      <c r="MLO24" s="235"/>
      <c r="MLP24" s="236"/>
      <c r="MLQ24" s="236"/>
      <c r="MLR24" s="235"/>
      <c r="MLS24" s="236"/>
      <c r="MLT24" s="236"/>
      <c r="MLU24" s="235"/>
      <c r="MLV24" s="236"/>
      <c r="MLW24" s="236"/>
      <c r="MLX24" s="235"/>
      <c r="MLY24" s="236"/>
      <c r="MLZ24" s="236"/>
      <c r="MMA24" s="235"/>
      <c r="MMB24" s="236"/>
      <c r="MMC24" s="236"/>
      <c r="MMD24" s="235"/>
      <c r="MME24" s="236"/>
      <c r="MMF24" s="236"/>
      <c r="MMG24" s="235"/>
      <c r="MMH24" s="236"/>
      <c r="MMI24" s="236"/>
      <c r="MMJ24" s="235"/>
      <c r="MMK24" s="236"/>
      <c r="MML24" s="236"/>
      <c r="MMM24" s="235"/>
      <c r="MMN24" s="236"/>
      <c r="MMO24" s="236"/>
      <c r="MMP24" s="235"/>
      <c r="MMQ24" s="236"/>
      <c r="MMR24" s="236"/>
      <c r="MMS24" s="235"/>
      <c r="MMT24" s="236"/>
      <c r="MMU24" s="236"/>
      <c r="MMV24" s="235"/>
      <c r="MMW24" s="236"/>
      <c r="MMX24" s="236"/>
      <c r="MMY24" s="235"/>
      <c r="MMZ24" s="236"/>
      <c r="MNA24" s="236"/>
      <c r="MNB24" s="235"/>
      <c r="MNC24" s="236"/>
      <c r="MND24" s="236"/>
      <c r="MNE24" s="235"/>
      <c r="MNF24" s="236"/>
      <c r="MNG24" s="236"/>
      <c r="MNH24" s="235"/>
      <c r="MNI24" s="236"/>
      <c r="MNJ24" s="236"/>
      <c r="MNK24" s="235"/>
      <c r="MNL24" s="236"/>
      <c r="MNM24" s="236"/>
      <c r="MNN24" s="235"/>
      <c r="MNO24" s="236"/>
      <c r="MNP24" s="236"/>
      <c r="MNQ24" s="235"/>
      <c r="MNR24" s="236"/>
      <c r="MNS24" s="236"/>
      <c r="MNT24" s="235"/>
      <c r="MNU24" s="236"/>
      <c r="MNV24" s="236"/>
      <c r="MNW24" s="235"/>
      <c r="MNX24" s="236"/>
      <c r="MNY24" s="236"/>
      <c r="MNZ24" s="235"/>
      <c r="MOA24" s="236"/>
      <c r="MOB24" s="236"/>
      <c r="MOC24" s="235"/>
      <c r="MOD24" s="236"/>
      <c r="MOE24" s="236"/>
      <c r="MOF24" s="235"/>
      <c r="MOG24" s="236"/>
      <c r="MOH24" s="236"/>
      <c r="MOI24" s="235"/>
      <c r="MOJ24" s="236"/>
      <c r="MOK24" s="236"/>
      <c r="MOL24" s="235"/>
      <c r="MOM24" s="236"/>
      <c r="MON24" s="236"/>
      <c r="MOO24" s="235"/>
      <c r="MOP24" s="236"/>
      <c r="MOQ24" s="236"/>
      <c r="MOR24" s="235"/>
      <c r="MOS24" s="236"/>
      <c r="MOT24" s="236"/>
      <c r="MOU24" s="235"/>
      <c r="MOV24" s="236"/>
      <c r="MOW24" s="236"/>
      <c r="MOX24" s="235"/>
      <c r="MOY24" s="236"/>
      <c r="MOZ24" s="236"/>
      <c r="MPA24" s="235"/>
      <c r="MPB24" s="236"/>
      <c r="MPC24" s="236"/>
      <c r="MPD24" s="235"/>
      <c r="MPE24" s="236"/>
      <c r="MPF24" s="236"/>
      <c r="MPG24" s="235"/>
      <c r="MPH24" s="236"/>
      <c r="MPI24" s="236"/>
      <c r="MPJ24" s="235"/>
      <c r="MPK24" s="236"/>
      <c r="MPL24" s="236"/>
      <c r="MPM24" s="235"/>
      <c r="MPN24" s="236"/>
      <c r="MPO24" s="236"/>
      <c r="MPP24" s="235"/>
      <c r="MPQ24" s="236"/>
      <c r="MPR24" s="236"/>
      <c r="MPS24" s="235"/>
      <c r="MPT24" s="236"/>
      <c r="MPU24" s="236"/>
      <c r="MPV24" s="235"/>
      <c r="MPW24" s="236"/>
      <c r="MPX24" s="236"/>
      <c r="MPY24" s="235"/>
      <c r="MPZ24" s="236"/>
      <c r="MQA24" s="236"/>
      <c r="MQB24" s="235"/>
      <c r="MQC24" s="236"/>
      <c r="MQD24" s="236"/>
      <c r="MQE24" s="235"/>
      <c r="MQF24" s="236"/>
      <c r="MQG24" s="236"/>
      <c r="MQH24" s="235"/>
      <c r="MQI24" s="236"/>
      <c r="MQJ24" s="236"/>
      <c r="MQK24" s="235"/>
      <c r="MQL24" s="236"/>
      <c r="MQM24" s="236"/>
      <c r="MQN24" s="235"/>
      <c r="MQO24" s="236"/>
      <c r="MQP24" s="236"/>
      <c r="MQQ24" s="235"/>
      <c r="MQR24" s="236"/>
      <c r="MQS24" s="236"/>
      <c r="MQT24" s="235"/>
      <c r="MQU24" s="236"/>
      <c r="MQV24" s="236"/>
      <c r="MQW24" s="235"/>
      <c r="MQX24" s="236"/>
      <c r="MQY24" s="236"/>
      <c r="MQZ24" s="235"/>
      <c r="MRA24" s="236"/>
      <c r="MRB24" s="236"/>
      <c r="MRC24" s="235"/>
      <c r="MRD24" s="236"/>
      <c r="MRE24" s="236"/>
      <c r="MRF24" s="235"/>
      <c r="MRG24" s="236"/>
      <c r="MRH24" s="236"/>
      <c r="MRI24" s="235"/>
      <c r="MRJ24" s="236"/>
      <c r="MRK24" s="236"/>
      <c r="MRL24" s="235"/>
      <c r="MRM24" s="236"/>
      <c r="MRN24" s="236"/>
      <c r="MRO24" s="235"/>
      <c r="MRP24" s="236"/>
      <c r="MRQ24" s="236"/>
      <c r="MRR24" s="235"/>
      <c r="MRS24" s="236"/>
      <c r="MRT24" s="236"/>
      <c r="MRU24" s="235"/>
      <c r="MRV24" s="236"/>
      <c r="MRW24" s="236"/>
      <c r="MRX24" s="235"/>
      <c r="MRY24" s="236"/>
      <c r="MRZ24" s="236"/>
      <c r="MSA24" s="235"/>
      <c r="MSB24" s="236"/>
      <c r="MSC24" s="236"/>
      <c r="MSD24" s="235"/>
      <c r="MSE24" s="236"/>
      <c r="MSF24" s="236"/>
      <c r="MSG24" s="235"/>
      <c r="MSH24" s="236"/>
      <c r="MSI24" s="236"/>
      <c r="MSJ24" s="235"/>
      <c r="MSK24" s="236"/>
      <c r="MSL24" s="236"/>
      <c r="MSM24" s="235"/>
      <c r="MSN24" s="236"/>
      <c r="MSO24" s="236"/>
      <c r="MSP24" s="235"/>
      <c r="MSQ24" s="236"/>
      <c r="MSR24" s="236"/>
      <c r="MSS24" s="235"/>
      <c r="MST24" s="236"/>
      <c r="MSU24" s="236"/>
      <c r="MSV24" s="235"/>
      <c r="MSW24" s="236"/>
      <c r="MSX24" s="236"/>
      <c r="MSY24" s="235"/>
      <c r="MSZ24" s="236"/>
      <c r="MTA24" s="236"/>
      <c r="MTB24" s="235"/>
      <c r="MTC24" s="236"/>
      <c r="MTD24" s="236"/>
      <c r="MTE24" s="235"/>
      <c r="MTF24" s="236"/>
      <c r="MTG24" s="236"/>
      <c r="MTH24" s="235"/>
      <c r="MTI24" s="236"/>
      <c r="MTJ24" s="236"/>
      <c r="MTK24" s="235"/>
      <c r="MTL24" s="236"/>
      <c r="MTM24" s="236"/>
      <c r="MTN24" s="235"/>
      <c r="MTO24" s="236"/>
      <c r="MTP24" s="236"/>
      <c r="MTQ24" s="235"/>
      <c r="MTR24" s="236"/>
      <c r="MTS24" s="236"/>
      <c r="MTT24" s="235"/>
      <c r="MTU24" s="236"/>
      <c r="MTV24" s="236"/>
      <c r="MTW24" s="235"/>
      <c r="MTX24" s="236"/>
      <c r="MTY24" s="236"/>
      <c r="MTZ24" s="235"/>
      <c r="MUA24" s="236"/>
      <c r="MUB24" s="236"/>
      <c r="MUC24" s="235"/>
      <c r="MUD24" s="236"/>
      <c r="MUE24" s="236"/>
      <c r="MUF24" s="235"/>
      <c r="MUG24" s="236"/>
      <c r="MUH24" s="236"/>
      <c r="MUI24" s="235"/>
      <c r="MUJ24" s="236"/>
      <c r="MUK24" s="236"/>
      <c r="MUL24" s="235"/>
      <c r="MUM24" s="236"/>
      <c r="MUN24" s="236"/>
      <c r="MUO24" s="235"/>
      <c r="MUP24" s="236"/>
      <c r="MUQ24" s="236"/>
      <c r="MUR24" s="235"/>
      <c r="MUS24" s="236"/>
      <c r="MUT24" s="236"/>
      <c r="MUU24" s="235"/>
      <c r="MUV24" s="236"/>
      <c r="MUW24" s="236"/>
      <c r="MUX24" s="235"/>
      <c r="MUY24" s="236"/>
      <c r="MUZ24" s="236"/>
      <c r="MVA24" s="235"/>
      <c r="MVB24" s="236"/>
      <c r="MVC24" s="236"/>
      <c r="MVD24" s="235"/>
      <c r="MVE24" s="236"/>
      <c r="MVF24" s="236"/>
      <c r="MVG24" s="235"/>
      <c r="MVH24" s="236"/>
      <c r="MVI24" s="236"/>
      <c r="MVJ24" s="235"/>
      <c r="MVK24" s="236"/>
      <c r="MVL24" s="236"/>
      <c r="MVM24" s="235"/>
      <c r="MVN24" s="236"/>
      <c r="MVO24" s="236"/>
      <c r="MVP24" s="235"/>
      <c r="MVQ24" s="236"/>
      <c r="MVR24" s="236"/>
      <c r="MVS24" s="235"/>
      <c r="MVT24" s="236"/>
      <c r="MVU24" s="236"/>
      <c r="MVV24" s="235"/>
      <c r="MVW24" s="236"/>
      <c r="MVX24" s="236"/>
      <c r="MVY24" s="235"/>
      <c r="MVZ24" s="236"/>
      <c r="MWA24" s="236"/>
      <c r="MWB24" s="235"/>
      <c r="MWC24" s="236"/>
      <c r="MWD24" s="236"/>
      <c r="MWE24" s="235"/>
      <c r="MWF24" s="236"/>
      <c r="MWG24" s="236"/>
      <c r="MWH24" s="235"/>
      <c r="MWI24" s="236"/>
      <c r="MWJ24" s="236"/>
      <c r="MWK24" s="235"/>
      <c r="MWL24" s="236"/>
      <c r="MWM24" s="236"/>
      <c r="MWN24" s="235"/>
      <c r="MWO24" s="236"/>
      <c r="MWP24" s="236"/>
      <c r="MWQ24" s="235"/>
      <c r="MWR24" s="236"/>
      <c r="MWS24" s="236"/>
      <c r="MWT24" s="235"/>
      <c r="MWU24" s="236"/>
      <c r="MWV24" s="236"/>
      <c r="MWW24" s="235"/>
      <c r="MWX24" s="236"/>
      <c r="MWY24" s="236"/>
      <c r="MWZ24" s="235"/>
      <c r="MXA24" s="236"/>
      <c r="MXB24" s="236"/>
      <c r="MXC24" s="235"/>
      <c r="MXD24" s="236"/>
      <c r="MXE24" s="236"/>
      <c r="MXF24" s="235"/>
      <c r="MXG24" s="236"/>
      <c r="MXH24" s="236"/>
      <c r="MXI24" s="235"/>
      <c r="MXJ24" s="236"/>
      <c r="MXK24" s="236"/>
      <c r="MXL24" s="235"/>
      <c r="MXM24" s="236"/>
      <c r="MXN24" s="236"/>
      <c r="MXO24" s="235"/>
      <c r="MXP24" s="236"/>
      <c r="MXQ24" s="236"/>
      <c r="MXR24" s="235"/>
      <c r="MXS24" s="236"/>
      <c r="MXT24" s="236"/>
      <c r="MXU24" s="235"/>
      <c r="MXV24" s="236"/>
      <c r="MXW24" s="236"/>
      <c r="MXX24" s="235"/>
      <c r="MXY24" s="236"/>
      <c r="MXZ24" s="236"/>
      <c r="MYA24" s="235"/>
      <c r="MYB24" s="236"/>
      <c r="MYC24" s="236"/>
      <c r="MYD24" s="235"/>
      <c r="MYE24" s="236"/>
      <c r="MYF24" s="236"/>
      <c r="MYG24" s="235"/>
      <c r="MYH24" s="236"/>
      <c r="MYI24" s="236"/>
      <c r="MYJ24" s="235"/>
      <c r="MYK24" s="236"/>
      <c r="MYL24" s="236"/>
      <c r="MYM24" s="235"/>
      <c r="MYN24" s="236"/>
      <c r="MYO24" s="236"/>
      <c r="MYP24" s="235"/>
      <c r="MYQ24" s="236"/>
      <c r="MYR24" s="236"/>
      <c r="MYS24" s="235"/>
      <c r="MYT24" s="236"/>
      <c r="MYU24" s="236"/>
      <c r="MYV24" s="235"/>
      <c r="MYW24" s="236"/>
      <c r="MYX24" s="236"/>
      <c r="MYY24" s="235"/>
      <c r="MYZ24" s="236"/>
      <c r="MZA24" s="236"/>
      <c r="MZB24" s="235"/>
      <c r="MZC24" s="236"/>
      <c r="MZD24" s="236"/>
      <c r="MZE24" s="235"/>
      <c r="MZF24" s="236"/>
      <c r="MZG24" s="236"/>
      <c r="MZH24" s="235"/>
      <c r="MZI24" s="236"/>
      <c r="MZJ24" s="236"/>
      <c r="MZK24" s="235"/>
      <c r="MZL24" s="236"/>
      <c r="MZM24" s="236"/>
      <c r="MZN24" s="235"/>
      <c r="MZO24" s="236"/>
      <c r="MZP24" s="236"/>
      <c r="MZQ24" s="235"/>
      <c r="MZR24" s="236"/>
      <c r="MZS24" s="236"/>
      <c r="MZT24" s="235"/>
      <c r="MZU24" s="236"/>
      <c r="MZV24" s="236"/>
      <c r="MZW24" s="235"/>
      <c r="MZX24" s="236"/>
      <c r="MZY24" s="236"/>
      <c r="MZZ24" s="235"/>
      <c r="NAA24" s="236"/>
      <c r="NAB24" s="236"/>
      <c r="NAC24" s="235"/>
      <c r="NAD24" s="236"/>
      <c r="NAE24" s="236"/>
      <c r="NAF24" s="235"/>
      <c r="NAG24" s="236"/>
      <c r="NAH24" s="236"/>
      <c r="NAI24" s="235"/>
      <c r="NAJ24" s="236"/>
      <c r="NAK24" s="236"/>
      <c r="NAL24" s="235"/>
      <c r="NAM24" s="236"/>
      <c r="NAN24" s="236"/>
      <c r="NAO24" s="235"/>
      <c r="NAP24" s="236"/>
      <c r="NAQ24" s="236"/>
      <c r="NAR24" s="235"/>
      <c r="NAS24" s="236"/>
      <c r="NAT24" s="236"/>
      <c r="NAU24" s="235"/>
      <c r="NAV24" s="236"/>
      <c r="NAW24" s="236"/>
      <c r="NAX24" s="235"/>
      <c r="NAY24" s="236"/>
      <c r="NAZ24" s="236"/>
      <c r="NBA24" s="235"/>
      <c r="NBB24" s="236"/>
      <c r="NBC24" s="236"/>
      <c r="NBD24" s="235"/>
      <c r="NBE24" s="236"/>
      <c r="NBF24" s="236"/>
      <c r="NBG24" s="235"/>
      <c r="NBH24" s="236"/>
      <c r="NBI24" s="236"/>
      <c r="NBJ24" s="235"/>
      <c r="NBK24" s="236"/>
      <c r="NBL24" s="236"/>
      <c r="NBM24" s="235"/>
      <c r="NBN24" s="236"/>
      <c r="NBO24" s="236"/>
      <c r="NBP24" s="235"/>
      <c r="NBQ24" s="236"/>
      <c r="NBR24" s="236"/>
      <c r="NBS24" s="235"/>
      <c r="NBT24" s="236"/>
      <c r="NBU24" s="236"/>
      <c r="NBV24" s="235"/>
      <c r="NBW24" s="236"/>
      <c r="NBX24" s="236"/>
      <c r="NBY24" s="235"/>
      <c r="NBZ24" s="236"/>
      <c r="NCA24" s="236"/>
      <c r="NCB24" s="235"/>
      <c r="NCC24" s="236"/>
      <c r="NCD24" s="236"/>
      <c r="NCE24" s="235"/>
      <c r="NCF24" s="236"/>
      <c r="NCG24" s="236"/>
      <c r="NCH24" s="235"/>
      <c r="NCI24" s="236"/>
      <c r="NCJ24" s="236"/>
      <c r="NCK24" s="235"/>
      <c r="NCL24" s="236"/>
      <c r="NCM24" s="236"/>
      <c r="NCN24" s="235"/>
      <c r="NCO24" s="236"/>
      <c r="NCP24" s="236"/>
      <c r="NCQ24" s="235"/>
      <c r="NCR24" s="236"/>
      <c r="NCS24" s="236"/>
      <c r="NCT24" s="235"/>
      <c r="NCU24" s="236"/>
      <c r="NCV24" s="236"/>
      <c r="NCW24" s="235"/>
      <c r="NCX24" s="236"/>
      <c r="NCY24" s="236"/>
      <c r="NCZ24" s="235"/>
      <c r="NDA24" s="236"/>
      <c r="NDB24" s="236"/>
      <c r="NDC24" s="235"/>
      <c r="NDD24" s="236"/>
      <c r="NDE24" s="236"/>
      <c r="NDF24" s="235"/>
      <c r="NDG24" s="236"/>
      <c r="NDH24" s="236"/>
      <c r="NDI24" s="235"/>
      <c r="NDJ24" s="236"/>
      <c r="NDK24" s="236"/>
      <c r="NDL24" s="235"/>
      <c r="NDM24" s="236"/>
      <c r="NDN24" s="236"/>
      <c r="NDO24" s="235"/>
      <c r="NDP24" s="236"/>
      <c r="NDQ24" s="236"/>
      <c r="NDR24" s="235"/>
      <c r="NDS24" s="236"/>
      <c r="NDT24" s="236"/>
      <c r="NDU24" s="235"/>
      <c r="NDV24" s="236"/>
      <c r="NDW24" s="236"/>
      <c r="NDX24" s="235"/>
      <c r="NDY24" s="236"/>
      <c r="NDZ24" s="236"/>
      <c r="NEA24" s="235"/>
      <c r="NEB24" s="236"/>
      <c r="NEC24" s="236"/>
      <c r="NED24" s="235"/>
      <c r="NEE24" s="236"/>
      <c r="NEF24" s="236"/>
      <c r="NEG24" s="235"/>
      <c r="NEH24" s="236"/>
      <c r="NEI24" s="236"/>
      <c r="NEJ24" s="235"/>
      <c r="NEK24" s="236"/>
      <c r="NEL24" s="236"/>
      <c r="NEM24" s="235"/>
      <c r="NEN24" s="236"/>
      <c r="NEO24" s="236"/>
      <c r="NEP24" s="235"/>
      <c r="NEQ24" s="236"/>
      <c r="NER24" s="236"/>
      <c r="NES24" s="235"/>
      <c r="NET24" s="236"/>
      <c r="NEU24" s="236"/>
      <c r="NEV24" s="235"/>
      <c r="NEW24" s="236"/>
      <c r="NEX24" s="236"/>
      <c r="NEY24" s="235"/>
      <c r="NEZ24" s="236"/>
      <c r="NFA24" s="236"/>
      <c r="NFB24" s="235"/>
      <c r="NFC24" s="236"/>
      <c r="NFD24" s="236"/>
      <c r="NFE24" s="235"/>
      <c r="NFF24" s="236"/>
      <c r="NFG24" s="236"/>
      <c r="NFH24" s="235"/>
      <c r="NFI24" s="236"/>
      <c r="NFJ24" s="236"/>
      <c r="NFK24" s="235"/>
      <c r="NFL24" s="236"/>
      <c r="NFM24" s="236"/>
      <c r="NFN24" s="235"/>
      <c r="NFO24" s="236"/>
      <c r="NFP24" s="236"/>
      <c r="NFQ24" s="235"/>
      <c r="NFR24" s="236"/>
      <c r="NFS24" s="236"/>
      <c r="NFT24" s="235"/>
      <c r="NFU24" s="236"/>
      <c r="NFV24" s="236"/>
      <c r="NFW24" s="235"/>
      <c r="NFX24" s="236"/>
      <c r="NFY24" s="236"/>
      <c r="NFZ24" s="235"/>
      <c r="NGA24" s="236"/>
      <c r="NGB24" s="236"/>
      <c r="NGC24" s="235"/>
      <c r="NGD24" s="236"/>
      <c r="NGE24" s="236"/>
      <c r="NGF24" s="235"/>
      <c r="NGG24" s="236"/>
      <c r="NGH24" s="236"/>
      <c r="NGI24" s="235"/>
      <c r="NGJ24" s="236"/>
      <c r="NGK24" s="236"/>
      <c r="NGL24" s="235"/>
      <c r="NGM24" s="236"/>
      <c r="NGN24" s="236"/>
      <c r="NGO24" s="235"/>
      <c r="NGP24" s="236"/>
      <c r="NGQ24" s="236"/>
      <c r="NGR24" s="235"/>
      <c r="NGS24" s="236"/>
      <c r="NGT24" s="236"/>
      <c r="NGU24" s="235"/>
      <c r="NGV24" s="236"/>
      <c r="NGW24" s="236"/>
      <c r="NGX24" s="235"/>
      <c r="NGY24" s="236"/>
      <c r="NGZ24" s="236"/>
      <c r="NHA24" s="235"/>
      <c r="NHB24" s="236"/>
      <c r="NHC24" s="236"/>
      <c r="NHD24" s="235"/>
      <c r="NHE24" s="236"/>
      <c r="NHF24" s="236"/>
      <c r="NHG24" s="235"/>
      <c r="NHH24" s="236"/>
      <c r="NHI24" s="236"/>
      <c r="NHJ24" s="235"/>
      <c r="NHK24" s="236"/>
      <c r="NHL24" s="236"/>
      <c r="NHM24" s="235"/>
      <c r="NHN24" s="236"/>
      <c r="NHO24" s="236"/>
      <c r="NHP24" s="235"/>
      <c r="NHQ24" s="236"/>
      <c r="NHR24" s="236"/>
      <c r="NHS24" s="235"/>
      <c r="NHT24" s="236"/>
      <c r="NHU24" s="236"/>
      <c r="NHV24" s="235"/>
      <c r="NHW24" s="236"/>
      <c r="NHX24" s="236"/>
      <c r="NHY24" s="235"/>
      <c r="NHZ24" s="236"/>
      <c r="NIA24" s="236"/>
      <c r="NIB24" s="235"/>
      <c r="NIC24" s="236"/>
      <c r="NID24" s="236"/>
      <c r="NIE24" s="235"/>
      <c r="NIF24" s="236"/>
      <c r="NIG24" s="236"/>
      <c r="NIH24" s="235"/>
      <c r="NII24" s="236"/>
      <c r="NIJ24" s="236"/>
      <c r="NIK24" s="235"/>
      <c r="NIL24" s="236"/>
      <c r="NIM24" s="236"/>
      <c r="NIN24" s="235"/>
      <c r="NIO24" s="236"/>
      <c r="NIP24" s="236"/>
      <c r="NIQ24" s="235"/>
      <c r="NIR24" s="236"/>
      <c r="NIS24" s="236"/>
      <c r="NIT24" s="235"/>
      <c r="NIU24" s="236"/>
      <c r="NIV24" s="236"/>
      <c r="NIW24" s="235"/>
      <c r="NIX24" s="236"/>
      <c r="NIY24" s="236"/>
      <c r="NIZ24" s="235"/>
      <c r="NJA24" s="236"/>
      <c r="NJB24" s="236"/>
      <c r="NJC24" s="235"/>
      <c r="NJD24" s="236"/>
      <c r="NJE24" s="236"/>
      <c r="NJF24" s="235"/>
      <c r="NJG24" s="236"/>
      <c r="NJH24" s="236"/>
      <c r="NJI24" s="235"/>
      <c r="NJJ24" s="236"/>
      <c r="NJK24" s="236"/>
      <c r="NJL24" s="235"/>
      <c r="NJM24" s="236"/>
      <c r="NJN24" s="236"/>
      <c r="NJO24" s="235"/>
      <c r="NJP24" s="236"/>
      <c r="NJQ24" s="236"/>
      <c r="NJR24" s="235"/>
      <c r="NJS24" s="236"/>
      <c r="NJT24" s="236"/>
      <c r="NJU24" s="235"/>
      <c r="NJV24" s="236"/>
      <c r="NJW24" s="236"/>
      <c r="NJX24" s="235"/>
      <c r="NJY24" s="236"/>
      <c r="NJZ24" s="236"/>
      <c r="NKA24" s="235"/>
      <c r="NKB24" s="236"/>
      <c r="NKC24" s="236"/>
      <c r="NKD24" s="235"/>
      <c r="NKE24" s="236"/>
      <c r="NKF24" s="236"/>
      <c r="NKG24" s="235"/>
      <c r="NKH24" s="236"/>
      <c r="NKI24" s="236"/>
      <c r="NKJ24" s="235"/>
      <c r="NKK24" s="236"/>
      <c r="NKL24" s="236"/>
      <c r="NKM24" s="235"/>
      <c r="NKN24" s="236"/>
      <c r="NKO24" s="236"/>
      <c r="NKP24" s="235"/>
      <c r="NKQ24" s="236"/>
      <c r="NKR24" s="236"/>
      <c r="NKS24" s="235"/>
      <c r="NKT24" s="236"/>
      <c r="NKU24" s="236"/>
      <c r="NKV24" s="235"/>
      <c r="NKW24" s="236"/>
      <c r="NKX24" s="236"/>
      <c r="NKY24" s="235"/>
      <c r="NKZ24" s="236"/>
      <c r="NLA24" s="236"/>
      <c r="NLB24" s="235"/>
      <c r="NLC24" s="236"/>
      <c r="NLD24" s="236"/>
      <c r="NLE24" s="235"/>
      <c r="NLF24" s="236"/>
      <c r="NLG24" s="236"/>
      <c r="NLH24" s="235"/>
      <c r="NLI24" s="236"/>
      <c r="NLJ24" s="236"/>
      <c r="NLK24" s="235"/>
      <c r="NLL24" s="236"/>
      <c r="NLM24" s="236"/>
      <c r="NLN24" s="235"/>
      <c r="NLO24" s="236"/>
      <c r="NLP24" s="236"/>
      <c r="NLQ24" s="235"/>
      <c r="NLR24" s="236"/>
      <c r="NLS24" s="236"/>
      <c r="NLT24" s="235"/>
      <c r="NLU24" s="236"/>
      <c r="NLV24" s="236"/>
      <c r="NLW24" s="235"/>
      <c r="NLX24" s="236"/>
      <c r="NLY24" s="236"/>
      <c r="NLZ24" s="235"/>
      <c r="NMA24" s="236"/>
      <c r="NMB24" s="236"/>
      <c r="NMC24" s="235"/>
      <c r="NMD24" s="236"/>
      <c r="NME24" s="236"/>
      <c r="NMF24" s="235"/>
      <c r="NMG24" s="236"/>
      <c r="NMH24" s="236"/>
      <c r="NMI24" s="235"/>
      <c r="NMJ24" s="236"/>
      <c r="NMK24" s="236"/>
      <c r="NML24" s="235"/>
      <c r="NMM24" s="236"/>
      <c r="NMN24" s="236"/>
      <c r="NMO24" s="235"/>
      <c r="NMP24" s="236"/>
      <c r="NMQ24" s="236"/>
      <c r="NMR24" s="235"/>
      <c r="NMS24" s="236"/>
      <c r="NMT24" s="236"/>
      <c r="NMU24" s="235"/>
      <c r="NMV24" s="236"/>
      <c r="NMW24" s="236"/>
      <c r="NMX24" s="235"/>
      <c r="NMY24" s="236"/>
      <c r="NMZ24" s="236"/>
      <c r="NNA24" s="235"/>
      <c r="NNB24" s="236"/>
      <c r="NNC24" s="236"/>
      <c r="NND24" s="235"/>
      <c r="NNE24" s="236"/>
      <c r="NNF24" s="236"/>
      <c r="NNG24" s="235"/>
      <c r="NNH24" s="236"/>
      <c r="NNI24" s="236"/>
      <c r="NNJ24" s="235"/>
      <c r="NNK24" s="236"/>
      <c r="NNL24" s="236"/>
      <c r="NNM24" s="235"/>
      <c r="NNN24" s="236"/>
      <c r="NNO24" s="236"/>
      <c r="NNP24" s="235"/>
      <c r="NNQ24" s="236"/>
      <c r="NNR24" s="236"/>
      <c r="NNS24" s="235"/>
      <c r="NNT24" s="236"/>
      <c r="NNU24" s="236"/>
      <c r="NNV24" s="235"/>
      <c r="NNW24" s="236"/>
      <c r="NNX24" s="236"/>
      <c r="NNY24" s="235"/>
      <c r="NNZ24" s="236"/>
      <c r="NOA24" s="236"/>
      <c r="NOB24" s="235"/>
      <c r="NOC24" s="236"/>
      <c r="NOD24" s="236"/>
      <c r="NOE24" s="235"/>
      <c r="NOF24" s="236"/>
      <c r="NOG24" s="236"/>
      <c r="NOH24" s="235"/>
      <c r="NOI24" s="236"/>
      <c r="NOJ24" s="236"/>
      <c r="NOK24" s="235"/>
      <c r="NOL24" s="236"/>
      <c r="NOM24" s="236"/>
      <c r="NON24" s="235"/>
      <c r="NOO24" s="236"/>
      <c r="NOP24" s="236"/>
      <c r="NOQ24" s="235"/>
      <c r="NOR24" s="236"/>
      <c r="NOS24" s="236"/>
      <c r="NOT24" s="235"/>
      <c r="NOU24" s="236"/>
      <c r="NOV24" s="236"/>
      <c r="NOW24" s="235"/>
      <c r="NOX24" s="236"/>
      <c r="NOY24" s="236"/>
      <c r="NOZ24" s="235"/>
      <c r="NPA24" s="236"/>
      <c r="NPB24" s="236"/>
      <c r="NPC24" s="235"/>
      <c r="NPD24" s="236"/>
      <c r="NPE24" s="236"/>
      <c r="NPF24" s="235"/>
      <c r="NPG24" s="236"/>
      <c r="NPH24" s="236"/>
      <c r="NPI24" s="235"/>
      <c r="NPJ24" s="236"/>
      <c r="NPK24" s="236"/>
      <c r="NPL24" s="235"/>
      <c r="NPM24" s="236"/>
      <c r="NPN24" s="236"/>
      <c r="NPO24" s="235"/>
      <c r="NPP24" s="236"/>
      <c r="NPQ24" s="236"/>
      <c r="NPR24" s="235"/>
      <c r="NPS24" s="236"/>
      <c r="NPT24" s="236"/>
      <c r="NPU24" s="235"/>
      <c r="NPV24" s="236"/>
      <c r="NPW24" s="236"/>
      <c r="NPX24" s="235"/>
      <c r="NPY24" s="236"/>
      <c r="NPZ24" s="236"/>
      <c r="NQA24" s="235"/>
      <c r="NQB24" s="236"/>
      <c r="NQC24" s="236"/>
      <c r="NQD24" s="235"/>
      <c r="NQE24" s="236"/>
      <c r="NQF24" s="236"/>
      <c r="NQG24" s="235"/>
      <c r="NQH24" s="236"/>
      <c r="NQI24" s="236"/>
      <c r="NQJ24" s="235"/>
      <c r="NQK24" s="236"/>
      <c r="NQL24" s="236"/>
      <c r="NQM24" s="235"/>
      <c r="NQN24" s="236"/>
      <c r="NQO24" s="236"/>
      <c r="NQP24" s="235"/>
      <c r="NQQ24" s="236"/>
      <c r="NQR24" s="236"/>
      <c r="NQS24" s="235"/>
      <c r="NQT24" s="236"/>
      <c r="NQU24" s="236"/>
      <c r="NQV24" s="235"/>
      <c r="NQW24" s="236"/>
      <c r="NQX24" s="236"/>
      <c r="NQY24" s="235"/>
      <c r="NQZ24" s="236"/>
      <c r="NRA24" s="236"/>
      <c r="NRB24" s="235"/>
      <c r="NRC24" s="236"/>
      <c r="NRD24" s="236"/>
      <c r="NRE24" s="235"/>
      <c r="NRF24" s="236"/>
      <c r="NRG24" s="236"/>
      <c r="NRH24" s="235"/>
      <c r="NRI24" s="236"/>
      <c r="NRJ24" s="236"/>
      <c r="NRK24" s="235"/>
      <c r="NRL24" s="236"/>
      <c r="NRM24" s="236"/>
      <c r="NRN24" s="235"/>
      <c r="NRO24" s="236"/>
      <c r="NRP24" s="236"/>
      <c r="NRQ24" s="235"/>
      <c r="NRR24" s="236"/>
      <c r="NRS24" s="236"/>
      <c r="NRT24" s="235"/>
      <c r="NRU24" s="236"/>
      <c r="NRV24" s="236"/>
      <c r="NRW24" s="235"/>
      <c r="NRX24" s="236"/>
      <c r="NRY24" s="236"/>
      <c r="NRZ24" s="235"/>
      <c r="NSA24" s="236"/>
      <c r="NSB24" s="236"/>
      <c r="NSC24" s="235"/>
      <c r="NSD24" s="236"/>
      <c r="NSE24" s="236"/>
      <c r="NSF24" s="235"/>
      <c r="NSG24" s="236"/>
      <c r="NSH24" s="236"/>
      <c r="NSI24" s="235"/>
      <c r="NSJ24" s="236"/>
      <c r="NSK24" s="236"/>
      <c r="NSL24" s="235"/>
      <c r="NSM24" s="236"/>
      <c r="NSN24" s="236"/>
      <c r="NSO24" s="235"/>
      <c r="NSP24" s="236"/>
      <c r="NSQ24" s="236"/>
      <c r="NSR24" s="235"/>
      <c r="NSS24" s="236"/>
      <c r="NST24" s="236"/>
      <c r="NSU24" s="235"/>
      <c r="NSV24" s="236"/>
      <c r="NSW24" s="236"/>
      <c r="NSX24" s="235"/>
      <c r="NSY24" s="236"/>
      <c r="NSZ24" s="236"/>
      <c r="NTA24" s="235"/>
      <c r="NTB24" s="236"/>
      <c r="NTC24" s="236"/>
      <c r="NTD24" s="235"/>
      <c r="NTE24" s="236"/>
      <c r="NTF24" s="236"/>
      <c r="NTG24" s="235"/>
      <c r="NTH24" s="236"/>
      <c r="NTI24" s="236"/>
      <c r="NTJ24" s="235"/>
      <c r="NTK24" s="236"/>
      <c r="NTL24" s="236"/>
      <c r="NTM24" s="235"/>
      <c r="NTN24" s="236"/>
      <c r="NTO24" s="236"/>
      <c r="NTP24" s="235"/>
      <c r="NTQ24" s="236"/>
      <c r="NTR24" s="236"/>
      <c r="NTS24" s="235"/>
      <c r="NTT24" s="236"/>
      <c r="NTU24" s="236"/>
      <c r="NTV24" s="235"/>
      <c r="NTW24" s="236"/>
      <c r="NTX24" s="236"/>
      <c r="NTY24" s="235"/>
      <c r="NTZ24" s="236"/>
      <c r="NUA24" s="236"/>
      <c r="NUB24" s="235"/>
      <c r="NUC24" s="236"/>
      <c r="NUD24" s="236"/>
      <c r="NUE24" s="235"/>
      <c r="NUF24" s="236"/>
      <c r="NUG24" s="236"/>
      <c r="NUH24" s="235"/>
      <c r="NUI24" s="236"/>
      <c r="NUJ24" s="236"/>
      <c r="NUK24" s="235"/>
      <c r="NUL24" s="236"/>
      <c r="NUM24" s="236"/>
      <c r="NUN24" s="235"/>
      <c r="NUO24" s="236"/>
      <c r="NUP24" s="236"/>
      <c r="NUQ24" s="235"/>
      <c r="NUR24" s="236"/>
      <c r="NUS24" s="236"/>
      <c r="NUT24" s="235"/>
      <c r="NUU24" s="236"/>
      <c r="NUV24" s="236"/>
      <c r="NUW24" s="235"/>
      <c r="NUX24" s="236"/>
      <c r="NUY24" s="236"/>
      <c r="NUZ24" s="235"/>
      <c r="NVA24" s="236"/>
      <c r="NVB24" s="236"/>
      <c r="NVC24" s="235"/>
      <c r="NVD24" s="236"/>
      <c r="NVE24" s="236"/>
      <c r="NVF24" s="235"/>
      <c r="NVG24" s="236"/>
      <c r="NVH24" s="236"/>
      <c r="NVI24" s="235"/>
      <c r="NVJ24" s="236"/>
      <c r="NVK24" s="236"/>
      <c r="NVL24" s="235"/>
      <c r="NVM24" s="236"/>
      <c r="NVN24" s="236"/>
      <c r="NVO24" s="235"/>
      <c r="NVP24" s="236"/>
      <c r="NVQ24" s="236"/>
      <c r="NVR24" s="235"/>
      <c r="NVS24" s="236"/>
      <c r="NVT24" s="236"/>
      <c r="NVU24" s="235"/>
      <c r="NVV24" s="236"/>
      <c r="NVW24" s="236"/>
      <c r="NVX24" s="235"/>
      <c r="NVY24" s="236"/>
      <c r="NVZ24" s="236"/>
      <c r="NWA24" s="235"/>
      <c r="NWB24" s="236"/>
      <c r="NWC24" s="236"/>
      <c r="NWD24" s="235"/>
      <c r="NWE24" s="236"/>
      <c r="NWF24" s="236"/>
      <c r="NWG24" s="235"/>
      <c r="NWH24" s="236"/>
      <c r="NWI24" s="236"/>
      <c r="NWJ24" s="235"/>
      <c r="NWK24" s="236"/>
      <c r="NWL24" s="236"/>
      <c r="NWM24" s="235"/>
      <c r="NWN24" s="236"/>
      <c r="NWO24" s="236"/>
      <c r="NWP24" s="235"/>
      <c r="NWQ24" s="236"/>
      <c r="NWR24" s="236"/>
      <c r="NWS24" s="235"/>
      <c r="NWT24" s="236"/>
      <c r="NWU24" s="236"/>
      <c r="NWV24" s="235"/>
      <c r="NWW24" s="236"/>
      <c r="NWX24" s="236"/>
      <c r="NWY24" s="235"/>
      <c r="NWZ24" s="236"/>
      <c r="NXA24" s="236"/>
      <c r="NXB24" s="235"/>
      <c r="NXC24" s="236"/>
      <c r="NXD24" s="236"/>
      <c r="NXE24" s="235"/>
      <c r="NXF24" s="236"/>
      <c r="NXG24" s="236"/>
      <c r="NXH24" s="235"/>
      <c r="NXI24" s="236"/>
      <c r="NXJ24" s="236"/>
      <c r="NXK24" s="235"/>
      <c r="NXL24" s="236"/>
      <c r="NXM24" s="236"/>
      <c r="NXN24" s="235"/>
      <c r="NXO24" s="236"/>
      <c r="NXP24" s="236"/>
      <c r="NXQ24" s="235"/>
      <c r="NXR24" s="236"/>
      <c r="NXS24" s="236"/>
      <c r="NXT24" s="235"/>
      <c r="NXU24" s="236"/>
      <c r="NXV24" s="236"/>
      <c r="NXW24" s="235"/>
      <c r="NXX24" s="236"/>
      <c r="NXY24" s="236"/>
      <c r="NXZ24" s="235"/>
      <c r="NYA24" s="236"/>
      <c r="NYB24" s="236"/>
      <c r="NYC24" s="235"/>
      <c r="NYD24" s="236"/>
      <c r="NYE24" s="236"/>
      <c r="NYF24" s="235"/>
      <c r="NYG24" s="236"/>
      <c r="NYH24" s="236"/>
      <c r="NYI24" s="235"/>
      <c r="NYJ24" s="236"/>
      <c r="NYK24" s="236"/>
      <c r="NYL24" s="235"/>
      <c r="NYM24" s="236"/>
      <c r="NYN24" s="236"/>
      <c r="NYO24" s="235"/>
      <c r="NYP24" s="236"/>
      <c r="NYQ24" s="236"/>
      <c r="NYR24" s="235"/>
      <c r="NYS24" s="236"/>
      <c r="NYT24" s="236"/>
      <c r="NYU24" s="235"/>
      <c r="NYV24" s="236"/>
      <c r="NYW24" s="236"/>
      <c r="NYX24" s="235"/>
      <c r="NYY24" s="236"/>
      <c r="NYZ24" s="236"/>
      <c r="NZA24" s="235"/>
      <c r="NZB24" s="236"/>
      <c r="NZC24" s="236"/>
      <c r="NZD24" s="235"/>
      <c r="NZE24" s="236"/>
      <c r="NZF24" s="236"/>
      <c r="NZG24" s="235"/>
      <c r="NZH24" s="236"/>
      <c r="NZI24" s="236"/>
      <c r="NZJ24" s="235"/>
      <c r="NZK24" s="236"/>
      <c r="NZL24" s="236"/>
      <c r="NZM24" s="235"/>
      <c r="NZN24" s="236"/>
      <c r="NZO24" s="236"/>
      <c r="NZP24" s="235"/>
      <c r="NZQ24" s="236"/>
      <c r="NZR24" s="236"/>
      <c r="NZS24" s="235"/>
      <c r="NZT24" s="236"/>
      <c r="NZU24" s="236"/>
      <c r="NZV24" s="235"/>
      <c r="NZW24" s="236"/>
      <c r="NZX24" s="236"/>
      <c r="NZY24" s="235"/>
      <c r="NZZ24" s="236"/>
      <c r="OAA24" s="236"/>
      <c r="OAB24" s="235"/>
      <c r="OAC24" s="236"/>
      <c r="OAD24" s="236"/>
      <c r="OAE24" s="235"/>
      <c r="OAF24" s="236"/>
      <c r="OAG24" s="236"/>
      <c r="OAH24" s="235"/>
      <c r="OAI24" s="236"/>
      <c r="OAJ24" s="236"/>
      <c r="OAK24" s="235"/>
      <c r="OAL24" s="236"/>
      <c r="OAM24" s="236"/>
      <c r="OAN24" s="235"/>
      <c r="OAO24" s="236"/>
      <c r="OAP24" s="236"/>
      <c r="OAQ24" s="235"/>
      <c r="OAR24" s="236"/>
      <c r="OAS24" s="236"/>
      <c r="OAT24" s="235"/>
      <c r="OAU24" s="236"/>
      <c r="OAV24" s="236"/>
      <c r="OAW24" s="235"/>
      <c r="OAX24" s="236"/>
      <c r="OAY24" s="236"/>
      <c r="OAZ24" s="235"/>
      <c r="OBA24" s="236"/>
      <c r="OBB24" s="236"/>
      <c r="OBC24" s="235"/>
      <c r="OBD24" s="236"/>
      <c r="OBE24" s="236"/>
      <c r="OBF24" s="235"/>
      <c r="OBG24" s="236"/>
      <c r="OBH24" s="236"/>
      <c r="OBI24" s="235"/>
      <c r="OBJ24" s="236"/>
      <c r="OBK24" s="236"/>
      <c r="OBL24" s="235"/>
      <c r="OBM24" s="236"/>
      <c r="OBN24" s="236"/>
      <c r="OBO24" s="235"/>
      <c r="OBP24" s="236"/>
      <c r="OBQ24" s="236"/>
      <c r="OBR24" s="235"/>
      <c r="OBS24" s="236"/>
      <c r="OBT24" s="236"/>
      <c r="OBU24" s="235"/>
      <c r="OBV24" s="236"/>
      <c r="OBW24" s="236"/>
      <c r="OBX24" s="235"/>
      <c r="OBY24" s="236"/>
      <c r="OBZ24" s="236"/>
      <c r="OCA24" s="235"/>
      <c r="OCB24" s="236"/>
      <c r="OCC24" s="236"/>
      <c r="OCD24" s="235"/>
      <c r="OCE24" s="236"/>
      <c r="OCF24" s="236"/>
      <c r="OCG24" s="235"/>
      <c r="OCH24" s="236"/>
      <c r="OCI24" s="236"/>
      <c r="OCJ24" s="235"/>
      <c r="OCK24" s="236"/>
      <c r="OCL24" s="236"/>
      <c r="OCM24" s="235"/>
      <c r="OCN24" s="236"/>
      <c r="OCO24" s="236"/>
      <c r="OCP24" s="235"/>
      <c r="OCQ24" s="236"/>
      <c r="OCR24" s="236"/>
      <c r="OCS24" s="235"/>
      <c r="OCT24" s="236"/>
      <c r="OCU24" s="236"/>
      <c r="OCV24" s="235"/>
      <c r="OCW24" s="236"/>
      <c r="OCX24" s="236"/>
      <c r="OCY24" s="235"/>
      <c r="OCZ24" s="236"/>
      <c r="ODA24" s="236"/>
      <c r="ODB24" s="235"/>
      <c r="ODC24" s="236"/>
      <c r="ODD24" s="236"/>
      <c r="ODE24" s="235"/>
      <c r="ODF24" s="236"/>
      <c r="ODG24" s="236"/>
      <c r="ODH24" s="235"/>
      <c r="ODI24" s="236"/>
      <c r="ODJ24" s="236"/>
      <c r="ODK24" s="235"/>
      <c r="ODL24" s="236"/>
      <c r="ODM24" s="236"/>
      <c r="ODN24" s="235"/>
      <c r="ODO24" s="236"/>
      <c r="ODP24" s="236"/>
      <c r="ODQ24" s="235"/>
      <c r="ODR24" s="236"/>
      <c r="ODS24" s="236"/>
      <c r="ODT24" s="235"/>
      <c r="ODU24" s="236"/>
      <c r="ODV24" s="236"/>
      <c r="ODW24" s="235"/>
      <c r="ODX24" s="236"/>
      <c r="ODY24" s="236"/>
      <c r="ODZ24" s="235"/>
      <c r="OEA24" s="236"/>
      <c r="OEB24" s="236"/>
      <c r="OEC24" s="235"/>
      <c r="OED24" s="236"/>
      <c r="OEE24" s="236"/>
      <c r="OEF24" s="235"/>
      <c r="OEG24" s="236"/>
      <c r="OEH24" s="236"/>
      <c r="OEI24" s="235"/>
      <c r="OEJ24" s="236"/>
      <c r="OEK24" s="236"/>
      <c r="OEL24" s="235"/>
      <c r="OEM24" s="236"/>
      <c r="OEN24" s="236"/>
      <c r="OEO24" s="235"/>
      <c r="OEP24" s="236"/>
      <c r="OEQ24" s="236"/>
      <c r="OER24" s="235"/>
      <c r="OES24" s="236"/>
      <c r="OET24" s="236"/>
      <c r="OEU24" s="235"/>
      <c r="OEV24" s="236"/>
      <c r="OEW24" s="236"/>
      <c r="OEX24" s="235"/>
      <c r="OEY24" s="236"/>
      <c r="OEZ24" s="236"/>
      <c r="OFA24" s="235"/>
      <c r="OFB24" s="236"/>
      <c r="OFC24" s="236"/>
      <c r="OFD24" s="235"/>
      <c r="OFE24" s="236"/>
      <c r="OFF24" s="236"/>
      <c r="OFG24" s="235"/>
      <c r="OFH24" s="236"/>
      <c r="OFI24" s="236"/>
      <c r="OFJ24" s="235"/>
      <c r="OFK24" s="236"/>
      <c r="OFL24" s="236"/>
      <c r="OFM24" s="235"/>
      <c r="OFN24" s="236"/>
      <c r="OFO24" s="236"/>
      <c r="OFP24" s="235"/>
      <c r="OFQ24" s="236"/>
      <c r="OFR24" s="236"/>
      <c r="OFS24" s="235"/>
      <c r="OFT24" s="236"/>
      <c r="OFU24" s="236"/>
      <c r="OFV24" s="235"/>
      <c r="OFW24" s="236"/>
      <c r="OFX24" s="236"/>
      <c r="OFY24" s="235"/>
      <c r="OFZ24" s="236"/>
      <c r="OGA24" s="236"/>
      <c r="OGB24" s="235"/>
      <c r="OGC24" s="236"/>
      <c r="OGD24" s="236"/>
      <c r="OGE24" s="235"/>
      <c r="OGF24" s="236"/>
      <c r="OGG24" s="236"/>
      <c r="OGH24" s="235"/>
      <c r="OGI24" s="236"/>
      <c r="OGJ24" s="236"/>
      <c r="OGK24" s="235"/>
      <c r="OGL24" s="236"/>
      <c r="OGM24" s="236"/>
      <c r="OGN24" s="235"/>
      <c r="OGO24" s="236"/>
      <c r="OGP24" s="236"/>
      <c r="OGQ24" s="235"/>
      <c r="OGR24" s="236"/>
      <c r="OGS24" s="236"/>
      <c r="OGT24" s="235"/>
      <c r="OGU24" s="236"/>
      <c r="OGV24" s="236"/>
      <c r="OGW24" s="235"/>
      <c r="OGX24" s="236"/>
      <c r="OGY24" s="236"/>
      <c r="OGZ24" s="235"/>
      <c r="OHA24" s="236"/>
      <c r="OHB24" s="236"/>
      <c r="OHC24" s="235"/>
      <c r="OHD24" s="236"/>
      <c r="OHE24" s="236"/>
      <c r="OHF24" s="235"/>
      <c r="OHG24" s="236"/>
      <c r="OHH24" s="236"/>
      <c r="OHI24" s="235"/>
      <c r="OHJ24" s="236"/>
      <c r="OHK24" s="236"/>
      <c r="OHL24" s="235"/>
      <c r="OHM24" s="236"/>
      <c r="OHN24" s="236"/>
      <c r="OHO24" s="235"/>
      <c r="OHP24" s="236"/>
      <c r="OHQ24" s="236"/>
      <c r="OHR24" s="235"/>
      <c r="OHS24" s="236"/>
      <c r="OHT24" s="236"/>
      <c r="OHU24" s="235"/>
      <c r="OHV24" s="236"/>
      <c r="OHW24" s="236"/>
      <c r="OHX24" s="235"/>
      <c r="OHY24" s="236"/>
      <c r="OHZ24" s="236"/>
      <c r="OIA24" s="235"/>
      <c r="OIB24" s="236"/>
      <c r="OIC24" s="236"/>
      <c r="OID24" s="235"/>
      <c r="OIE24" s="236"/>
      <c r="OIF24" s="236"/>
      <c r="OIG24" s="235"/>
      <c r="OIH24" s="236"/>
      <c r="OII24" s="236"/>
      <c r="OIJ24" s="235"/>
      <c r="OIK24" s="236"/>
      <c r="OIL24" s="236"/>
      <c r="OIM24" s="235"/>
      <c r="OIN24" s="236"/>
      <c r="OIO24" s="236"/>
      <c r="OIP24" s="235"/>
      <c r="OIQ24" s="236"/>
      <c r="OIR24" s="236"/>
      <c r="OIS24" s="235"/>
      <c r="OIT24" s="236"/>
      <c r="OIU24" s="236"/>
      <c r="OIV24" s="235"/>
      <c r="OIW24" s="236"/>
      <c r="OIX24" s="236"/>
      <c r="OIY24" s="235"/>
      <c r="OIZ24" s="236"/>
      <c r="OJA24" s="236"/>
      <c r="OJB24" s="235"/>
      <c r="OJC24" s="236"/>
      <c r="OJD24" s="236"/>
      <c r="OJE24" s="235"/>
      <c r="OJF24" s="236"/>
      <c r="OJG24" s="236"/>
      <c r="OJH24" s="235"/>
      <c r="OJI24" s="236"/>
      <c r="OJJ24" s="236"/>
      <c r="OJK24" s="235"/>
      <c r="OJL24" s="236"/>
      <c r="OJM24" s="236"/>
      <c r="OJN24" s="235"/>
      <c r="OJO24" s="236"/>
      <c r="OJP24" s="236"/>
      <c r="OJQ24" s="235"/>
      <c r="OJR24" s="236"/>
      <c r="OJS24" s="236"/>
      <c r="OJT24" s="235"/>
      <c r="OJU24" s="236"/>
      <c r="OJV24" s="236"/>
      <c r="OJW24" s="235"/>
      <c r="OJX24" s="236"/>
      <c r="OJY24" s="236"/>
      <c r="OJZ24" s="235"/>
      <c r="OKA24" s="236"/>
      <c r="OKB24" s="236"/>
      <c r="OKC24" s="235"/>
      <c r="OKD24" s="236"/>
      <c r="OKE24" s="236"/>
      <c r="OKF24" s="235"/>
      <c r="OKG24" s="236"/>
      <c r="OKH24" s="236"/>
      <c r="OKI24" s="235"/>
      <c r="OKJ24" s="236"/>
      <c r="OKK24" s="236"/>
      <c r="OKL24" s="235"/>
      <c r="OKM24" s="236"/>
      <c r="OKN24" s="236"/>
      <c r="OKO24" s="235"/>
      <c r="OKP24" s="236"/>
      <c r="OKQ24" s="236"/>
      <c r="OKR24" s="235"/>
      <c r="OKS24" s="236"/>
      <c r="OKT24" s="236"/>
      <c r="OKU24" s="235"/>
      <c r="OKV24" s="236"/>
      <c r="OKW24" s="236"/>
      <c r="OKX24" s="235"/>
      <c r="OKY24" s="236"/>
      <c r="OKZ24" s="236"/>
      <c r="OLA24" s="235"/>
      <c r="OLB24" s="236"/>
      <c r="OLC24" s="236"/>
      <c r="OLD24" s="235"/>
      <c r="OLE24" s="236"/>
      <c r="OLF24" s="236"/>
      <c r="OLG24" s="235"/>
      <c r="OLH24" s="236"/>
      <c r="OLI24" s="236"/>
      <c r="OLJ24" s="235"/>
      <c r="OLK24" s="236"/>
      <c r="OLL24" s="236"/>
      <c r="OLM24" s="235"/>
      <c r="OLN24" s="236"/>
      <c r="OLO24" s="236"/>
      <c r="OLP24" s="235"/>
      <c r="OLQ24" s="236"/>
      <c r="OLR24" s="236"/>
      <c r="OLS24" s="235"/>
      <c r="OLT24" s="236"/>
      <c r="OLU24" s="236"/>
      <c r="OLV24" s="235"/>
      <c r="OLW24" s="236"/>
      <c r="OLX24" s="236"/>
      <c r="OLY24" s="235"/>
      <c r="OLZ24" s="236"/>
      <c r="OMA24" s="236"/>
      <c r="OMB24" s="235"/>
      <c r="OMC24" s="236"/>
      <c r="OMD24" s="236"/>
      <c r="OME24" s="235"/>
      <c r="OMF24" s="236"/>
      <c r="OMG24" s="236"/>
      <c r="OMH24" s="235"/>
      <c r="OMI24" s="236"/>
      <c r="OMJ24" s="236"/>
      <c r="OMK24" s="235"/>
      <c r="OML24" s="236"/>
      <c r="OMM24" s="236"/>
      <c r="OMN24" s="235"/>
      <c r="OMO24" s="236"/>
      <c r="OMP24" s="236"/>
      <c r="OMQ24" s="235"/>
      <c r="OMR24" s="236"/>
      <c r="OMS24" s="236"/>
      <c r="OMT24" s="235"/>
      <c r="OMU24" s="236"/>
      <c r="OMV24" s="236"/>
      <c r="OMW24" s="235"/>
      <c r="OMX24" s="236"/>
      <c r="OMY24" s="236"/>
      <c r="OMZ24" s="235"/>
      <c r="ONA24" s="236"/>
      <c r="ONB24" s="236"/>
      <c r="ONC24" s="235"/>
      <c r="OND24" s="236"/>
      <c r="ONE24" s="236"/>
      <c r="ONF24" s="235"/>
      <c r="ONG24" s="236"/>
      <c r="ONH24" s="236"/>
      <c r="ONI24" s="235"/>
      <c r="ONJ24" s="236"/>
      <c r="ONK24" s="236"/>
      <c r="ONL24" s="235"/>
      <c r="ONM24" s="236"/>
      <c r="ONN24" s="236"/>
      <c r="ONO24" s="235"/>
      <c r="ONP24" s="236"/>
      <c r="ONQ24" s="236"/>
      <c r="ONR24" s="235"/>
      <c r="ONS24" s="236"/>
      <c r="ONT24" s="236"/>
      <c r="ONU24" s="235"/>
      <c r="ONV24" s="236"/>
      <c r="ONW24" s="236"/>
      <c r="ONX24" s="235"/>
      <c r="ONY24" s="236"/>
      <c r="ONZ24" s="236"/>
      <c r="OOA24" s="235"/>
      <c r="OOB24" s="236"/>
      <c r="OOC24" s="236"/>
      <c r="OOD24" s="235"/>
      <c r="OOE24" s="236"/>
      <c r="OOF24" s="236"/>
      <c r="OOG24" s="235"/>
      <c r="OOH24" s="236"/>
      <c r="OOI24" s="236"/>
      <c r="OOJ24" s="235"/>
      <c r="OOK24" s="236"/>
      <c r="OOL24" s="236"/>
      <c r="OOM24" s="235"/>
      <c r="OON24" s="236"/>
      <c r="OOO24" s="236"/>
      <c r="OOP24" s="235"/>
      <c r="OOQ24" s="236"/>
      <c r="OOR24" s="236"/>
      <c r="OOS24" s="235"/>
      <c r="OOT24" s="236"/>
      <c r="OOU24" s="236"/>
      <c r="OOV24" s="235"/>
      <c r="OOW24" s="236"/>
      <c r="OOX24" s="236"/>
      <c r="OOY24" s="235"/>
      <c r="OOZ24" s="236"/>
      <c r="OPA24" s="236"/>
      <c r="OPB24" s="235"/>
      <c r="OPC24" s="236"/>
      <c r="OPD24" s="236"/>
      <c r="OPE24" s="235"/>
      <c r="OPF24" s="236"/>
      <c r="OPG24" s="236"/>
      <c r="OPH24" s="235"/>
      <c r="OPI24" s="236"/>
      <c r="OPJ24" s="236"/>
      <c r="OPK24" s="235"/>
      <c r="OPL24" s="236"/>
      <c r="OPM24" s="236"/>
      <c r="OPN24" s="235"/>
      <c r="OPO24" s="236"/>
      <c r="OPP24" s="236"/>
      <c r="OPQ24" s="235"/>
      <c r="OPR24" s="236"/>
      <c r="OPS24" s="236"/>
      <c r="OPT24" s="235"/>
      <c r="OPU24" s="236"/>
      <c r="OPV24" s="236"/>
      <c r="OPW24" s="235"/>
      <c r="OPX24" s="236"/>
      <c r="OPY24" s="236"/>
      <c r="OPZ24" s="235"/>
      <c r="OQA24" s="236"/>
      <c r="OQB24" s="236"/>
      <c r="OQC24" s="235"/>
      <c r="OQD24" s="236"/>
      <c r="OQE24" s="236"/>
      <c r="OQF24" s="235"/>
      <c r="OQG24" s="236"/>
      <c r="OQH24" s="236"/>
      <c r="OQI24" s="235"/>
      <c r="OQJ24" s="236"/>
      <c r="OQK24" s="236"/>
      <c r="OQL24" s="235"/>
      <c r="OQM24" s="236"/>
      <c r="OQN24" s="236"/>
      <c r="OQO24" s="235"/>
      <c r="OQP24" s="236"/>
      <c r="OQQ24" s="236"/>
      <c r="OQR24" s="235"/>
      <c r="OQS24" s="236"/>
      <c r="OQT24" s="236"/>
      <c r="OQU24" s="235"/>
      <c r="OQV24" s="236"/>
      <c r="OQW24" s="236"/>
      <c r="OQX24" s="235"/>
      <c r="OQY24" s="236"/>
      <c r="OQZ24" s="236"/>
      <c r="ORA24" s="235"/>
      <c r="ORB24" s="236"/>
      <c r="ORC24" s="236"/>
      <c r="ORD24" s="235"/>
      <c r="ORE24" s="236"/>
      <c r="ORF24" s="236"/>
      <c r="ORG24" s="235"/>
      <c r="ORH24" s="236"/>
      <c r="ORI24" s="236"/>
      <c r="ORJ24" s="235"/>
      <c r="ORK24" s="236"/>
      <c r="ORL24" s="236"/>
      <c r="ORM24" s="235"/>
      <c r="ORN24" s="236"/>
      <c r="ORO24" s="236"/>
      <c r="ORP24" s="235"/>
      <c r="ORQ24" s="236"/>
      <c r="ORR24" s="236"/>
      <c r="ORS24" s="235"/>
      <c r="ORT24" s="236"/>
      <c r="ORU24" s="236"/>
      <c r="ORV24" s="235"/>
      <c r="ORW24" s="236"/>
      <c r="ORX24" s="236"/>
      <c r="ORY24" s="235"/>
      <c r="ORZ24" s="236"/>
      <c r="OSA24" s="236"/>
      <c r="OSB24" s="235"/>
      <c r="OSC24" s="236"/>
      <c r="OSD24" s="236"/>
      <c r="OSE24" s="235"/>
      <c r="OSF24" s="236"/>
      <c r="OSG24" s="236"/>
      <c r="OSH24" s="235"/>
      <c r="OSI24" s="236"/>
      <c r="OSJ24" s="236"/>
      <c r="OSK24" s="235"/>
      <c r="OSL24" s="236"/>
      <c r="OSM24" s="236"/>
      <c r="OSN24" s="235"/>
      <c r="OSO24" s="236"/>
      <c r="OSP24" s="236"/>
      <c r="OSQ24" s="235"/>
      <c r="OSR24" s="236"/>
      <c r="OSS24" s="236"/>
      <c r="OST24" s="235"/>
      <c r="OSU24" s="236"/>
      <c r="OSV24" s="236"/>
      <c r="OSW24" s="235"/>
      <c r="OSX24" s="236"/>
      <c r="OSY24" s="236"/>
      <c r="OSZ24" s="235"/>
      <c r="OTA24" s="236"/>
      <c r="OTB24" s="236"/>
      <c r="OTC24" s="235"/>
      <c r="OTD24" s="236"/>
      <c r="OTE24" s="236"/>
      <c r="OTF24" s="235"/>
      <c r="OTG24" s="236"/>
      <c r="OTH24" s="236"/>
      <c r="OTI24" s="235"/>
      <c r="OTJ24" s="236"/>
      <c r="OTK24" s="236"/>
      <c r="OTL24" s="235"/>
      <c r="OTM24" s="236"/>
      <c r="OTN24" s="236"/>
      <c r="OTO24" s="235"/>
      <c r="OTP24" s="236"/>
      <c r="OTQ24" s="236"/>
      <c r="OTR24" s="235"/>
      <c r="OTS24" s="236"/>
      <c r="OTT24" s="236"/>
      <c r="OTU24" s="235"/>
      <c r="OTV24" s="236"/>
      <c r="OTW24" s="236"/>
      <c r="OTX24" s="235"/>
      <c r="OTY24" s="236"/>
      <c r="OTZ24" s="236"/>
      <c r="OUA24" s="235"/>
      <c r="OUB24" s="236"/>
      <c r="OUC24" s="236"/>
      <c r="OUD24" s="235"/>
      <c r="OUE24" s="236"/>
      <c r="OUF24" s="236"/>
      <c r="OUG24" s="235"/>
      <c r="OUH24" s="236"/>
      <c r="OUI24" s="236"/>
      <c r="OUJ24" s="235"/>
      <c r="OUK24" s="236"/>
      <c r="OUL24" s="236"/>
      <c r="OUM24" s="235"/>
      <c r="OUN24" s="236"/>
      <c r="OUO24" s="236"/>
      <c r="OUP24" s="235"/>
      <c r="OUQ24" s="236"/>
      <c r="OUR24" s="236"/>
      <c r="OUS24" s="235"/>
      <c r="OUT24" s="236"/>
      <c r="OUU24" s="236"/>
      <c r="OUV24" s="235"/>
      <c r="OUW24" s="236"/>
      <c r="OUX24" s="236"/>
      <c r="OUY24" s="235"/>
      <c r="OUZ24" s="236"/>
      <c r="OVA24" s="236"/>
      <c r="OVB24" s="235"/>
      <c r="OVC24" s="236"/>
      <c r="OVD24" s="236"/>
      <c r="OVE24" s="235"/>
      <c r="OVF24" s="236"/>
      <c r="OVG24" s="236"/>
      <c r="OVH24" s="235"/>
      <c r="OVI24" s="236"/>
      <c r="OVJ24" s="236"/>
      <c r="OVK24" s="235"/>
      <c r="OVL24" s="236"/>
      <c r="OVM24" s="236"/>
      <c r="OVN24" s="235"/>
      <c r="OVO24" s="236"/>
      <c r="OVP24" s="236"/>
      <c r="OVQ24" s="235"/>
      <c r="OVR24" s="236"/>
      <c r="OVS24" s="236"/>
      <c r="OVT24" s="235"/>
      <c r="OVU24" s="236"/>
      <c r="OVV24" s="236"/>
      <c r="OVW24" s="235"/>
      <c r="OVX24" s="236"/>
      <c r="OVY24" s="236"/>
      <c r="OVZ24" s="235"/>
      <c r="OWA24" s="236"/>
      <c r="OWB24" s="236"/>
      <c r="OWC24" s="235"/>
      <c r="OWD24" s="236"/>
      <c r="OWE24" s="236"/>
      <c r="OWF24" s="235"/>
      <c r="OWG24" s="236"/>
      <c r="OWH24" s="236"/>
      <c r="OWI24" s="235"/>
      <c r="OWJ24" s="236"/>
      <c r="OWK24" s="236"/>
      <c r="OWL24" s="235"/>
      <c r="OWM24" s="236"/>
      <c r="OWN24" s="236"/>
      <c r="OWO24" s="235"/>
      <c r="OWP24" s="236"/>
      <c r="OWQ24" s="236"/>
      <c r="OWR24" s="235"/>
      <c r="OWS24" s="236"/>
      <c r="OWT24" s="236"/>
      <c r="OWU24" s="235"/>
      <c r="OWV24" s="236"/>
      <c r="OWW24" s="236"/>
      <c r="OWX24" s="235"/>
      <c r="OWY24" s="236"/>
      <c r="OWZ24" s="236"/>
      <c r="OXA24" s="235"/>
      <c r="OXB24" s="236"/>
      <c r="OXC24" s="236"/>
      <c r="OXD24" s="235"/>
      <c r="OXE24" s="236"/>
      <c r="OXF24" s="236"/>
      <c r="OXG24" s="235"/>
      <c r="OXH24" s="236"/>
      <c r="OXI24" s="236"/>
      <c r="OXJ24" s="235"/>
      <c r="OXK24" s="236"/>
      <c r="OXL24" s="236"/>
      <c r="OXM24" s="235"/>
      <c r="OXN24" s="236"/>
      <c r="OXO24" s="236"/>
      <c r="OXP24" s="235"/>
      <c r="OXQ24" s="236"/>
      <c r="OXR24" s="236"/>
      <c r="OXS24" s="235"/>
      <c r="OXT24" s="236"/>
      <c r="OXU24" s="236"/>
      <c r="OXV24" s="235"/>
      <c r="OXW24" s="236"/>
      <c r="OXX24" s="236"/>
      <c r="OXY24" s="235"/>
      <c r="OXZ24" s="236"/>
      <c r="OYA24" s="236"/>
      <c r="OYB24" s="235"/>
      <c r="OYC24" s="236"/>
      <c r="OYD24" s="236"/>
      <c r="OYE24" s="235"/>
      <c r="OYF24" s="236"/>
      <c r="OYG24" s="236"/>
      <c r="OYH24" s="235"/>
      <c r="OYI24" s="236"/>
      <c r="OYJ24" s="236"/>
      <c r="OYK24" s="235"/>
      <c r="OYL24" s="236"/>
      <c r="OYM24" s="236"/>
      <c r="OYN24" s="235"/>
      <c r="OYO24" s="236"/>
      <c r="OYP24" s="236"/>
      <c r="OYQ24" s="235"/>
      <c r="OYR24" s="236"/>
      <c r="OYS24" s="236"/>
      <c r="OYT24" s="235"/>
      <c r="OYU24" s="236"/>
      <c r="OYV24" s="236"/>
      <c r="OYW24" s="235"/>
      <c r="OYX24" s="236"/>
      <c r="OYY24" s="236"/>
      <c r="OYZ24" s="235"/>
      <c r="OZA24" s="236"/>
      <c r="OZB24" s="236"/>
      <c r="OZC24" s="235"/>
      <c r="OZD24" s="236"/>
      <c r="OZE24" s="236"/>
      <c r="OZF24" s="235"/>
      <c r="OZG24" s="236"/>
      <c r="OZH24" s="236"/>
      <c r="OZI24" s="235"/>
      <c r="OZJ24" s="236"/>
      <c r="OZK24" s="236"/>
      <c r="OZL24" s="235"/>
      <c r="OZM24" s="236"/>
      <c r="OZN24" s="236"/>
      <c r="OZO24" s="235"/>
      <c r="OZP24" s="236"/>
      <c r="OZQ24" s="236"/>
      <c r="OZR24" s="235"/>
      <c r="OZS24" s="236"/>
      <c r="OZT24" s="236"/>
      <c r="OZU24" s="235"/>
      <c r="OZV24" s="236"/>
      <c r="OZW24" s="236"/>
      <c r="OZX24" s="235"/>
      <c r="OZY24" s="236"/>
      <c r="OZZ24" s="236"/>
      <c r="PAA24" s="235"/>
      <c r="PAB24" s="236"/>
      <c r="PAC24" s="236"/>
      <c r="PAD24" s="235"/>
      <c r="PAE24" s="236"/>
      <c r="PAF24" s="236"/>
      <c r="PAG24" s="235"/>
      <c r="PAH24" s="236"/>
      <c r="PAI24" s="236"/>
      <c r="PAJ24" s="235"/>
      <c r="PAK24" s="236"/>
      <c r="PAL24" s="236"/>
      <c r="PAM24" s="235"/>
      <c r="PAN24" s="236"/>
      <c r="PAO24" s="236"/>
      <c r="PAP24" s="235"/>
      <c r="PAQ24" s="236"/>
      <c r="PAR24" s="236"/>
      <c r="PAS24" s="235"/>
      <c r="PAT24" s="236"/>
      <c r="PAU24" s="236"/>
      <c r="PAV24" s="235"/>
      <c r="PAW24" s="236"/>
      <c r="PAX24" s="236"/>
      <c r="PAY24" s="235"/>
      <c r="PAZ24" s="236"/>
      <c r="PBA24" s="236"/>
      <c r="PBB24" s="235"/>
      <c r="PBC24" s="236"/>
      <c r="PBD24" s="236"/>
      <c r="PBE24" s="235"/>
      <c r="PBF24" s="236"/>
      <c r="PBG24" s="236"/>
      <c r="PBH24" s="235"/>
      <c r="PBI24" s="236"/>
      <c r="PBJ24" s="236"/>
      <c r="PBK24" s="235"/>
      <c r="PBL24" s="236"/>
      <c r="PBM24" s="236"/>
      <c r="PBN24" s="235"/>
      <c r="PBO24" s="236"/>
      <c r="PBP24" s="236"/>
      <c r="PBQ24" s="235"/>
      <c r="PBR24" s="236"/>
      <c r="PBS24" s="236"/>
      <c r="PBT24" s="235"/>
      <c r="PBU24" s="236"/>
      <c r="PBV24" s="236"/>
      <c r="PBW24" s="235"/>
      <c r="PBX24" s="236"/>
      <c r="PBY24" s="236"/>
      <c r="PBZ24" s="235"/>
      <c r="PCA24" s="236"/>
      <c r="PCB24" s="236"/>
      <c r="PCC24" s="235"/>
      <c r="PCD24" s="236"/>
      <c r="PCE24" s="236"/>
      <c r="PCF24" s="235"/>
      <c r="PCG24" s="236"/>
      <c r="PCH24" s="236"/>
      <c r="PCI24" s="235"/>
      <c r="PCJ24" s="236"/>
      <c r="PCK24" s="236"/>
      <c r="PCL24" s="235"/>
      <c r="PCM24" s="236"/>
      <c r="PCN24" s="236"/>
      <c r="PCO24" s="235"/>
      <c r="PCP24" s="236"/>
      <c r="PCQ24" s="236"/>
      <c r="PCR24" s="235"/>
      <c r="PCS24" s="236"/>
      <c r="PCT24" s="236"/>
      <c r="PCU24" s="235"/>
      <c r="PCV24" s="236"/>
      <c r="PCW24" s="236"/>
      <c r="PCX24" s="235"/>
      <c r="PCY24" s="236"/>
      <c r="PCZ24" s="236"/>
      <c r="PDA24" s="235"/>
      <c r="PDB24" s="236"/>
      <c r="PDC24" s="236"/>
      <c r="PDD24" s="235"/>
      <c r="PDE24" s="236"/>
      <c r="PDF24" s="236"/>
      <c r="PDG24" s="235"/>
      <c r="PDH24" s="236"/>
      <c r="PDI24" s="236"/>
      <c r="PDJ24" s="235"/>
      <c r="PDK24" s="236"/>
      <c r="PDL24" s="236"/>
      <c r="PDM24" s="235"/>
      <c r="PDN24" s="236"/>
      <c r="PDO24" s="236"/>
      <c r="PDP24" s="235"/>
      <c r="PDQ24" s="236"/>
      <c r="PDR24" s="236"/>
      <c r="PDS24" s="235"/>
      <c r="PDT24" s="236"/>
      <c r="PDU24" s="236"/>
      <c r="PDV24" s="235"/>
      <c r="PDW24" s="236"/>
      <c r="PDX24" s="236"/>
      <c r="PDY24" s="235"/>
      <c r="PDZ24" s="236"/>
      <c r="PEA24" s="236"/>
      <c r="PEB24" s="235"/>
      <c r="PEC24" s="236"/>
      <c r="PED24" s="236"/>
      <c r="PEE24" s="235"/>
      <c r="PEF24" s="236"/>
      <c r="PEG24" s="236"/>
      <c r="PEH24" s="235"/>
      <c r="PEI24" s="236"/>
      <c r="PEJ24" s="236"/>
      <c r="PEK24" s="235"/>
      <c r="PEL24" s="236"/>
      <c r="PEM24" s="236"/>
      <c r="PEN24" s="235"/>
      <c r="PEO24" s="236"/>
      <c r="PEP24" s="236"/>
      <c r="PEQ24" s="235"/>
      <c r="PER24" s="236"/>
      <c r="PES24" s="236"/>
      <c r="PET24" s="235"/>
      <c r="PEU24" s="236"/>
      <c r="PEV24" s="236"/>
      <c r="PEW24" s="235"/>
      <c r="PEX24" s="236"/>
      <c r="PEY24" s="236"/>
      <c r="PEZ24" s="235"/>
      <c r="PFA24" s="236"/>
      <c r="PFB24" s="236"/>
      <c r="PFC24" s="235"/>
      <c r="PFD24" s="236"/>
      <c r="PFE24" s="236"/>
      <c r="PFF24" s="235"/>
      <c r="PFG24" s="236"/>
      <c r="PFH24" s="236"/>
      <c r="PFI24" s="235"/>
      <c r="PFJ24" s="236"/>
      <c r="PFK24" s="236"/>
      <c r="PFL24" s="235"/>
      <c r="PFM24" s="236"/>
      <c r="PFN24" s="236"/>
      <c r="PFO24" s="235"/>
      <c r="PFP24" s="236"/>
      <c r="PFQ24" s="236"/>
      <c r="PFR24" s="235"/>
      <c r="PFS24" s="236"/>
      <c r="PFT24" s="236"/>
      <c r="PFU24" s="235"/>
      <c r="PFV24" s="236"/>
      <c r="PFW24" s="236"/>
      <c r="PFX24" s="235"/>
      <c r="PFY24" s="236"/>
      <c r="PFZ24" s="236"/>
      <c r="PGA24" s="235"/>
      <c r="PGB24" s="236"/>
      <c r="PGC24" s="236"/>
      <c r="PGD24" s="235"/>
      <c r="PGE24" s="236"/>
      <c r="PGF24" s="236"/>
      <c r="PGG24" s="235"/>
      <c r="PGH24" s="236"/>
      <c r="PGI24" s="236"/>
      <c r="PGJ24" s="235"/>
      <c r="PGK24" s="236"/>
      <c r="PGL24" s="236"/>
      <c r="PGM24" s="235"/>
      <c r="PGN24" s="236"/>
      <c r="PGO24" s="236"/>
      <c r="PGP24" s="235"/>
      <c r="PGQ24" s="236"/>
      <c r="PGR24" s="236"/>
      <c r="PGS24" s="235"/>
      <c r="PGT24" s="236"/>
      <c r="PGU24" s="236"/>
      <c r="PGV24" s="235"/>
      <c r="PGW24" s="236"/>
      <c r="PGX24" s="236"/>
      <c r="PGY24" s="235"/>
      <c r="PGZ24" s="236"/>
      <c r="PHA24" s="236"/>
      <c r="PHB24" s="235"/>
      <c r="PHC24" s="236"/>
      <c r="PHD24" s="236"/>
      <c r="PHE24" s="235"/>
      <c r="PHF24" s="236"/>
      <c r="PHG24" s="236"/>
      <c r="PHH24" s="235"/>
      <c r="PHI24" s="236"/>
      <c r="PHJ24" s="236"/>
      <c r="PHK24" s="235"/>
      <c r="PHL24" s="236"/>
      <c r="PHM24" s="236"/>
      <c r="PHN24" s="235"/>
      <c r="PHO24" s="236"/>
      <c r="PHP24" s="236"/>
      <c r="PHQ24" s="235"/>
      <c r="PHR24" s="236"/>
      <c r="PHS24" s="236"/>
      <c r="PHT24" s="235"/>
      <c r="PHU24" s="236"/>
      <c r="PHV24" s="236"/>
      <c r="PHW24" s="235"/>
      <c r="PHX24" s="236"/>
      <c r="PHY24" s="236"/>
      <c r="PHZ24" s="235"/>
      <c r="PIA24" s="236"/>
      <c r="PIB24" s="236"/>
      <c r="PIC24" s="235"/>
      <c r="PID24" s="236"/>
      <c r="PIE24" s="236"/>
      <c r="PIF24" s="235"/>
      <c r="PIG24" s="236"/>
      <c r="PIH24" s="236"/>
      <c r="PII24" s="235"/>
      <c r="PIJ24" s="236"/>
      <c r="PIK24" s="236"/>
      <c r="PIL24" s="235"/>
      <c r="PIM24" s="236"/>
      <c r="PIN24" s="236"/>
      <c r="PIO24" s="235"/>
      <c r="PIP24" s="236"/>
      <c r="PIQ24" s="236"/>
      <c r="PIR24" s="235"/>
      <c r="PIS24" s="236"/>
      <c r="PIT24" s="236"/>
      <c r="PIU24" s="235"/>
      <c r="PIV24" s="236"/>
      <c r="PIW24" s="236"/>
      <c r="PIX24" s="235"/>
      <c r="PIY24" s="236"/>
      <c r="PIZ24" s="236"/>
      <c r="PJA24" s="235"/>
      <c r="PJB24" s="236"/>
      <c r="PJC24" s="236"/>
      <c r="PJD24" s="235"/>
      <c r="PJE24" s="236"/>
      <c r="PJF24" s="236"/>
      <c r="PJG24" s="235"/>
      <c r="PJH24" s="236"/>
      <c r="PJI24" s="236"/>
      <c r="PJJ24" s="235"/>
      <c r="PJK24" s="236"/>
      <c r="PJL24" s="236"/>
      <c r="PJM24" s="235"/>
      <c r="PJN24" s="236"/>
      <c r="PJO24" s="236"/>
      <c r="PJP24" s="235"/>
      <c r="PJQ24" s="236"/>
      <c r="PJR24" s="236"/>
      <c r="PJS24" s="235"/>
      <c r="PJT24" s="236"/>
      <c r="PJU24" s="236"/>
      <c r="PJV24" s="235"/>
      <c r="PJW24" s="236"/>
      <c r="PJX24" s="236"/>
      <c r="PJY24" s="235"/>
      <c r="PJZ24" s="236"/>
      <c r="PKA24" s="236"/>
      <c r="PKB24" s="235"/>
      <c r="PKC24" s="236"/>
      <c r="PKD24" s="236"/>
      <c r="PKE24" s="235"/>
      <c r="PKF24" s="236"/>
      <c r="PKG24" s="236"/>
      <c r="PKH24" s="235"/>
      <c r="PKI24" s="236"/>
      <c r="PKJ24" s="236"/>
      <c r="PKK24" s="235"/>
      <c r="PKL24" s="236"/>
      <c r="PKM24" s="236"/>
      <c r="PKN24" s="235"/>
      <c r="PKO24" s="236"/>
      <c r="PKP24" s="236"/>
      <c r="PKQ24" s="235"/>
      <c r="PKR24" s="236"/>
      <c r="PKS24" s="236"/>
      <c r="PKT24" s="235"/>
      <c r="PKU24" s="236"/>
      <c r="PKV24" s="236"/>
      <c r="PKW24" s="235"/>
      <c r="PKX24" s="236"/>
      <c r="PKY24" s="236"/>
      <c r="PKZ24" s="235"/>
      <c r="PLA24" s="236"/>
      <c r="PLB24" s="236"/>
      <c r="PLC24" s="235"/>
      <c r="PLD24" s="236"/>
      <c r="PLE24" s="236"/>
      <c r="PLF24" s="235"/>
      <c r="PLG24" s="236"/>
      <c r="PLH24" s="236"/>
      <c r="PLI24" s="235"/>
      <c r="PLJ24" s="236"/>
      <c r="PLK24" s="236"/>
      <c r="PLL24" s="235"/>
      <c r="PLM24" s="236"/>
      <c r="PLN24" s="236"/>
      <c r="PLO24" s="235"/>
      <c r="PLP24" s="236"/>
      <c r="PLQ24" s="236"/>
      <c r="PLR24" s="235"/>
      <c r="PLS24" s="236"/>
      <c r="PLT24" s="236"/>
      <c r="PLU24" s="235"/>
      <c r="PLV24" s="236"/>
      <c r="PLW24" s="236"/>
      <c r="PLX24" s="235"/>
      <c r="PLY24" s="236"/>
      <c r="PLZ24" s="236"/>
      <c r="PMA24" s="235"/>
      <c r="PMB24" s="236"/>
      <c r="PMC24" s="236"/>
      <c r="PMD24" s="235"/>
      <c r="PME24" s="236"/>
      <c r="PMF24" s="236"/>
      <c r="PMG24" s="235"/>
      <c r="PMH24" s="236"/>
      <c r="PMI24" s="236"/>
      <c r="PMJ24" s="235"/>
      <c r="PMK24" s="236"/>
      <c r="PML24" s="236"/>
      <c r="PMM24" s="235"/>
      <c r="PMN24" s="236"/>
      <c r="PMO24" s="236"/>
      <c r="PMP24" s="235"/>
      <c r="PMQ24" s="236"/>
      <c r="PMR24" s="236"/>
      <c r="PMS24" s="235"/>
      <c r="PMT24" s="236"/>
      <c r="PMU24" s="236"/>
      <c r="PMV24" s="235"/>
      <c r="PMW24" s="236"/>
      <c r="PMX24" s="236"/>
      <c r="PMY24" s="235"/>
      <c r="PMZ24" s="236"/>
      <c r="PNA24" s="236"/>
      <c r="PNB24" s="235"/>
      <c r="PNC24" s="236"/>
      <c r="PND24" s="236"/>
      <c r="PNE24" s="235"/>
      <c r="PNF24" s="236"/>
      <c r="PNG24" s="236"/>
      <c r="PNH24" s="235"/>
      <c r="PNI24" s="236"/>
      <c r="PNJ24" s="236"/>
      <c r="PNK24" s="235"/>
      <c r="PNL24" s="236"/>
      <c r="PNM24" s="236"/>
      <c r="PNN24" s="235"/>
      <c r="PNO24" s="236"/>
      <c r="PNP24" s="236"/>
      <c r="PNQ24" s="235"/>
      <c r="PNR24" s="236"/>
      <c r="PNS24" s="236"/>
      <c r="PNT24" s="235"/>
      <c r="PNU24" s="236"/>
      <c r="PNV24" s="236"/>
      <c r="PNW24" s="235"/>
      <c r="PNX24" s="236"/>
      <c r="PNY24" s="236"/>
      <c r="PNZ24" s="235"/>
      <c r="POA24" s="236"/>
      <c r="POB24" s="236"/>
      <c r="POC24" s="235"/>
      <c r="POD24" s="236"/>
      <c r="POE24" s="236"/>
      <c r="POF24" s="235"/>
      <c r="POG24" s="236"/>
      <c r="POH24" s="236"/>
      <c r="POI24" s="235"/>
      <c r="POJ24" s="236"/>
      <c r="POK24" s="236"/>
      <c r="POL24" s="235"/>
      <c r="POM24" s="236"/>
      <c r="PON24" s="236"/>
      <c r="POO24" s="235"/>
      <c r="POP24" s="236"/>
      <c r="POQ24" s="236"/>
      <c r="POR24" s="235"/>
      <c r="POS24" s="236"/>
      <c r="POT24" s="236"/>
      <c r="POU24" s="235"/>
      <c r="POV24" s="236"/>
      <c r="POW24" s="236"/>
      <c r="POX24" s="235"/>
      <c r="POY24" s="236"/>
      <c r="POZ24" s="236"/>
      <c r="PPA24" s="235"/>
      <c r="PPB24" s="236"/>
      <c r="PPC24" s="236"/>
      <c r="PPD24" s="235"/>
      <c r="PPE24" s="236"/>
      <c r="PPF24" s="236"/>
      <c r="PPG24" s="235"/>
      <c r="PPH24" s="236"/>
      <c r="PPI24" s="236"/>
      <c r="PPJ24" s="235"/>
      <c r="PPK24" s="236"/>
      <c r="PPL24" s="236"/>
      <c r="PPM24" s="235"/>
      <c r="PPN24" s="236"/>
      <c r="PPO24" s="236"/>
      <c r="PPP24" s="235"/>
      <c r="PPQ24" s="236"/>
      <c r="PPR24" s="236"/>
      <c r="PPS24" s="235"/>
      <c r="PPT24" s="236"/>
      <c r="PPU24" s="236"/>
      <c r="PPV24" s="235"/>
      <c r="PPW24" s="236"/>
      <c r="PPX24" s="236"/>
      <c r="PPY24" s="235"/>
      <c r="PPZ24" s="236"/>
      <c r="PQA24" s="236"/>
      <c r="PQB24" s="235"/>
      <c r="PQC24" s="236"/>
      <c r="PQD24" s="236"/>
      <c r="PQE24" s="235"/>
      <c r="PQF24" s="236"/>
      <c r="PQG24" s="236"/>
      <c r="PQH24" s="235"/>
      <c r="PQI24" s="236"/>
      <c r="PQJ24" s="236"/>
      <c r="PQK24" s="235"/>
      <c r="PQL24" s="236"/>
      <c r="PQM24" s="236"/>
      <c r="PQN24" s="235"/>
      <c r="PQO24" s="236"/>
      <c r="PQP24" s="236"/>
      <c r="PQQ24" s="235"/>
      <c r="PQR24" s="236"/>
      <c r="PQS24" s="236"/>
      <c r="PQT24" s="235"/>
      <c r="PQU24" s="236"/>
      <c r="PQV24" s="236"/>
      <c r="PQW24" s="235"/>
      <c r="PQX24" s="236"/>
      <c r="PQY24" s="236"/>
      <c r="PQZ24" s="235"/>
      <c r="PRA24" s="236"/>
      <c r="PRB24" s="236"/>
      <c r="PRC24" s="235"/>
      <c r="PRD24" s="236"/>
      <c r="PRE24" s="236"/>
      <c r="PRF24" s="235"/>
      <c r="PRG24" s="236"/>
      <c r="PRH24" s="236"/>
      <c r="PRI24" s="235"/>
      <c r="PRJ24" s="236"/>
      <c r="PRK24" s="236"/>
      <c r="PRL24" s="235"/>
      <c r="PRM24" s="236"/>
      <c r="PRN24" s="236"/>
      <c r="PRO24" s="235"/>
      <c r="PRP24" s="236"/>
      <c r="PRQ24" s="236"/>
      <c r="PRR24" s="235"/>
      <c r="PRS24" s="236"/>
      <c r="PRT24" s="236"/>
      <c r="PRU24" s="235"/>
      <c r="PRV24" s="236"/>
      <c r="PRW24" s="236"/>
      <c r="PRX24" s="235"/>
      <c r="PRY24" s="236"/>
      <c r="PRZ24" s="236"/>
      <c r="PSA24" s="235"/>
      <c r="PSB24" s="236"/>
      <c r="PSC24" s="236"/>
      <c r="PSD24" s="235"/>
      <c r="PSE24" s="236"/>
      <c r="PSF24" s="236"/>
      <c r="PSG24" s="235"/>
      <c r="PSH24" s="236"/>
      <c r="PSI24" s="236"/>
      <c r="PSJ24" s="235"/>
      <c r="PSK24" s="236"/>
      <c r="PSL24" s="236"/>
      <c r="PSM24" s="235"/>
      <c r="PSN24" s="236"/>
      <c r="PSO24" s="236"/>
      <c r="PSP24" s="235"/>
      <c r="PSQ24" s="236"/>
      <c r="PSR24" s="236"/>
      <c r="PSS24" s="235"/>
      <c r="PST24" s="236"/>
      <c r="PSU24" s="236"/>
      <c r="PSV24" s="235"/>
      <c r="PSW24" s="236"/>
      <c r="PSX24" s="236"/>
      <c r="PSY24" s="235"/>
      <c r="PSZ24" s="236"/>
      <c r="PTA24" s="236"/>
      <c r="PTB24" s="235"/>
      <c r="PTC24" s="236"/>
      <c r="PTD24" s="236"/>
      <c r="PTE24" s="235"/>
      <c r="PTF24" s="236"/>
      <c r="PTG24" s="236"/>
      <c r="PTH24" s="235"/>
      <c r="PTI24" s="236"/>
      <c r="PTJ24" s="236"/>
      <c r="PTK24" s="235"/>
      <c r="PTL24" s="236"/>
      <c r="PTM24" s="236"/>
      <c r="PTN24" s="235"/>
      <c r="PTO24" s="236"/>
      <c r="PTP24" s="236"/>
      <c r="PTQ24" s="235"/>
      <c r="PTR24" s="236"/>
      <c r="PTS24" s="236"/>
      <c r="PTT24" s="235"/>
      <c r="PTU24" s="236"/>
      <c r="PTV24" s="236"/>
      <c r="PTW24" s="235"/>
      <c r="PTX24" s="236"/>
      <c r="PTY24" s="236"/>
      <c r="PTZ24" s="235"/>
      <c r="PUA24" s="236"/>
      <c r="PUB24" s="236"/>
      <c r="PUC24" s="235"/>
      <c r="PUD24" s="236"/>
      <c r="PUE24" s="236"/>
      <c r="PUF24" s="235"/>
      <c r="PUG24" s="236"/>
      <c r="PUH24" s="236"/>
      <c r="PUI24" s="235"/>
      <c r="PUJ24" s="236"/>
      <c r="PUK24" s="236"/>
      <c r="PUL24" s="235"/>
      <c r="PUM24" s="236"/>
      <c r="PUN24" s="236"/>
      <c r="PUO24" s="235"/>
      <c r="PUP24" s="236"/>
      <c r="PUQ24" s="236"/>
      <c r="PUR24" s="235"/>
      <c r="PUS24" s="236"/>
      <c r="PUT24" s="236"/>
      <c r="PUU24" s="235"/>
      <c r="PUV24" s="236"/>
      <c r="PUW24" s="236"/>
      <c r="PUX24" s="235"/>
      <c r="PUY24" s="236"/>
      <c r="PUZ24" s="236"/>
      <c r="PVA24" s="235"/>
      <c r="PVB24" s="236"/>
      <c r="PVC24" s="236"/>
      <c r="PVD24" s="235"/>
      <c r="PVE24" s="236"/>
      <c r="PVF24" s="236"/>
      <c r="PVG24" s="235"/>
      <c r="PVH24" s="236"/>
      <c r="PVI24" s="236"/>
      <c r="PVJ24" s="235"/>
      <c r="PVK24" s="236"/>
      <c r="PVL24" s="236"/>
      <c r="PVM24" s="235"/>
      <c r="PVN24" s="236"/>
      <c r="PVO24" s="236"/>
      <c r="PVP24" s="235"/>
      <c r="PVQ24" s="236"/>
      <c r="PVR24" s="236"/>
      <c r="PVS24" s="235"/>
      <c r="PVT24" s="236"/>
      <c r="PVU24" s="236"/>
      <c r="PVV24" s="235"/>
      <c r="PVW24" s="236"/>
      <c r="PVX24" s="236"/>
      <c r="PVY24" s="235"/>
      <c r="PVZ24" s="236"/>
      <c r="PWA24" s="236"/>
      <c r="PWB24" s="235"/>
      <c r="PWC24" s="236"/>
      <c r="PWD24" s="236"/>
      <c r="PWE24" s="235"/>
      <c r="PWF24" s="236"/>
      <c r="PWG24" s="236"/>
      <c r="PWH24" s="235"/>
      <c r="PWI24" s="236"/>
      <c r="PWJ24" s="236"/>
      <c r="PWK24" s="235"/>
      <c r="PWL24" s="236"/>
      <c r="PWM24" s="236"/>
      <c r="PWN24" s="235"/>
      <c r="PWO24" s="236"/>
      <c r="PWP24" s="236"/>
      <c r="PWQ24" s="235"/>
      <c r="PWR24" s="236"/>
      <c r="PWS24" s="236"/>
      <c r="PWT24" s="235"/>
      <c r="PWU24" s="236"/>
      <c r="PWV24" s="236"/>
      <c r="PWW24" s="235"/>
      <c r="PWX24" s="236"/>
      <c r="PWY24" s="236"/>
      <c r="PWZ24" s="235"/>
      <c r="PXA24" s="236"/>
      <c r="PXB24" s="236"/>
      <c r="PXC24" s="235"/>
      <c r="PXD24" s="236"/>
      <c r="PXE24" s="236"/>
      <c r="PXF24" s="235"/>
      <c r="PXG24" s="236"/>
      <c r="PXH24" s="236"/>
      <c r="PXI24" s="235"/>
      <c r="PXJ24" s="236"/>
      <c r="PXK24" s="236"/>
      <c r="PXL24" s="235"/>
      <c r="PXM24" s="236"/>
      <c r="PXN24" s="236"/>
      <c r="PXO24" s="235"/>
      <c r="PXP24" s="236"/>
      <c r="PXQ24" s="236"/>
      <c r="PXR24" s="235"/>
      <c r="PXS24" s="236"/>
      <c r="PXT24" s="236"/>
      <c r="PXU24" s="235"/>
      <c r="PXV24" s="236"/>
      <c r="PXW24" s="236"/>
      <c r="PXX24" s="235"/>
      <c r="PXY24" s="236"/>
      <c r="PXZ24" s="236"/>
      <c r="PYA24" s="235"/>
      <c r="PYB24" s="236"/>
      <c r="PYC24" s="236"/>
      <c r="PYD24" s="235"/>
      <c r="PYE24" s="236"/>
      <c r="PYF24" s="236"/>
      <c r="PYG24" s="235"/>
      <c r="PYH24" s="236"/>
      <c r="PYI24" s="236"/>
      <c r="PYJ24" s="235"/>
      <c r="PYK24" s="236"/>
      <c r="PYL24" s="236"/>
      <c r="PYM24" s="235"/>
      <c r="PYN24" s="236"/>
      <c r="PYO24" s="236"/>
      <c r="PYP24" s="235"/>
      <c r="PYQ24" s="236"/>
      <c r="PYR24" s="236"/>
      <c r="PYS24" s="235"/>
      <c r="PYT24" s="236"/>
      <c r="PYU24" s="236"/>
      <c r="PYV24" s="235"/>
      <c r="PYW24" s="236"/>
      <c r="PYX24" s="236"/>
      <c r="PYY24" s="235"/>
      <c r="PYZ24" s="236"/>
      <c r="PZA24" s="236"/>
      <c r="PZB24" s="235"/>
      <c r="PZC24" s="236"/>
      <c r="PZD24" s="236"/>
      <c r="PZE24" s="235"/>
      <c r="PZF24" s="236"/>
      <c r="PZG24" s="236"/>
      <c r="PZH24" s="235"/>
      <c r="PZI24" s="236"/>
      <c r="PZJ24" s="236"/>
      <c r="PZK24" s="235"/>
      <c r="PZL24" s="236"/>
      <c r="PZM24" s="236"/>
      <c r="PZN24" s="235"/>
      <c r="PZO24" s="236"/>
      <c r="PZP24" s="236"/>
      <c r="PZQ24" s="235"/>
      <c r="PZR24" s="236"/>
      <c r="PZS24" s="236"/>
      <c r="PZT24" s="235"/>
      <c r="PZU24" s="236"/>
      <c r="PZV24" s="236"/>
      <c r="PZW24" s="235"/>
      <c r="PZX24" s="236"/>
      <c r="PZY24" s="236"/>
      <c r="PZZ24" s="235"/>
      <c r="QAA24" s="236"/>
      <c r="QAB24" s="236"/>
      <c r="QAC24" s="235"/>
      <c r="QAD24" s="236"/>
      <c r="QAE24" s="236"/>
      <c r="QAF24" s="235"/>
      <c r="QAG24" s="236"/>
      <c r="QAH24" s="236"/>
      <c r="QAI24" s="235"/>
      <c r="QAJ24" s="236"/>
      <c r="QAK24" s="236"/>
      <c r="QAL24" s="235"/>
      <c r="QAM24" s="236"/>
      <c r="QAN24" s="236"/>
      <c r="QAO24" s="235"/>
      <c r="QAP24" s="236"/>
      <c r="QAQ24" s="236"/>
      <c r="QAR24" s="235"/>
      <c r="QAS24" s="236"/>
      <c r="QAT24" s="236"/>
      <c r="QAU24" s="235"/>
      <c r="QAV24" s="236"/>
      <c r="QAW24" s="236"/>
      <c r="QAX24" s="235"/>
      <c r="QAY24" s="236"/>
      <c r="QAZ24" s="236"/>
      <c r="QBA24" s="235"/>
      <c r="QBB24" s="236"/>
      <c r="QBC24" s="236"/>
      <c r="QBD24" s="235"/>
      <c r="QBE24" s="236"/>
      <c r="QBF24" s="236"/>
      <c r="QBG24" s="235"/>
      <c r="QBH24" s="236"/>
      <c r="QBI24" s="236"/>
      <c r="QBJ24" s="235"/>
      <c r="QBK24" s="236"/>
      <c r="QBL24" s="236"/>
      <c r="QBM24" s="235"/>
      <c r="QBN24" s="236"/>
      <c r="QBO24" s="236"/>
      <c r="QBP24" s="235"/>
      <c r="QBQ24" s="236"/>
      <c r="QBR24" s="236"/>
      <c r="QBS24" s="235"/>
      <c r="QBT24" s="236"/>
      <c r="QBU24" s="236"/>
      <c r="QBV24" s="235"/>
      <c r="QBW24" s="236"/>
      <c r="QBX24" s="236"/>
      <c r="QBY24" s="235"/>
      <c r="QBZ24" s="236"/>
      <c r="QCA24" s="236"/>
      <c r="QCB24" s="235"/>
      <c r="QCC24" s="236"/>
      <c r="QCD24" s="236"/>
      <c r="QCE24" s="235"/>
      <c r="QCF24" s="236"/>
      <c r="QCG24" s="236"/>
      <c r="QCH24" s="235"/>
      <c r="QCI24" s="236"/>
      <c r="QCJ24" s="236"/>
      <c r="QCK24" s="235"/>
      <c r="QCL24" s="236"/>
      <c r="QCM24" s="236"/>
      <c r="QCN24" s="235"/>
      <c r="QCO24" s="236"/>
      <c r="QCP24" s="236"/>
      <c r="QCQ24" s="235"/>
      <c r="QCR24" s="236"/>
      <c r="QCS24" s="236"/>
      <c r="QCT24" s="235"/>
      <c r="QCU24" s="236"/>
      <c r="QCV24" s="236"/>
      <c r="QCW24" s="235"/>
      <c r="QCX24" s="236"/>
      <c r="QCY24" s="236"/>
      <c r="QCZ24" s="235"/>
      <c r="QDA24" s="236"/>
      <c r="QDB24" s="236"/>
      <c r="QDC24" s="235"/>
      <c r="QDD24" s="236"/>
      <c r="QDE24" s="236"/>
      <c r="QDF24" s="235"/>
      <c r="QDG24" s="236"/>
      <c r="QDH24" s="236"/>
      <c r="QDI24" s="235"/>
      <c r="QDJ24" s="236"/>
      <c r="QDK24" s="236"/>
      <c r="QDL24" s="235"/>
      <c r="QDM24" s="236"/>
      <c r="QDN24" s="236"/>
      <c r="QDO24" s="235"/>
      <c r="QDP24" s="236"/>
      <c r="QDQ24" s="236"/>
      <c r="QDR24" s="235"/>
      <c r="QDS24" s="236"/>
      <c r="QDT24" s="236"/>
      <c r="QDU24" s="235"/>
      <c r="QDV24" s="236"/>
      <c r="QDW24" s="236"/>
      <c r="QDX24" s="235"/>
      <c r="QDY24" s="236"/>
      <c r="QDZ24" s="236"/>
      <c r="QEA24" s="235"/>
      <c r="QEB24" s="236"/>
      <c r="QEC24" s="236"/>
      <c r="QED24" s="235"/>
      <c r="QEE24" s="236"/>
      <c r="QEF24" s="236"/>
      <c r="QEG24" s="235"/>
      <c r="QEH24" s="236"/>
      <c r="QEI24" s="236"/>
      <c r="QEJ24" s="235"/>
      <c r="QEK24" s="236"/>
      <c r="QEL24" s="236"/>
      <c r="QEM24" s="235"/>
      <c r="QEN24" s="236"/>
      <c r="QEO24" s="236"/>
      <c r="QEP24" s="235"/>
      <c r="QEQ24" s="236"/>
      <c r="QER24" s="236"/>
      <c r="QES24" s="235"/>
      <c r="QET24" s="236"/>
      <c r="QEU24" s="236"/>
      <c r="QEV24" s="235"/>
      <c r="QEW24" s="236"/>
      <c r="QEX24" s="236"/>
      <c r="QEY24" s="235"/>
      <c r="QEZ24" s="236"/>
      <c r="QFA24" s="236"/>
      <c r="QFB24" s="235"/>
      <c r="QFC24" s="236"/>
      <c r="QFD24" s="236"/>
      <c r="QFE24" s="235"/>
      <c r="QFF24" s="236"/>
      <c r="QFG24" s="236"/>
      <c r="QFH24" s="235"/>
      <c r="QFI24" s="236"/>
      <c r="QFJ24" s="236"/>
      <c r="QFK24" s="235"/>
      <c r="QFL24" s="236"/>
      <c r="QFM24" s="236"/>
      <c r="QFN24" s="235"/>
      <c r="QFO24" s="236"/>
      <c r="QFP24" s="236"/>
      <c r="QFQ24" s="235"/>
      <c r="QFR24" s="236"/>
      <c r="QFS24" s="236"/>
      <c r="QFT24" s="235"/>
      <c r="QFU24" s="236"/>
      <c r="QFV24" s="236"/>
      <c r="QFW24" s="235"/>
      <c r="QFX24" s="236"/>
      <c r="QFY24" s="236"/>
      <c r="QFZ24" s="235"/>
      <c r="QGA24" s="236"/>
      <c r="QGB24" s="236"/>
      <c r="QGC24" s="235"/>
      <c r="QGD24" s="236"/>
      <c r="QGE24" s="236"/>
      <c r="QGF24" s="235"/>
      <c r="QGG24" s="236"/>
      <c r="QGH24" s="236"/>
      <c r="QGI24" s="235"/>
      <c r="QGJ24" s="236"/>
      <c r="QGK24" s="236"/>
      <c r="QGL24" s="235"/>
      <c r="QGM24" s="236"/>
      <c r="QGN24" s="236"/>
      <c r="QGO24" s="235"/>
      <c r="QGP24" s="236"/>
      <c r="QGQ24" s="236"/>
      <c r="QGR24" s="235"/>
      <c r="QGS24" s="236"/>
      <c r="QGT24" s="236"/>
      <c r="QGU24" s="235"/>
      <c r="QGV24" s="236"/>
      <c r="QGW24" s="236"/>
      <c r="QGX24" s="235"/>
      <c r="QGY24" s="236"/>
      <c r="QGZ24" s="236"/>
      <c r="QHA24" s="235"/>
      <c r="QHB24" s="236"/>
      <c r="QHC24" s="236"/>
      <c r="QHD24" s="235"/>
      <c r="QHE24" s="236"/>
      <c r="QHF24" s="236"/>
      <c r="QHG24" s="235"/>
      <c r="QHH24" s="236"/>
      <c r="QHI24" s="236"/>
      <c r="QHJ24" s="235"/>
      <c r="QHK24" s="236"/>
      <c r="QHL24" s="236"/>
      <c r="QHM24" s="235"/>
      <c r="QHN24" s="236"/>
      <c r="QHO24" s="236"/>
      <c r="QHP24" s="235"/>
      <c r="QHQ24" s="236"/>
      <c r="QHR24" s="236"/>
      <c r="QHS24" s="235"/>
      <c r="QHT24" s="236"/>
      <c r="QHU24" s="236"/>
      <c r="QHV24" s="235"/>
      <c r="QHW24" s="236"/>
      <c r="QHX24" s="236"/>
      <c r="QHY24" s="235"/>
      <c r="QHZ24" s="236"/>
      <c r="QIA24" s="236"/>
      <c r="QIB24" s="235"/>
      <c r="QIC24" s="236"/>
      <c r="QID24" s="236"/>
      <c r="QIE24" s="235"/>
      <c r="QIF24" s="236"/>
      <c r="QIG24" s="236"/>
      <c r="QIH24" s="235"/>
      <c r="QII24" s="236"/>
      <c r="QIJ24" s="236"/>
      <c r="QIK24" s="235"/>
      <c r="QIL24" s="236"/>
      <c r="QIM24" s="236"/>
      <c r="QIN24" s="235"/>
      <c r="QIO24" s="236"/>
      <c r="QIP24" s="236"/>
      <c r="QIQ24" s="235"/>
      <c r="QIR24" s="236"/>
      <c r="QIS24" s="236"/>
      <c r="QIT24" s="235"/>
      <c r="QIU24" s="236"/>
      <c r="QIV24" s="236"/>
      <c r="QIW24" s="235"/>
      <c r="QIX24" s="236"/>
      <c r="QIY24" s="236"/>
      <c r="QIZ24" s="235"/>
      <c r="QJA24" s="236"/>
      <c r="QJB24" s="236"/>
      <c r="QJC24" s="235"/>
      <c r="QJD24" s="236"/>
      <c r="QJE24" s="236"/>
      <c r="QJF24" s="235"/>
      <c r="QJG24" s="236"/>
      <c r="QJH24" s="236"/>
      <c r="QJI24" s="235"/>
      <c r="QJJ24" s="236"/>
      <c r="QJK24" s="236"/>
      <c r="QJL24" s="235"/>
      <c r="QJM24" s="236"/>
      <c r="QJN24" s="236"/>
      <c r="QJO24" s="235"/>
      <c r="QJP24" s="236"/>
      <c r="QJQ24" s="236"/>
      <c r="QJR24" s="235"/>
      <c r="QJS24" s="236"/>
      <c r="QJT24" s="236"/>
      <c r="QJU24" s="235"/>
      <c r="QJV24" s="236"/>
      <c r="QJW24" s="236"/>
      <c r="QJX24" s="235"/>
      <c r="QJY24" s="236"/>
      <c r="QJZ24" s="236"/>
      <c r="QKA24" s="235"/>
      <c r="QKB24" s="236"/>
      <c r="QKC24" s="236"/>
      <c r="QKD24" s="235"/>
      <c r="QKE24" s="236"/>
      <c r="QKF24" s="236"/>
      <c r="QKG24" s="235"/>
      <c r="QKH24" s="236"/>
      <c r="QKI24" s="236"/>
      <c r="QKJ24" s="235"/>
      <c r="QKK24" s="236"/>
      <c r="QKL24" s="236"/>
      <c r="QKM24" s="235"/>
      <c r="QKN24" s="236"/>
      <c r="QKO24" s="236"/>
      <c r="QKP24" s="235"/>
      <c r="QKQ24" s="236"/>
      <c r="QKR24" s="236"/>
      <c r="QKS24" s="235"/>
      <c r="QKT24" s="236"/>
      <c r="QKU24" s="236"/>
      <c r="QKV24" s="235"/>
      <c r="QKW24" s="236"/>
      <c r="QKX24" s="236"/>
      <c r="QKY24" s="235"/>
      <c r="QKZ24" s="236"/>
      <c r="QLA24" s="236"/>
      <c r="QLB24" s="235"/>
      <c r="QLC24" s="236"/>
      <c r="QLD24" s="236"/>
      <c r="QLE24" s="235"/>
      <c r="QLF24" s="236"/>
      <c r="QLG24" s="236"/>
      <c r="QLH24" s="235"/>
      <c r="QLI24" s="236"/>
      <c r="QLJ24" s="236"/>
      <c r="QLK24" s="235"/>
      <c r="QLL24" s="236"/>
      <c r="QLM24" s="236"/>
      <c r="QLN24" s="235"/>
      <c r="QLO24" s="236"/>
      <c r="QLP24" s="236"/>
      <c r="QLQ24" s="235"/>
      <c r="QLR24" s="236"/>
      <c r="QLS24" s="236"/>
      <c r="QLT24" s="235"/>
      <c r="QLU24" s="236"/>
      <c r="QLV24" s="236"/>
      <c r="QLW24" s="235"/>
      <c r="QLX24" s="236"/>
      <c r="QLY24" s="236"/>
      <c r="QLZ24" s="235"/>
      <c r="QMA24" s="236"/>
      <c r="QMB24" s="236"/>
      <c r="QMC24" s="235"/>
      <c r="QMD24" s="236"/>
      <c r="QME24" s="236"/>
      <c r="QMF24" s="235"/>
      <c r="QMG24" s="236"/>
      <c r="QMH24" s="236"/>
      <c r="QMI24" s="235"/>
      <c r="QMJ24" s="236"/>
      <c r="QMK24" s="236"/>
      <c r="QML24" s="235"/>
      <c r="QMM24" s="236"/>
      <c r="QMN24" s="236"/>
      <c r="QMO24" s="235"/>
      <c r="QMP24" s="236"/>
      <c r="QMQ24" s="236"/>
      <c r="QMR24" s="235"/>
      <c r="QMS24" s="236"/>
      <c r="QMT24" s="236"/>
      <c r="QMU24" s="235"/>
      <c r="QMV24" s="236"/>
      <c r="QMW24" s="236"/>
      <c r="QMX24" s="235"/>
      <c r="QMY24" s="236"/>
      <c r="QMZ24" s="236"/>
      <c r="QNA24" s="235"/>
      <c r="QNB24" s="236"/>
      <c r="QNC24" s="236"/>
      <c r="QND24" s="235"/>
      <c r="QNE24" s="236"/>
      <c r="QNF24" s="236"/>
      <c r="QNG24" s="235"/>
      <c r="QNH24" s="236"/>
      <c r="QNI24" s="236"/>
      <c r="QNJ24" s="235"/>
      <c r="QNK24" s="236"/>
      <c r="QNL24" s="236"/>
      <c r="QNM24" s="235"/>
      <c r="QNN24" s="236"/>
      <c r="QNO24" s="236"/>
      <c r="QNP24" s="235"/>
      <c r="QNQ24" s="236"/>
      <c r="QNR24" s="236"/>
      <c r="QNS24" s="235"/>
      <c r="QNT24" s="236"/>
      <c r="QNU24" s="236"/>
      <c r="QNV24" s="235"/>
      <c r="QNW24" s="236"/>
      <c r="QNX24" s="236"/>
      <c r="QNY24" s="235"/>
      <c r="QNZ24" s="236"/>
      <c r="QOA24" s="236"/>
      <c r="QOB24" s="235"/>
      <c r="QOC24" s="236"/>
      <c r="QOD24" s="236"/>
      <c r="QOE24" s="235"/>
      <c r="QOF24" s="236"/>
      <c r="QOG24" s="236"/>
      <c r="QOH24" s="235"/>
      <c r="QOI24" s="236"/>
      <c r="QOJ24" s="236"/>
      <c r="QOK24" s="235"/>
      <c r="QOL24" s="236"/>
      <c r="QOM24" s="236"/>
      <c r="QON24" s="235"/>
      <c r="QOO24" s="236"/>
      <c r="QOP24" s="236"/>
      <c r="QOQ24" s="235"/>
      <c r="QOR24" s="236"/>
      <c r="QOS24" s="236"/>
      <c r="QOT24" s="235"/>
      <c r="QOU24" s="236"/>
      <c r="QOV24" s="236"/>
      <c r="QOW24" s="235"/>
      <c r="QOX24" s="236"/>
      <c r="QOY24" s="236"/>
      <c r="QOZ24" s="235"/>
      <c r="QPA24" s="236"/>
      <c r="QPB24" s="236"/>
      <c r="QPC24" s="235"/>
      <c r="QPD24" s="236"/>
      <c r="QPE24" s="236"/>
      <c r="QPF24" s="235"/>
      <c r="QPG24" s="236"/>
      <c r="QPH24" s="236"/>
      <c r="QPI24" s="235"/>
      <c r="QPJ24" s="236"/>
      <c r="QPK24" s="236"/>
      <c r="QPL24" s="235"/>
      <c r="QPM24" s="236"/>
      <c r="QPN24" s="236"/>
      <c r="QPO24" s="235"/>
      <c r="QPP24" s="236"/>
      <c r="QPQ24" s="236"/>
      <c r="QPR24" s="235"/>
      <c r="QPS24" s="236"/>
      <c r="QPT24" s="236"/>
      <c r="QPU24" s="235"/>
      <c r="QPV24" s="236"/>
      <c r="QPW24" s="236"/>
      <c r="QPX24" s="235"/>
      <c r="QPY24" s="236"/>
      <c r="QPZ24" s="236"/>
      <c r="QQA24" s="235"/>
      <c r="QQB24" s="236"/>
      <c r="QQC24" s="236"/>
      <c r="QQD24" s="235"/>
      <c r="QQE24" s="236"/>
      <c r="QQF24" s="236"/>
      <c r="QQG24" s="235"/>
      <c r="QQH24" s="236"/>
      <c r="QQI24" s="236"/>
      <c r="QQJ24" s="235"/>
      <c r="QQK24" s="236"/>
      <c r="QQL24" s="236"/>
      <c r="QQM24" s="235"/>
      <c r="QQN24" s="236"/>
      <c r="QQO24" s="236"/>
      <c r="QQP24" s="235"/>
      <c r="QQQ24" s="236"/>
      <c r="QQR24" s="236"/>
      <c r="QQS24" s="235"/>
      <c r="QQT24" s="236"/>
      <c r="QQU24" s="236"/>
      <c r="QQV24" s="235"/>
      <c r="QQW24" s="236"/>
      <c r="QQX24" s="236"/>
      <c r="QQY24" s="235"/>
      <c r="QQZ24" s="236"/>
      <c r="QRA24" s="236"/>
      <c r="QRB24" s="235"/>
      <c r="QRC24" s="236"/>
      <c r="QRD24" s="236"/>
      <c r="QRE24" s="235"/>
      <c r="QRF24" s="236"/>
      <c r="QRG24" s="236"/>
      <c r="QRH24" s="235"/>
      <c r="QRI24" s="236"/>
      <c r="QRJ24" s="236"/>
      <c r="QRK24" s="235"/>
      <c r="QRL24" s="236"/>
      <c r="QRM24" s="236"/>
      <c r="QRN24" s="235"/>
      <c r="QRO24" s="236"/>
      <c r="QRP24" s="236"/>
      <c r="QRQ24" s="235"/>
      <c r="QRR24" s="236"/>
      <c r="QRS24" s="236"/>
      <c r="QRT24" s="235"/>
      <c r="QRU24" s="236"/>
      <c r="QRV24" s="236"/>
      <c r="QRW24" s="235"/>
      <c r="QRX24" s="236"/>
      <c r="QRY24" s="236"/>
      <c r="QRZ24" s="235"/>
      <c r="QSA24" s="236"/>
      <c r="QSB24" s="236"/>
      <c r="QSC24" s="235"/>
      <c r="QSD24" s="236"/>
      <c r="QSE24" s="236"/>
      <c r="QSF24" s="235"/>
      <c r="QSG24" s="236"/>
      <c r="QSH24" s="236"/>
      <c r="QSI24" s="235"/>
      <c r="QSJ24" s="236"/>
      <c r="QSK24" s="236"/>
      <c r="QSL24" s="235"/>
      <c r="QSM24" s="236"/>
      <c r="QSN24" s="236"/>
      <c r="QSO24" s="235"/>
      <c r="QSP24" s="236"/>
      <c r="QSQ24" s="236"/>
      <c r="QSR24" s="235"/>
      <c r="QSS24" s="236"/>
      <c r="QST24" s="236"/>
      <c r="QSU24" s="235"/>
      <c r="QSV24" s="236"/>
      <c r="QSW24" s="236"/>
      <c r="QSX24" s="235"/>
      <c r="QSY24" s="236"/>
      <c r="QSZ24" s="236"/>
      <c r="QTA24" s="235"/>
      <c r="QTB24" s="236"/>
      <c r="QTC24" s="236"/>
      <c r="QTD24" s="235"/>
      <c r="QTE24" s="236"/>
      <c r="QTF24" s="236"/>
      <c r="QTG24" s="235"/>
      <c r="QTH24" s="236"/>
      <c r="QTI24" s="236"/>
      <c r="QTJ24" s="235"/>
      <c r="QTK24" s="236"/>
      <c r="QTL24" s="236"/>
      <c r="QTM24" s="235"/>
      <c r="QTN24" s="236"/>
      <c r="QTO24" s="236"/>
      <c r="QTP24" s="235"/>
      <c r="QTQ24" s="236"/>
      <c r="QTR24" s="236"/>
      <c r="QTS24" s="235"/>
      <c r="QTT24" s="236"/>
      <c r="QTU24" s="236"/>
      <c r="QTV24" s="235"/>
      <c r="QTW24" s="236"/>
      <c r="QTX24" s="236"/>
      <c r="QTY24" s="235"/>
      <c r="QTZ24" s="236"/>
      <c r="QUA24" s="236"/>
      <c r="QUB24" s="235"/>
      <c r="QUC24" s="236"/>
      <c r="QUD24" s="236"/>
      <c r="QUE24" s="235"/>
      <c r="QUF24" s="236"/>
      <c r="QUG24" s="236"/>
      <c r="QUH24" s="235"/>
      <c r="QUI24" s="236"/>
      <c r="QUJ24" s="236"/>
      <c r="QUK24" s="235"/>
      <c r="QUL24" s="236"/>
      <c r="QUM24" s="236"/>
      <c r="QUN24" s="235"/>
      <c r="QUO24" s="236"/>
      <c r="QUP24" s="236"/>
      <c r="QUQ24" s="235"/>
      <c r="QUR24" s="236"/>
      <c r="QUS24" s="236"/>
      <c r="QUT24" s="235"/>
      <c r="QUU24" s="236"/>
      <c r="QUV24" s="236"/>
      <c r="QUW24" s="235"/>
      <c r="QUX24" s="236"/>
      <c r="QUY24" s="236"/>
      <c r="QUZ24" s="235"/>
      <c r="QVA24" s="236"/>
      <c r="QVB24" s="236"/>
      <c r="QVC24" s="235"/>
      <c r="QVD24" s="236"/>
      <c r="QVE24" s="236"/>
      <c r="QVF24" s="235"/>
      <c r="QVG24" s="236"/>
      <c r="QVH24" s="236"/>
      <c r="QVI24" s="235"/>
      <c r="QVJ24" s="236"/>
      <c r="QVK24" s="236"/>
      <c r="QVL24" s="235"/>
      <c r="QVM24" s="236"/>
      <c r="QVN24" s="236"/>
      <c r="QVO24" s="235"/>
      <c r="QVP24" s="236"/>
      <c r="QVQ24" s="236"/>
      <c r="QVR24" s="235"/>
      <c r="QVS24" s="236"/>
      <c r="QVT24" s="236"/>
      <c r="QVU24" s="235"/>
      <c r="QVV24" s="236"/>
      <c r="QVW24" s="236"/>
      <c r="QVX24" s="235"/>
      <c r="QVY24" s="236"/>
      <c r="QVZ24" s="236"/>
      <c r="QWA24" s="235"/>
      <c r="QWB24" s="236"/>
      <c r="QWC24" s="236"/>
      <c r="QWD24" s="235"/>
      <c r="QWE24" s="236"/>
      <c r="QWF24" s="236"/>
      <c r="QWG24" s="235"/>
      <c r="QWH24" s="236"/>
      <c r="QWI24" s="236"/>
      <c r="QWJ24" s="235"/>
      <c r="QWK24" s="236"/>
      <c r="QWL24" s="236"/>
      <c r="QWM24" s="235"/>
      <c r="QWN24" s="236"/>
      <c r="QWO24" s="236"/>
      <c r="QWP24" s="235"/>
      <c r="QWQ24" s="236"/>
      <c r="QWR24" s="236"/>
      <c r="QWS24" s="235"/>
      <c r="QWT24" s="236"/>
      <c r="QWU24" s="236"/>
      <c r="QWV24" s="235"/>
      <c r="QWW24" s="236"/>
      <c r="QWX24" s="236"/>
      <c r="QWY24" s="235"/>
      <c r="QWZ24" s="236"/>
      <c r="QXA24" s="236"/>
      <c r="QXB24" s="235"/>
      <c r="QXC24" s="236"/>
      <c r="QXD24" s="236"/>
      <c r="QXE24" s="235"/>
      <c r="QXF24" s="236"/>
      <c r="QXG24" s="236"/>
      <c r="QXH24" s="235"/>
      <c r="QXI24" s="236"/>
      <c r="QXJ24" s="236"/>
      <c r="QXK24" s="235"/>
      <c r="QXL24" s="236"/>
      <c r="QXM24" s="236"/>
      <c r="QXN24" s="235"/>
      <c r="QXO24" s="236"/>
      <c r="QXP24" s="236"/>
      <c r="QXQ24" s="235"/>
      <c r="QXR24" s="236"/>
      <c r="QXS24" s="236"/>
      <c r="QXT24" s="235"/>
      <c r="QXU24" s="236"/>
      <c r="QXV24" s="236"/>
      <c r="QXW24" s="235"/>
      <c r="QXX24" s="236"/>
      <c r="QXY24" s="236"/>
      <c r="QXZ24" s="235"/>
      <c r="QYA24" s="236"/>
      <c r="QYB24" s="236"/>
      <c r="QYC24" s="235"/>
      <c r="QYD24" s="236"/>
      <c r="QYE24" s="236"/>
      <c r="QYF24" s="235"/>
      <c r="QYG24" s="236"/>
      <c r="QYH24" s="236"/>
      <c r="QYI24" s="235"/>
      <c r="QYJ24" s="236"/>
      <c r="QYK24" s="236"/>
      <c r="QYL24" s="235"/>
      <c r="QYM24" s="236"/>
      <c r="QYN24" s="236"/>
      <c r="QYO24" s="235"/>
      <c r="QYP24" s="236"/>
      <c r="QYQ24" s="236"/>
      <c r="QYR24" s="235"/>
      <c r="QYS24" s="236"/>
      <c r="QYT24" s="236"/>
      <c r="QYU24" s="235"/>
      <c r="QYV24" s="236"/>
      <c r="QYW24" s="236"/>
      <c r="QYX24" s="235"/>
      <c r="QYY24" s="236"/>
      <c r="QYZ24" s="236"/>
      <c r="QZA24" s="235"/>
      <c r="QZB24" s="236"/>
      <c r="QZC24" s="236"/>
      <c r="QZD24" s="235"/>
      <c r="QZE24" s="236"/>
      <c r="QZF24" s="236"/>
      <c r="QZG24" s="235"/>
      <c r="QZH24" s="236"/>
      <c r="QZI24" s="236"/>
      <c r="QZJ24" s="235"/>
      <c r="QZK24" s="236"/>
      <c r="QZL24" s="236"/>
      <c r="QZM24" s="235"/>
      <c r="QZN24" s="236"/>
      <c r="QZO24" s="236"/>
      <c r="QZP24" s="235"/>
      <c r="QZQ24" s="236"/>
      <c r="QZR24" s="236"/>
      <c r="QZS24" s="235"/>
      <c r="QZT24" s="236"/>
      <c r="QZU24" s="236"/>
      <c r="QZV24" s="235"/>
      <c r="QZW24" s="236"/>
      <c r="QZX24" s="236"/>
      <c r="QZY24" s="235"/>
      <c r="QZZ24" s="236"/>
      <c r="RAA24" s="236"/>
      <c r="RAB24" s="235"/>
      <c r="RAC24" s="236"/>
      <c r="RAD24" s="236"/>
      <c r="RAE24" s="235"/>
      <c r="RAF24" s="236"/>
      <c r="RAG24" s="236"/>
      <c r="RAH24" s="235"/>
      <c r="RAI24" s="236"/>
      <c r="RAJ24" s="236"/>
      <c r="RAK24" s="235"/>
      <c r="RAL24" s="236"/>
      <c r="RAM24" s="236"/>
      <c r="RAN24" s="235"/>
      <c r="RAO24" s="236"/>
      <c r="RAP24" s="236"/>
      <c r="RAQ24" s="235"/>
      <c r="RAR24" s="236"/>
      <c r="RAS24" s="236"/>
      <c r="RAT24" s="235"/>
      <c r="RAU24" s="236"/>
      <c r="RAV24" s="236"/>
      <c r="RAW24" s="235"/>
      <c r="RAX24" s="236"/>
      <c r="RAY24" s="236"/>
      <c r="RAZ24" s="235"/>
      <c r="RBA24" s="236"/>
      <c r="RBB24" s="236"/>
      <c r="RBC24" s="235"/>
      <c r="RBD24" s="236"/>
      <c r="RBE24" s="236"/>
      <c r="RBF24" s="235"/>
      <c r="RBG24" s="236"/>
      <c r="RBH24" s="236"/>
      <c r="RBI24" s="235"/>
      <c r="RBJ24" s="236"/>
      <c r="RBK24" s="236"/>
      <c r="RBL24" s="235"/>
      <c r="RBM24" s="236"/>
      <c r="RBN24" s="236"/>
      <c r="RBO24" s="235"/>
      <c r="RBP24" s="236"/>
      <c r="RBQ24" s="236"/>
      <c r="RBR24" s="235"/>
      <c r="RBS24" s="236"/>
      <c r="RBT24" s="236"/>
      <c r="RBU24" s="235"/>
      <c r="RBV24" s="236"/>
      <c r="RBW24" s="236"/>
      <c r="RBX24" s="235"/>
      <c r="RBY24" s="236"/>
      <c r="RBZ24" s="236"/>
      <c r="RCA24" s="235"/>
      <c r="RCB24" s="236"/>
      <c r="RCC24" s="236"/>
      <c r="RCD24" s="235"/>
      <c r="RCE24" s="236"/>
      <c r="RCF24" s="236"/>
      <c r="RCG24" s="235"/>
      <c r="RCH24" s="236"/>
      <c r="RCI24" s="236"/>
      <c r="RCJ24" s="235"/>
      <c r="RCK24" s="236"/>
      <c r="RCL24" s="236"/>
      <c r="RCM24" s="235"/>
      <c r="RCN24" s="236"/>
      <c r="RCO24" s="236"/>
      <c r="RCP24" s="235"/>
      <c r="RCQ24" s="236"/>
      <c r="RCR24" s="236"/>
      <c r="RCS24" s="235"/>
      <c r="RCT24" s="236"/>
      <c r="RCU24" s="236"/>
      <c r="RCV24" s="235"/>
      <c r="RCW24" s="236"/>
      <c r="RCX24" s="236"/>
      <c r="RCY24" s="235"/>
      <c r="RCZ24" s="236"/>
      <c r="RDA24" s="236"/>
      <c r="RDB24" s="235"/>
      <c r="RDC24" s="236"/>
      <c r="RDD24" s="236"/>
      <c r="RDE24" s="235"/>
      <c r="RDF24" s="236"/>
      <c r="RDG24" s="236"/>
      <c r="RDH24" s="235"/>
      <c r="RDI24" s="236"/>
      <c r="RDJ24" s="236"/>
      <c r="RDK24" s="235"/>
      <c r="RDL24" s="236"/>
      <c r="RDM24" s="236"/>
      <c r="RDN24" s="235"/>
      <c r="RDO24" s="236"/>
      <c r="RDP24" s="236"/>
      <c r="RDQ24" s="235"/>
      <c r="RDR24" s="236"/>
      <c r="RDS24" s="236"/>
      <c r="RDT24" s="235"/>
      <c r="RDU24" s="236"/>
      <c r="RDV24" s="236"/>
      <c r="RDW24" s="235"/>
      <c r="RDX24" s="236"/>
      <c r="RDY24" s="236"/>
      <c r="RDZ24" s="235"/>
      <c r="REA24" s="236"/>
      <c r="REB24" s="236"/>
      <c r="REC24" s="235"/>
      <c r="RED24" s="236"/>
      <c r="REE24" s="236"/>
      <c r="REF24" s="235"/>
      <c r="REG24" s="236"/>
      <c r="REH24" s="236"/>
      <c r="REI24" s="235"/>
      <c r="REJ24" s="236"/>
      <c r="REK24" s="236"/>
      <c r="REL24" s="235"/>
      <c r="REM24" s="236"/>
      <c r="REN24" s="236"/>
      <c r="REO24" s="235"/>
      <c r="REP24" s="236"/>
      <c r="REQ24" s="236"/>
      <c r="RER24" s="235"/>
      <c r="RES24" s="236"/>
      <c r="RET24" s="236"/>
      <c r="REU24" s="235"/>
      <c r="REV24" s="236"/>
      <c r="REW24" s="236"/>
      <c r="REX24" s="235"/>
      <c r="REY24" s="236"/>
      <c r="REZ24" s="236"/>
      <c r="RFA24" s="235"/>
      <c r="RFB24" s="236"/>
      <c r="RFC24" s="236"/>
      <c r="RFD24" s="235"/>
      <c r="RFE24" s="236"/>
      <c r="RFF24" s="236"/>
      <c r="RFG24" s="235"/>
      <c r="RFH24" s="236"/>
      <c r="RFI24" s="236"/>
      <c r="RFJ24" s="235"/>
      <c r="RFK24" s="236"/>
      <c r="RFL24" s="236"/>
      <c r="RFM24" s="235"/>
      <c r="RFN24" s="236"/>
      <c r="RFO24" s="236"/>
      <c r="RFP24" s="235"/>
      <c r="RFQ24" s="236"/>
      <c r="RFR24" s="236"/>
      <c r="RFS24" s="235"/>
      <c r="RFT24" s="236"/>
      <c r="RFU24" s="236"/>
      <c r="RFV24" s="235"/>
      <c r="RFW24" s="236"/>
      <c r="RFX24" s="236"/>
      <c r="RFY24" s="235"/>
      <c r="RFZ24" s="236"/>
      <c r="RGA24" s="236"/>
      <c r="RGB24" s="235"/>
      <c r="RGC24" s="236"/>
      <c r="RGD24" s="236"/>
      <c r="RGE24" s="235"/>
      <c r="RGF24" s="236"/>
      <c r="RGG24" s="236"/>
      <c r="RGH24" s="235"/>
      <c r="RGI24" s="236"/>
      <c r="RGJ24" s="236"/>
      <c r="RGK24" s="235"/>
      <c r="RGL24" s="236"/>
      <c r="RGM24" s="236"/>
      <c r="RGN24" s="235"/>
      <c r="RGO24" s="236"/>
      <c r="RGP24" s="236"/>
      <c r="RGQ24" s="235"/>
      <c r="RGR24" s="236"/>
      <c r="RGS24" s="236"/>
      <c r="RGT24" s="235"/>
      <c r="RGU24" s="236"/>
      <c r="RGV24" s="236"/>
      <c r="RGW24" s="235"/>
      <c r="RGX24" s="236"/>
      <c r="RGY24" s="236"/>
      <c r="RGZ24" s="235"/>
      <c r="RHA24" s="236"/>
      <c r="RHB24" s="236"/>
      <c r="RHC24" s="235"/>
      <c r="RHD24" s="236"/>
      <c r="RHE24" s="236"/>
      <c r="RHF24" s="235"/>
      <c r="RHG24" s="236"/>
      <c r="RHH24" s="236"/>
      <c r="RHI24" s="235"/>
      <c r="RHJ24" s="236"/>
      <c r="RHK24" s="236"/>
      <c r="RHL24" s="235"/>
      <c r="RHM24" s="236"/>
      <c r="RHN24" s="236"/>
      <c r="RHO24" s="235"/>
      <c r="RHP24" s="236"/>
      <c r="RHQ24" s="236"/>
      <c r="RHR24" s="235"/>
      <c r="RHS24" s="236"/>
      <c r="RHT24" s="236"/>
      <c r="RHU24" s="235"/>
      <c r="RHV24" s="236"/>
      <c r="RHW24" s="236"/>
      <c r="RHX24" s="235"/>
      <c r="RHY24" s="236"/>
      <c r="RHZ24" s="236"/>
      <c r="RIA24" s="235"/>
      <c r="RIB24" s="236"/>
      <c r="RIC24" s="236"/>
      <c r="RID24" s="235"/>
      <c r="RIE24" s="236"/>
      <c r="RIF24" s="236"/>
      <c r="RIG24" s="235"/>
      <c r="RIH24" s="236"/>
      <c r="RII24" s="236"/>
      <c r="RIJ24" s="235"/>
      <c r="RIK24" s="236"/>
      <c r="RIL24" s="236"/>
      <c r="RIM24" s="235"/>
      <c r="RIN24" s="236"/>
      <c r="RIO24" s="236"/>
      <c r="RIP24" s="235"/>
      <c r="RIQ24" s="236"/>
      <c r="RIR24" s="236"/>
      <c r="RIS24" s="235"/>
      <c r="RIT24" s="236"/>
      <c r="RIU24" s="236"/>
      <c r="RIV24" s="235"/>
      <c r="RIW24" s="236"/>
      <c r="RIX24" s="236"/>
      <c r="RIY24" s="235"/>
      <c r="RIZ24" s="236"/>
      <c r="RJA24" s="236"/>
      <c r="RJB24" s="235"/>
      <c r="RJC24" s="236"/>
      <c r="RJD24" s="236"/>
      <c r="RJE24" s="235"/>
      <c r="RJF24" s="236"/>
      <c r="RJG24" s="236"/>
      <c r="RJH24" s="235"/>
      <c r="RJI24" s="236"/>
      <c r="RJJ24" s="236"/>
      <c r="RJK24" s="235"/>
      <c r="RJL24" s="236"/>
      <c r="RJM24" s="236"/>
      <c r="RJN24" s="235"/>
      <c r="RJO24" s="236"/>
      <c r="RJP24" s="236"/>
      <c r="RJQ24" s="235"/>
      <c r="RJR24" s="236"/>
      <c r="RJS24" s="236"/>
      <c r="RJT24" s="235"/>
      <c r="RJU24" s="236"/>
      <c r="RJV24" s="236"/>
      <c r="RJW24" s="235"/>
      <c r="RJX24" s="236"/>
      <c r="RJY24" s="236"/>
      <c r="RJZ24" s="235"/>
      <c r="RKA24" s="236"/>
      <c r="RKB24" s="236"/>
      <c r="RKC24" s="235"/>
      <c r="RKD24" s="236"/>
      <c r="RKE24" s="236"/>
      <c r="RKF24" s="235"/>
      <c r="RKG24" s="236"/>
      <c r="RKH24" s="236"/>
      <c r="RKI24" s="235"/>
      <c r="RKJ24" s="236"/>
      <c r="RKK24" s="236"/>
      <c r="RKL24" s="235"/>
      <c r="RKM24" s="236"/>
      <c r="RKN24" s="236"/>
      <c r="RKO24" s="235"/>
      <c r="RKP24" s="236"/>
      <c r="RKQ24" s="236"/>
      <c r="RKR24" s="235"/>
      <c r="RKS24" s="236"/>
      <c r="RKT24" s="236"/>
      <c r="RKU24" s="235"/>
      <c r="RKV24" s="236"/>
      <c r="RKW24" s="236"/>
      <c r="RKX24" s="235"/>
      <c r="RKY24" s="236"/>
      <c r="RKZ24" s="236"/>
      <c r="RLA24" s="235"/>
      <c r="RLB24" s="236"/>
      <c r="RLC24" s="236"/>
      <c r="RLD24" s="235"/>
      <c r="RLE24" s="236"/>
      <c r="RLF24" s="236"/>
      <c r="RLG24" s="235"/>
      <c r="RLH24" s="236"/>
      <c r="RLI24" s="236"/>
      <c r="RLJ24" s="235"/>
      <c r="RLK24" s="236"/>
      <c r="RLL24" s="236"/>
      <c r="RLM24" s="235"/>
      <c r="RLN24" s="236"/>
      <c r="RLO24" s="236"/>
      <c r="RLP24" s="235"/>
      <c r="RLQ24" s="236"/>
      <c r="RLR24" s="236"/>
      <c r="RLS24" s="235"/>
      <c r="RLT24" s="236"/>
      <c r="RLU24" s="236"/>
      <c r="RLV24" s="235"/>
      <c r="RLW24" s="236"/>
      <c r="RLX24" s="236"/>
      <c r="RLY24" s="235"/>
      <c r="RLZ24" s="236"/>
      <c r="RMA24" s="236"/>
      <c r="RMB24" s="235"/>
      <c r="RMC24" s="236"/>
      <c r="RMD24" s="236"/>
      <c r="RME24" s="235"/>
      <c r="RMF24" s="236"/>
      <c r="RMG24" s="236"/>
      <c r="RMH24" s="235"/>
      <c r="RMI24" s="236"/>
      <c r="RMJ24" s="236"/>
      <c r="RMK24" s="235"/>
      <c r="RML24" s="236"/>
      <c r="RMM24" s="236"/>
      <c r="RMN24" s="235"/>
      <c r="RMO24" s="236"/>
      <c r="RMP24" s="236"/>
      <c r="RMQ24" s="235"/>
      <c r="RMR24" s="236"/>
      <c r="RMS24" s="236"/>
      <c r="RMT24" s="235"/>
      <c r="RMU24" s="236"/>
      <c r="RMV24" s="236"/>
      <c r="RMW24" s="235"/>
      <c r="RMX24" s="236"/>
      <c r="RMY24" s="236"/>
      <c r="RMZ24" s="235"/>
      <c r="RNA24" s="236"/>
      <c r="RNB24" s="236"/>
      <c r="RNC24" s="235"/>
      <c r="RND24" s="236"/>
      <c r="RNE24" s="236"/>
      <c r="RNF24" s="235"/>
      <c r="RNG24" s="236"/>
      <c r="RNH24" s="236"/>
      <c r="RNI24" s="235"/>
      <c r="RNJ24" s="236"/>
      <c r="RNK24" s="236"/>
      <c r="RNL24" s="235"/>
      <c r="RNM24" s="236"/>
      <c r="RNN24" s="236"/>
      <c r="RNO24" s="235"/>
      <c r="RNP24" s="236"/>
      <c r="RNQ24" s="236"/>
      <c r="RNR24" s="235"/>
      <c r="RNS24" s="236"/>
      <c r="RNT24" s="236"/>
      <c r="RNU24" s="235"/>
      <c r="RNV24" s="236"/>
      <c r="RNW24" s="236"/>
      <c r="RNX24" s="235"/>
      <c r="RNY24" s="236"/>
      <c r="RNZ24" s="236"/>
      <c r="ROA24" s="235"/>
      <c r="ROB24" s="236"/>
      <c r="ROC24" s="236"/>
      <c r="ROD24" s="235"/>
      <c r="ROE24" s="236"/>
      <c r="ROF24" s="236"/>
      <c r="ROG24" s="235"/>
      <c r="ROH24" s="236"/>
      <c r="ROI24" s="236"/>
      <c r="ROJ24" s="235"/>
      <c r="ROK24" s="236"/>
      <c r="ROL24" s="236"/>
      <c r="ROM24" s="235"/>
      <c r="RON24" s="236"/>
      <c r="ROO24" s="236"/>
      <c r="ROP24" s="235"/>
      <c r="ROQ24" s="236"/>
      <c r="ROR24" s="236"/>
      <c r="ROS24" s="235"/>
      <c r="ROT24" s="236"/>
      <c r="ROU24" s="236"/>
      <c r="ROV24" s="235"/>
      <c r="ROW24" s="236"/>
      <c r="ROX24" s="236"/>
      <c r="ROY24" s="235"/>
      <c r="ROZ24" s="236"/>
      <c r="RPA24" s="236"/>
      <c r="RPB24" s="235"/>
      <c r="RPC24" s="236"/>
      <c r="RPD24" s="236"/>
      <c r="RPE24" s="235"/>
      <c r="RPF24" s="236"/>
      <c r="RPG24" s="236"/>
      <c r="RPH24" s="235"/>
      <c r="RPI24" s="236"/>
      <c r="RPJ24" s="236"/>
      <c r="RPK24" s="235"/>
      <c r="RPL24" s="236"/>
      <c r="RPM24" s="236"/>
      <c r="RPN24" s="235"/>
      <c r="RPO24" s="236"/>
      <c r="RPP24" s="236"/>
      <c r="RPQ24" s="235"/>
      <c r="RPR24" s="236"/>
      <c r="RPS24" s="236"/>
      <c r="RPT24" s="235"/>
      <c r="RPU24" s="236"/>
      <c r="RPV24" s="236"/>
      <c r="RPW24" s="235"/>
      <c r="RPX24" s="236"/>
      <c r="RPY24" s="236"/>
      <c r="RPZ24" s="235"/>
      <c r="RQA24" s="236"/>
      <c r="RQB24" s="236"/>
      <c r="RQC24" s="235"/>
      <c r="RQD24" s="236"/>
      <c r="RQE24" s="236"/>
      <c r="RQF24" s="235"/>
      <c r="RQG24" s="236"/>
      <c r="RQH24" s="236"/>
      <c r="RQI24" s="235"/>
      <c r="RQJ24" s="236"/>
      <c r="RQK24" s="236"/>
      <c r="RQL24" s="235"/>
      <c r="RQM24" s="236"/>
      <c r="RQN24" s="236"/>
      <c r="RQO24" s="235"/>
      <c r="RQP24" s="236"/>
      <c r="RQQ24" s="236"/>
      <c r="RQR24" s="235"/>
      <c r="RQS24" s="236"/>
      <c r="RQT24" s="236"/>
      <c r="RQU24" s="235"/>
      <c r="RQV24" s="236"/>
      <c r="RQW24" s="236"/>
      <c r="RQX24" s="235"/>
      <c r="RQY24" s="236"/>
      <c r="RQZ24" s="236"/>
      <c r="RRA24" s="235"/>
      <c r="RRB24" s="236"/>
      <c r="RRC24" s="236"/>
      <c r="RRD24" s="235"/>
      <c r="RRE24" s="236"/>
      <c r="RRF24" s="236"/>
      <c r="RRG24" s="235"/>
      <c r="RRH24" s="236"/>
      <c r="RRI24" s="236"/>
      <c r="RRJ24" s="235"/>
      <c r="RRK24" s="236"/>
      <c r="RRL24" s="236"/>
      <c r="RRM24" s="235"/>
      <c r="RRN24" s="236"/>
      <c r="RRO24" s="236"/>
      <c r="RRP24" s="235"/>
      <c r="RRQ24" s="236"/>
      <c r="RRR24" s="236"/>
      <c r="RRS24" s="235"/>
      <c r="RRT24" s="236"/>
      <c r="RRU24" s="236"/>
      <c r="RRV24" s="235"/>
      <c r="RRW24" s="236"/>
      <c r="RRX24" s="236"/>
      <c r="RRY24" s="235"/>
      <c r="RRZ24" s="236"/>
      <c r="RSA24" s="236"/>
      <c r="RSB24" s="235"/>
      <c r="RSC24" s="236"/>
      <c r="RSD24" s="236"/>
      <c r="RSE24" s="235"/>
      <c r="RSF24" s="236"/>
      <c r="RSG24" s="236"/>
      <c r="RSH24" s="235"/>
      <c r="RSI24" s="236"/>
      <c r="RSJ24" s="236"/>
      <c r="RSK24" s="235"/>
      <c r="RSL24" s="236"/>
      <c r="RSM24" s="236"/>
      <c r="RSN24" s="235"/>
      <c r="RSO24" s="236"/>
      <c r="RSP24" s="236"/>
      <c r="RSQ24" s="235"/>
      <c r="RSR24" s="236"/>
      <c r="RSS24" s="236"/>
      <c r="RST24" s="235"/>
      <c r="RSU24" s="236"/>
      <c r="RSV24" s="236"/>
      <c r="RSW24" s="235"/>
      <c r="RSX24" s="236"/>
      <c r="RSY24" s="236"/>
      <c r="RSZ24" s="235"/>
      <c r="RTA24" s="236"/>
      <c r="RTB24" s="236"/>
      <c r="RTC24" s="235"/>
      <c r="RTD24" s="236"/>
      <c r="RTE24" s="236"/>
      <c r="RTF24" s="235"/>
      <c r="RTG24" s="236"/>
      <c r="RTH24" s="236"/>
      <c r="RTI24" s="235"/>
      <c r="RTJ24" s="236"/>
      <c r="RTK24" s="236"/>
      <c r="RTL24" s="235"/>
      <c r="RTM24" s="236"/>
      <c r="RTN24" s="236"/>
      <c r="RTO24" s="235"/>
      <c r="RTP24" s="236"/>
      <c r="RTQ24" s="236"/>
      <c r="RTR24" s="235"/>
      <c r="RTS24" s="236"/>
      <c r="RTT24" s="236"/>
      <c r="RTU24" s="235"/>
      <c r="RTV24" s="236"/>
      <c r="RTW24" s="236"/>
      <c r="RTX24" s="235"/>
      <c r="RTY24" s="236"/>
      <c r="RTZ24" s="236"/>
      <c r="RUA24" s="235"/>
      <c r="RUB24" s="236"/>
      <c r="RUC24" s="236"/>
      <c r="RUD24" s="235"/>
      <c r="RUE24" s="236"/>
      <c r="RUF24" s="236"/>
      <c r="RUG24" s="235"/>
      <c r="RUH24" s="236"/>
      <c r="RUI24" s="236"/>
      <c r="RUJ24" s="235"/>
      <c r="RUK24" s="236"/>
      <c r="RUL24" s="236"/>
      <c r="RUM24" s="235"/>
      <c r="RUN24" s="236"/>
      <c r="RUO24" s="236"/>
      <c r="RUP24" s="235"/>
      <c r="RUQ24" s="236"/>
      <c r="RUR24" s="236"/>
      <c r="RUS24" s="235"/>
      <c r="RUT24" s="236"/>
      <c r="RUU24" s="236"/>
      <c r="RUV24" s="235"/>
      <c r="RUW24" s="236"/>
      <c r="RUX24" s="236"/>
      <c r="RUY24" s="235"/>
      <c r="RUZ24" s="236"/>
      <c r="RVA24" s="236"/>
      <c r="RVB24" s="235"/>
      <c r="RVC24" s="236"/>
      <c r="RVD24" s="236"/>
      <c r="RVE24" s="235"/>
      <c r="RVF24" s="236"/>
      <c r="RVG24" s="236"/>
      <c r="RVH24" s="235"/>
      <c r="RVI24" s="236"/>
      <c r="RVJ24" s="236"/>
      <c r="RVK24" s="235"/>
      <c r="RVL24" s="236"/>
      <c r="RVM24" s="236"/>
      <c r="RVN24" s="235"/>
      <c r="RVO24" s="236"/>
      <c r="RVP24" s="236"/>
      <c r="RVQ24" s="235"/>
      <c r="RVR24" s="236"/>
      <c r="RVS24" s="236"/>
      <c r="RVT24" s="235"/>
      <c r="RVU24" s="236"/>
      <c r="RVV24" s="236"/>
      <c r="RVW24" s="235"/>
      <c r="RVX24" s="236"/>
      <c r="RVY24" s="236"/>
      <c r="RVZ24" s="235"/>
      <c r="RWA24" s="236"/>
      <c r="RWB24" s="236"/>
      <c r="RWC24" s="235"/>
      <c r="RWD24" s="236"/>
      <c r="RWE24" s="236"/>
      <c r="RWF24" s="235"/>
      <c r="RWG24" s="236"/>
      <c r="RWH24" s="236"/>
      <c r="RWI24" s="235"/>
      <c r="RWJ24" s="236"/>
      <c r="RWK24" s="236"/>
      <c r="RWL24" s="235"/>
      <c r="RWM24" s="236"/>
      <c r="RWN24" s="236"/>
      <c r="RWO24" s="235"/>
      <c r="RWP24" s="236"/>
      <c r="RWQ24" s="236"/>
      <c r="RWR24" s="235"/>
      <c r="RWS24" s="236"/>
      <c r="RWT24" s="236"/>
      <c r="RWU24" s="235"/>
      <c r="RWV24" s="236"/>
      <c r="RWW24" s="236"/>
      <c r="RWX24" s="235"/>
      <c r="RWY24" s="236"/>
      <c r="RWZ24" s="236"/>
      <c r="RXA24" s="235"/>
      <c r="RXB24" s="236"/>
      <c r="RXC24" s="236"/>
      <c r="RXD24" s="235"/>
      <c r="RXE24" s="236"/>
      <c r="RXF24" s="236"/>
      <c r="RXG24" s="235"/>
      <c r="RXH24" s="236"/>
      <c r="RXI24" s="236"/>
      <c r="RXJ24" s="235"/>
      <c r="RXK24" s="236"/>
      <c r="RXL24" s="236"/>
      <c r="RXM24" s="235"/>
      <c r="RXN24" s="236"/>
      <c r="RXO24" s="236"/>
      <c r="RXP24" s="235"/>
      <c r="RXQ24" s="236"/>
      <c r="RXR24" s="236"/>
      <c r="RXS24" s="235"/>
      <c r="RXT24" s="236"/>
      <c r="RXU24" s="236"/>
      <c r="RXV24" s="235"/>
      <c r="RXW24" s="236"/>
      <c r="RXX24" s="236"/>
      <c r="RXY24" s="235"/>
      <c r="RXZ24" s="236"/>
      <c r="RYA24" s="236"/>
      <c r="RYB24" s="235"/>
      <c r="RYC24" s="236"/>
      <c r="RYD24" s="236"/>
      <c r="RYE24" s="235"/>
      <c r="RYF24" s="236"/>
      <c r="RYG24" s="236"/>
      <c r="RYH24" s="235"/>
      <c r="RYI24" s="236"/>
      <c r="RYJ24" s="236"/>
      <c r="RYK24" s="235"/>
      <c r="RYL24" s="236"/>
      <c r="RYM24" s="236"/>
      <c r="RYN24" s="235"/>
      <c r="RYO24" s="236"/>
      <c r="RYP24" s="236"/>
      <c r="RYQ24" s="235"/>
      <c r="RYR24" s="236"/>
      <c r="RYS24" s="236"/>
      <c r="RYT24" s="235"/>
      <c r="RYU24" s="236"/>
      <c r="RYV24" s="236"/>
      <c r="RYW24" s="235"/>
      <c r="RYX24" s="236"/>
      <c r="RYY24" s="236"/>
      <c r="RYZ24" s="235"/>
      <c r="RZA24" s="236"/>
      <c r="RZB24" s="236"/>
      <c r="RZC24" s="235"/>
      <c r="RZD24" s="236"/>
      <c r="RZE24" s="236"/>
      <c r="RZF24" s="235"/>
      <c r="RZG24" s="236"/>
      <c r="RZH24" s="236"/>
      <c r="RZI24" s="235"/>
      <c r="RZJ24" s="236"/>
      <c r="RZK24" s="236"/>
      <c r="RZL24" s="235"/>
      <c r="RZM24" s="236"/>
      <c r="RZN24" s="236"/>
      <c r="RZO24" s="235"/>
      <c r="RZP24" s="236"/>
      <c r="RZQ24" s="236"/>
      <c r="RZR24" s="235"/>
      <c r="RZS24" s="236"/>
      <c r="RZT24" s="236"/>
      <c r="RZU24" s="235"/>
      <c r="RZV24" s="236"/>
      <c r="RZW24" s="236"/>
      <c r="RZX24" s="235"/>
      <c r="RZY24" s="236"/>
      <c r="RZZ24" s="236"/>
      <c r="SAA24" s="235"/>
      <c r="SAB24" s="236"/>
      <c r="SAC24" s="236"/>
      <c r="SAD24" s="235"/>
      <c r="SAE24" s="236"/>
      <c r="SAF24" s="236"/>
      <c r="SAG24" s="235"/>
      <c r="SAH24" s="236"/>
      <c r="SAI24" s="236"/>
      <c r="SAJ24" s="235"/>
      <c r="SAK24" s="236"/>
      <c r="SAL24" s="236"/>
      <c r="SAM24" s="235"/>
      <c r="SAN24" s="236"/>
      <c r="SAO24" s="236"/>
      <c r="SAP24" s="235"/>
      <c r="SAQ24" s="236"/>
      <c r="SAR24" s="236"/>
      <c r="SAS24" s="235"/>
      <c r="SAT24" s="236"/>
      <c r="SAU24" s="236"/>
      <c r="SAV24" s="235"/>
      <c r="SAW24" s="236"/>
      <c r="SAX24" s="236"/>
      <c r="SAY24" s="235"/>
      <c r="SAZ24" s="236"/>
      <c r="SBA24" s="236"/>
      <c r="SBB24" s="235"/>
      <c r="SBC24" s="236"/>
      <c r="SBD24" s="236"/>
      <c r="SBE24" s="235"/>
      <c r="SBF24" s="236"/>
      <c r="SBG24" s="236"/>
      <c r="SBH24" s="235"/>
      <c r="SBI24" s="236"/>
      <c r="SBJ24" s="236"/>
      <c r="SBK24" s="235"/>
      <c r="SBL24" s="236"/>
      <c r="SBM24" s="236"/>
      <c r="SBN24" s="235"/>
      <c r="SBO24" s="236"/>
      <c r="SBP24" s="236"/>
      <c r="SBQ24" s="235"/>
      <c r="SBR24" s="236"/>
      <c r="SBS24" s="236"/>
      <c r="SBT24" s="235"/>
      <c r="SBU24" s="236"/>
      <c r="SBV24" s="236"/>
      <c r="SBW24" s="235"/>
      <c r="SBX24" s="236"/>
      <c r="SBY24" s="236"/>
      <c r="SBZ24" s="235"/>
      <c r="SCA24" s="236"/>
      <c r="SCB24" s="236"/>
      <c r="SCC24" s="235"/>
      <c r="SCD24" s="236"/>
      <c r="SCE24" s="236"/>
      <c r="SCF24" s="235"/>
      <c r="SCG24" s="236"/>
      <c r="SCH24" s="236"/>
      <c r="SCI24" s="235"/>
      <c r="SCJ24" s="236"/>
      <c r="SCK24" s="236"/>
      <c r="SCL24" s="235"/>
      <c r="SCM24" s="236"/>
      <c r="SCN24" s="236"/>
      <c r="SCO24" s="235"/>
      <c r="SCP24" s="236"/>
      <c r="SCQ24" s="236"/>
      <c r="SCR24" s="235"/>
      <c r="SCS24" s="236"/>
      <c r="SCT24" s="236"/>
      <c r="SCU24" s="235"/>
      <c r="SCV24" s="236"/>
      <c r="SCW24" s="236"/>
      <c r="SCX24" s="235"/>
      <c r="SCY24" s="236"/>
      <c r="SCZ24" s="236"/>
      <c r="SDA24" s="235"/>
      <c r="SDB24" s="236"/>
      <c r="SDC24" s="236"/>
      <c r="SDD24" s="235"/>
      <c r="SDE24" s="236"/>
      <c r="SDF24" s="236"/>
      <c r="SDG24" s="235"/>
      <c r="SDH24" s="236"/>
      <c r="SDI24" s="236"/>
      <c r="SDJ24" s="235"/>
      <c r="SDK24" s="236"/>
      <c r="SDL24" s="236"/>
      <c r="SDM24" s="235"/>
      <c r="SDN24" s="236"/>
      <c r="SDO24" s="236"/>
      <c r="SDP24" s="235"/>
      <c r="SDQ24" s="236"/>
      <c r="SDR24" s="236"/>
      <c r="SDS24" s="235"/>
      <c r="SDT24" s="236"/>
      <c r="SDU24" s="236"/>
      <c r="SDV24" s="235"/>
      <c r="SDW24" s="236"/>
      <c r="SDX24" s="236"/>
      <c r="SDY24" s="235"/>
      <c r="SDZ24" s="236"/>
      <c r="SEA24" s="236"/>
      <c r="SEB24" s="235"/>
      <c r="SEC24" s="236"/>
      <c r="SED24" s="236"/>
      <c r="SEE24" s="235"/>
      <c r="SEF24" s="236"/>
      <c r="SEG24" s="236"/>
      <c r="SEH24" s="235"/>
      <c r="SEI24" s="236"/>
      <c r="SEJ24" s="236"/>
      <c r="SEK24" s="235"/>
      <c r="SEL24" s="236"/>
      <c r="SEM24" s="236"/>
      <c r="SEN24" s="235"/>
      <c r="SEO24" s="236"/>
      <c r="SEP24" s="236"/>
      <c r="SEQ24" s="235"/>
      <c r="SER24" s="236"/>
      <c r="SES24" s="236"/>
      <c r="SET24" s="235"/>
      <c r="SEU24" s="236"/>
      <c r="SEV24" s="236"/>
      <c r="SEW24" s="235"/>
      <c r="SEX24" s="236"/>
      <c r="SEY24" s="236"/>
      <c r="SEZ24" s="235"/>
      <c r="SFA24" s="236"/>
      <c r="SFB24" s="236"/>
      <c r="SFC24" s="235"/>
      <c r="SFD24" s="236"/>
      <c r="SFE24" s="236"/>
      <c r="SFF24" s="235"/>
      <c r="SFG24" s="236"/>
      <c r="SFH24" s="236"/>
      <c r="SFI24" s="235"/>
      <c r="SFJ24" s="236"/>
      <c r="SFK24" s="236"/>
      <c r="SFL24" s="235"/>
      <c r="SFM24" s="236"/>
      <c r="SFN24" s="236"/>
      <c r="SFO24" s="235"/>
      <c r="SFP24" s="236"/>
      <c r="SFQ24" s="236"/>
      <c r="SFR24" s="235"/>
      <c r="SFS24" s="236"/>
      <c r="SFT24" s="236"/>
      <c r="SFU24" s="235"/>
      <c r="SFV24" s="236"/>
      <c r="SFW24" s="236"/>
      <c r="SFX24" s="235"/>
      <c r="SFY24" s="236"/>
      <c r="SFZ24" s="236"/>
      <c r="SGA24" s="235"/>
      <c r="SGB24" s="236"/>
      <c r="SGC24" s="236"/>
      <c r="SGD24" s="235"/>
      <c r="SGE24" s="236"/>
      <c r="SGF24" s="236"/>
      <c r="SGG24" s="235"/>
      <c r="SGH24" s="236"/>
      <c r="SGI24" s="236"/>
      <c r="SGJ24" s="235"/>
      <c r="SGK24" s="236"/>
      <c r="SGL24" s="236"/>
      <c r="SGM24" s="235"/>
      <c r="SGN24" s="236"/>
      <c r="SGO24" s="236"/>
      <c r="SGP24" s="235"/>
      <c r="SGQ24" s="236"/>
      <c r="SGR24" s="236"/>
      <c r="SGS24" s="235"/>
      <c r="SGT24" s="236"/>
      <c r="SGU24" s="236"/>
      <c r="SGV24" s="235"/>
      <c r="SGW24" s="236"/>
      <c r="SGX24" s="236"/>
      <c r="SGY24" s="235"/>
      <c r="SGZ24" s="236"/>
      <c r="SHA24" s="236"/>
      <c r="SHB24" s="235"/>
      <c r="SHC24" s="236"/>
      <c r="SHD24" s="236"/>
      <c r="SHE24" s="235"/>
      <c r="SHF24" s="236"/>
      <c r="SHG24" s="236"/>
      <c r="SHH24" s="235"/>
      <c r="SHI24" s="236"/>
      <c r="SHJ24" s="236"/>
      <c r="SHK24" s="235"/>
      <c r="SHL24" s="236"/>
      <c r="SHM24" s="236"/>
      <c r="SHN24" s="235"/>
      <c r="SHO24" s="236"/>
      <c r="SHP24" s="236"/>
      <c r="SHQ24" s="235"/>
      <c r="SHR24" s="236"/>
      <c r="SHS24" s="236"/>
      <c r="SHT24" s="235"/>
      <c r="SHU24" s="236"/>
      <c r="SHV24" s="236"/>
      <c r="SHW24" s="235"/>
      <c r="SHX24" s="236"/>
      <c r="SHY24" s="236"/>
      <c r="SHZ24" s="235"/>
      <c r="SIA24" s="236"/>
      <c r="SIB24" s="236"/>
      <c r="SIC24" s="235"/>
      <c r="SID24" s="236"/>
      <c r="SIE24" s="236"/>
      <c r="SIF24" s="235"/>
      <c r="SIG24" s="236"/>
      <c r="SIH24" s="236"/>
      <c r="SII24" s="235"/>
      <c r="SIJ24" s="236"/>
      <c r="SIK24" s="236"/>
      <c r="SIL24" s="235"/>
      <c r="SIM24" s="236"/>
      <c r="SIN24" s="236"/>
      <c r="SIO24" s="235"/>
      <c r="SIP24" s="236"/>
      <c r="SIQ24" s="236"/>
      <c r="SIR24" s="235"/>
      <c r="SIS24" s="236"/>
      <c r="SIT24" s="236"/>
      <c r="SIU24" s="235"/>
      <c r="SIV24" s="236"/>
      <c r="SIW24" s="236"/>
      <c r="SIX24" s="235"/>
      <c r="SIY24" s="236"/>
      <c r="SIZ24" s="236"/>
      <c r="SJA24" s="235"/>
      <c r="SJB24" s="236"/>
      <c r="SJC24" s="236"/>
      <c r="SJD24" s="235"/>
      <c r="SJE24" s="236"/>
      <c r="SJF24" s="236"/>
      <c r="SJG24" s="235"/>
      <c r="SJH24" s="236"/>
      <c r="SJI24" s="236"/>
      <c r="SJJ24" s="235"/>
      <c r="SJK24" s="236"/>
      <c r="SJL24" s="236"/>
      <c r="SJM24" s="235"/>
      <c r="SJN24" s="236"/>
      <c r="SJO24" s="236"/>
      <c r="SJP24" s="235"/>
      <c r="SJQ24" s="236"/>
      <c r="SJR24" s="236"/>
      <c r="SJS24" s="235"/>
      <c r="SJT24" s="236"/>
      <c r="SJU24" s="236"/>
      <c r="SJV24" s="235"/>
      <c r="SJW24" s="236"/>
      <c r="SJX24" s="236"/>
      <c r="SJY24" s="235"/>
      <c r="SJZ24" s="236"/>
      <c r="SKA24" s="236"/>
      <c r="SKB24" s="235"/>
      <c r="SKC24" s="236"/>
      <c r="SKD24" s="236"/>
      <c r="SKE24" s="235"/>
      <c r="SKF24" s="236"/>
      <c r="SKG24" s="236"/>
      <c r="SKH24" s="235"/>
      <c r="SKI24" s="236"/>
      <c r="SKJ24" s="236"/>
      <c r="SKK24" s="235"/>
      <c r="SKL24" s="236"/>
      <c r="SKM24" s="236"/>
      <c r="SKN24" s="235"/>
      <c r="SKO24" s="236"/>
      <c r="SKP24" s="236"/>
      <c r="SKQ24" s="235"/>
      <c r="SKR24" s="236"/>
      <c r="SKS24" s="236"/>
      <c r="SKT24" s="235"/>
      <c r="SKU24" s="236"/>
      <c r="SKV24" s="236"/>
      <c r="SKW24" s="235"/>
      <c r="SKX24" s="236"/>
      <c r="SKY24" s="236"/>
      <c r="SKZ24" s="235"/>
      <c r="SLA24" s="236"/>
      <c r="SLB24" s="236"/>
      <c r="SLC24" s="235"/>
      <c r="SLD24" s="236"/>
      <c r="SLE24" s="236"/>
      <c r="SLF24" s="235"/>
      <c r="SLG24" s="236"/>
      <c r="SLH24" s="236"/>
      <c r="SLI24" s="235"/>
      <c r="SLJ24" s="236"/>
      <c r="SLK24" s="236"/>
      <c r="SLL24" s="235"/>
      <c r="SLM24" s="236"/>
      <c r="SLN24" s="236"/>
      <c r="SLO24" s="235"/>
      <c r="SLP24" s="236"/>
      <c r="SLQ24" s="236"/>
      <c r="SLR24" s="235"/>
      <c r="SLS24" s="236"/>
      <c r="SLT24" s="236"/>
      <c r="SLU24" s="235"/>
      <c r="SLV24" s="236"/>
      <c r="SLW24" s="236"/>
      <c r="SLX24" s="235"/>
      <c r="SLY24" s="236"/>
      <c r="SLZ24" s="236"/>
      <c r="SMA24" s="235"/>
      <c r="SMB24" s="236"/>
      <c r="SMC24" s="236"/>
      <c r="SMD24" s="235"/>
      <c r="SME24" s="236"/>
      <c r="SMF24" s="236"/>
      <c r="SMG24" s="235"/>
      <c r="SMH24" s="236"/>
      <c r="SMI24" s="236"/>
      <c r="SMJ24" s="235"/>
      <c r="SMK24" s="236"/>
      <c r="SML24" s="236"/>
      <c r="SMM24" s="235"/>
      <c r="SMN24" s="236"/>
      <c r="SMO24" s="236"/>
      <c r="SMP24" s="235"/>
      <c r="SMQ24" s="236"/>
      <c r="SMR24" s="236"/>
      <c r="SMS24" s="235"/>
      <c r="SMT24" s="236"/>
      <c r="SMU24" s="236"/>
      <c r="SMV24" s="235"/>
      <c r="SMW24" s="236"/>
      <c r="SMX24" s="236"/>
      <c r="SMY24" s="235"/>
      <c r="SMZ24" s="236"/>
      <c r="SNA24" s="236"/>
      <c r="SNB24" s="235"/>
      <c r="SNC24" s="236"/>
      <c r="SND24" s="236"/>
      <c r="SNE24" s="235"/>
      <c r="SNF24" s="236"/>
      <c r="SNG24" s="236"/>
      <c r="SNH24" s="235"/>
      <c r="SNI24" s="236"/>
      <c r="SNJ24" s="236"/>
      <c r="SNK24" s="235"/>
      <c r="SNL24" s="236"/>
      <c r="SNM24" s="236"/>
      <c r="SNN24" s="235"/>
      <c r="SNO24" s="236"/>
      <c r="SNP24" s="236"/>
      <c r="SNQ24" s="235"/>
      <c r="SNR24" s="236"/>
      <c r="SNS24" s="236"/>
      <c r="SNT24" s="235"/>
      <c r="SNU24" s="236"/>
      <c r="SNV24" s="236"/>
      <c r="SNW24" s="235"/>
      <c r="SNX24" s="236"/>
      <c r="SNY24" s="236"/>
      <c r="SNZ24" s="235"/>
      <c r="SOA24" s="236"/>
      <c r="SOB24" s="236"/>
      <c r="SOC24" s="235"/>
      <c r="SOD24" s="236"/>
      <c r="SOE24" s="236"/>
      <c r="SOF24" s="235"/>
      <c r="SOG24" s="236"/>
      <c r="SOH24" s="236"/>
      <c r="SOI24" s="235"/>
      <c r="SOJ24" s="236"/>
      <c r="SOK24" s="236"/>
      <c r="SOL24" s="235"/>
      <c r="SOM24" s="236"/>
      <c r="SON24" s="236"/>
      <c r="SOO24" s="235"/>
      <c r="SOP24" s="236"/>
      <c r="SOQ24" s="236"/>
      <c r="SOR24" s="235"/>
      <c r="SOS24" s="236"/>
      <c r="SOT24" s="236"/>
      <c r="SOU24" s="235"/>
      <c r="SOV24" s="236"/>
      <c r="SOW24" s="236"/>
      <c r="SOX24" s="235"/>
      <c r="SOY24" s="236"/>
      <c r="SOZ24" s="236"/>
      <c r="SPA24" s="235"/>
      <c r="SPB24" s="236"/>
      <c r="SPC24" s="236"/>
      <c r="SPD24" s="235"/>
      <c r="SPE24" s="236"/>
      <c r="SPF24" s="236"/>
      <c r="SPG24" s="235"/>
      <c r="SPH24" s="236"/>
      <c r="SPI24" s="236"/>
      <c r="SPJ24" s="235"/>
      <c r="SPK24" s="236"/>
      <c r="SPL24" s="236"/>
      <c r="SPM24" s="235"/>
      <c r="SPN24" s="236"/>
      <c r="SPO24" s="236"/>
      <c r="SPP24" s="235"/>
      <c r="SPQ24" s="236"/>
      <c r="SPR24" s="236"/>
      <c r="SPS24" s="235"/>
      <c r="SPT24" s="236"/>
      <c r="SPU24" s="236"/>
      <c r="SPV24" s="235"/>
      <c r="SPW24" s="236"/>
      <c r="SPX24" s="236"/>
      <c r="SPY24" s="235"/>
      <c r="SPZ24" s="236"/>
      <c r="SQA24" s="236"/>
      <c r="SQB24" s="235"/>
      <c r="SQC24" s="236"/>
      <c r="SQD24" s="236"/>
      <c r="SQE24" s="235"/>
      <c r="SQF24" s="236"/>
      <c r="SQG24" s="236"/>
      <c r="SQH24" s="235"/>
      <c r="SQI24" s="236"/>
      <c r="SQJ24" s="236"/>
      <c r="SQK24" s="235"/>
      <c r="SQL24" s="236"/>
      <c r="SQM24" s="236"/>
      <c r="SQN24" s="235"/>
      <c r="SQO24" s="236"/>
      <c r="SQP24" s="236"/>
      <c r="SQQ24" s="235"/>
      <c r="SQR24" s="236"/>
      <c r="SQS24" s="236"/>
      <c r="SQT24" s="235"/>
      <c r="SQU24" s="236"/>
      <c r="SQV24" s="236"/>
      <c r="SQW24" s="235"/>
      <c r="SQX24" s="236"/>
      <c r="SQY24" s="236"/>
      <c r="SQZ24" s="235"/>
      <c r="SRA24" s="236"/>
      <c r="SRB24" s="236"/>
      <c r="SRC24" s="235"/>
      <c r="SRD24" s="236"/>
      <c r="SRE24" s="236"/>
      <c r="SRF24" s="235"/>
      <c r="SRG24" s="236"/>
      <c r="SRH24" s="236"/>
      <c r="SRI24" s="235"/>
      <c r="SRJ24" s="236"/>
      <c r="SRK24" s="236"/>
      <c r="SRL24" s="235"/>
      <c r="SRM24" s="236"/>
      <c r="SRN24" s="236"/>
      <c r="SRO24" s="235"/>
      <c r="SRP24" s="236"/>
      <c r="SRQ24" s="236"/>
      <c r="SRR24" s="235"/>
      <c r="SRS24" s="236"/>
      <c r="SRT24" s="236"/>
      <c r="SRU24" s="235"/>
      <c r="SRV24" s="236"/>
      <c r="SRW24" s="236"/>
      <c r="SRX24" s="235"/>
      <c r="SRY24" s="236"/>
      <c r="SRZ24" s="236"/>
      <c r="SSA24" s="235"/>
      <c r="SSB24" s="236"/>
      <c r="SSC24" s="236"/>
      <c r="SSD24" s="235"/>
      <c r="SSE24" s="236"/>
      <c r="SSF24" s="236"/>
      <c r="SSG24" s="235"/>
      <c r="SSH24" s="236"/>
      <c r="SSI24" s="236"/>
      <c r="SSJ24" s="235"/>
      <c r="SSK24" s="236"/>
      <c r="SSL24" s="236"/>
      <c r="SSM24" s="235"/>
      <c r="SSN24" s="236"/>
      <c r="SSO24" s="236"/>
      <c r="SSP24" s="235"/>
      <c r="SSQ24" s="236"/>
      <c r="SSR24" s="236"/>
      <c r="SSS24" s="235"/>
      <c r="SST24" s="236"/>
      <c r="SSU24" s="236"/>
      <c r="SSV24" s="235"/>
      <c r="SSW24" s="236"/>
      <c r="SSX24" s="236"/>
      <c r="SSY24" s="235"/>
      <c r="SSZ24" s="236"/>
      <c r="STA24" s="236"/>
      <c r="STB24" s="235"/>
      <c r="STC24" s="236"/>
      <c r="STD24" s="236"/>
      <c r="STE24" s="235"/>
      <c r="STF24" s="236"/>
      <c r="STG24" s="236"/>
      <c r="STH24" s="235"/>
      <c r="STI24" s="236"/>
      <c r="STJ24" s="236"/>
      <c r="STK24" s="235"/>
      <c r="STL24" s="236"/>
      <c r="STM24" s="236"/>
      <c r="STN24" s="235"/>
      <c r="STO24" s="236"/>
      <c r="STP24" s="236"/>
      <c r="STQ24" s="235"/>
      <c r="STR24" s="236"/>
      <c r="STS24" s="236"/>
      <c r="STT24" s="235"/>
      <c r="STU24" s="236"/>
      <c r="STV24" s="236"/>
      <c r="STW24" s="235"/>
      <c r="STX24" s="236"/>
      <c r="STY24" s="236"/>
      <c r="STZ24" s="235"/>
      <c r="SUA24" s="236"/>
      <c r="SUB24" s="236"/>
      <c r="SUC24" s="235"/>
      <c r="SUD24" s="236"/>
      <c r="SUE24" s="236"/>
      <c r="SUF24" s="235"/>
      <c r="SUG24" s="236"/>
      <c r="SUH24" s="236"/>
      <c r="SUI24" s="235"/>
      <c r="SUJ24" s="236"/>
      <c r="SUK24" s="236"/>
      <c r="SUL24" s="235"/>
      <c r="SUM24" s="236"/>
      <c r="SUN24" s="236"/>
      <c r="SUO24" s="235"/>
      <c r="SUP24" s="236"/>
      <c r="SUQ24" s="236"/>
      <c r="SUR24" s="235"/>
      <c r="SUS24" s="236"/>
      <c r="SUT24" s="236"/>
      <c r="SUU24" s="235"/>
      <c r="SUV24" s="236"/>
      <c r="SUW24" s="236"/>
      <c r="SUX24" s="235"/>
      <c r="SUY24" s="236"/>
      <c r="SUZ24" s="236"/>
      <c r="SVA24" s="235"/>
      <c r="SVB24" s="236"/>
      <c r="SVC24" s="236"/>
      <c r="SVD24" s="235"/>
      <c r="SVE24" s="236"/>
      <c r="SVF24" s="236"/>
      <c r="SVG24" s="235"/>
      <c r="SVH24" s="236"/>
      <c r="SVI24" s="236"/>
      <c r="SVJ24" s="235"/>
      <c r="SVK24" s="236"/>
      <c r="SVL24" s="236"/>
      <c r="SVM24" s="235"/>
      <c r="SVN24" s="236"/>
      <c r="SVO24" s="236"/>
      <c r="SVP24" s="235"/>
      <c r="SVQ24" s="236"/>
      <c r="SVR24" s="236"/>
      <c r="SVS24" s="235"/>
      <c r="SVT24" s="236"/>
      <c r="SVU24" s="236"/>
      <c r="SVV24" s="235"/>
      <c r="SVW24" s="236"/>
      <c r="SVX24" s="236"/>
      <c r="SVY24" s="235"/>
      <c r="SVZ24" s="236"/>
      <c r="SWA24" s="236"/>
      <c r="SWB24" s="235"/>
      <c r="SWC24" s="236"/>
      <c r="SWD24" s="236"/>
      <c r="SWE24" s="235"/>
      <c r="SWF24" s="236"/>
      <c r="SWG24" s="236"/>
      <c r="SWH24" s="235"/>
      <c r="SWI24" s="236"/>
      <c r="SWJ24" s="236"/>
      <c r="SWK24" s="235"/>
      <c r="SWL24" s="236"/>
      <c r="SWM24" s="236"/>
      <c r="SWN24" s="235"/>
      <c r="SWO24" s="236"/>
      <c r="SWP24" s="236"/>
      <c r="SWQ24" s="235"/>
      <c r="SWR24" s="236"/>
      <c r="SWS24" s="236"/>
      <c r="SWT24" s="235"/>
      <c r="SWU24" s="236"/>
      <c r="SWV24" s="236"/>
      <c r="SWW24" s="235"/>
      <c r="SWX24" s="236"/>
      <c r="SWY24" s="236"/>
      <c r="SWZ24" s="235"/>
      <c r="SXA24" s="236"/>
      <c r="SXB24" s="236"/>
      <c r="SXC24" s="235"/>
      <c r="SXD24" s="236"/>
      <c r="SXE24" s="236"/>
      <c r="SXF24" s="235"/>
      <c r="SXG24" s="236"/>
      <c r="SXH24" s="236"/>
      <c r="SXI24" s="235"/>
      <c r="SXJ24" s="236"/>
      <c r="SXK24" s="236"/>
      <c r="SXL24" s="235"/>
      <c r="SXM24" s="236"/>
      <c r="SXN24" s="236"/>
      <c r="SXO24" s="235"/>
      <c r="SXP24" s="236"/>
      <c r="SXQ24" s="236"/>
      <c r="SXR24" s="235"/>
      <c r="SXS24" s="236"/>
      <c r="SXT24" s="236"/>
      <c r="SXU24" s="235"/>
      <c r="SXV24" s="236"/>
      <c r="SXW24" s="236"/>
      <c r="SXX24" s="235"/>
      <c r="SXY24" s="236"/>
      <c r="SXZ24" s="236"/>
      <c r="SYA24" s="235"/>
      <c r="SYB24" s="236"/>
      <c r="SYC24" s="236"/>
      <c r="SYD24" s="235"/>
      <c r="SYE24" s="236"/>
      <c r="SYF24" s="236"/>
      <c r="SYG24" s="235"/>
      <c r="SYH24" s="236"/>
      <c r="SYI24" s="236"/>
      <c r="SYJ24" s="235"/>
      <c r="SYK24" s="236"/>
      <c r="SYL24" s="236"/>
      <c r="SYM24" s="235"/>
      <c r="SYN24" s="236"/>
      <c r="SYO24" s="236"/>
      <c r="SYP24" s="235"/>
      <c r="SYQ24" s="236"/>
      <c r="SYR24" s="236"/>
      <c r="SYS24" s="235"/>
      <c r="SYT24" s="236"/>
      <c r="SYU24" s="236"/>
      <c r="SYV24" s="235"/>
      <c r="SYW24" s="236"/>
      <c r="SYX24" s="236"/>
      <c r="SYY24" s="235"/>
      <c r="SYZ24" s="236"/>
      <c r="SZA24" s="236"/>
      <c r="SZB24" s="235"/>
      <c r="SZC24" s="236"/>
      <c r="SZD24" s="236"/>
      <c r="SZE24" s="235"/>
      <c r="SZF24" s="236"/>
      <c r="SZG24" s="236"/>
      <c r="SZH24" s="235"/>
      <c r="SZI24" s="236"/>
      <c r="SZJ24" s="236"/>
      <c r="SZK24" s="235"/>
      <c r="SZL24" s="236"/>
      <c r="SZM24" s="236"/>
      <c r="SZN24" s="235"/>
      <c r="SZO24" s="236"/>
      <c r="SZP24" s="236"/>
      <c r="SZQ24" s="235"/>
      <c r="SZR24" s="236"/>
      <c r="SZS24" s="236"/>
      <c r="SZT24" s="235"/>
      <c r="SZU24" s="236"/>
      <c r="SZV24" s="236"/>
      <c r="SZW24" s="235"/>
      <c r="SZX24" s="236"/>
      <c r="SZY24" s="236"/>
      <c r="SZZ24" s="235"/>
      <c r="TAA24" s="236"/>
      <c r="TAB24" s="236"/>
      <c r="TAC24" s="235"/>
      <c r="TAD24" s="236"/>
      <c r="TAE24" s="236"/>
      <c r="TAF24" s="235"/>
      <c r="TAG24" s="236"/>
      <c r="TAH24" s="236"/>
      <c r="TAI24" s="235"/>
      <c r="TAJ24" s="236"/>
      <c r="TAK24" s="236"/>
      <c r="TAL24" s="235"/>
      <c r="TAM24" s="236"/>
      <c r="TAN24" s="236"/>
      <c r="TAO24" s="235"/>
      <c r="TAP24" s="236"/>
      <c r="TAQ24" s="236"/>
      <c r="TAR24" s="235"/>
      <c r="TAS24" s="236"/>
      <c r="TAT24" s="236"/>
      <c r="TAU24" s="235"/>
      <c r="TAV24" s="236"/>
      <c r="TAW24" s="236"/>
      <c r="TAX24" s="235"/>
      <c r="TAY24" s="236"/>
      <c r="TAZ24" s="236"/>
      <c r="TBA24" s="235"/>
      <c r="TBB24" s="236"/>
      <c r="TBC24" s="236"/>
      <c r="TBD24" s="235"/>
      <c r="TBE24" s="236"/>
      <c r="TBF24" s="236"/>
      <c r="TBG24" s="235"/>
      <c r="TBH24" s="236"/>
      <c r="TBI24" s="236"/>
      <c r="TBJ24" s="235"/>
      <c r="TBK24" s="236"/>
      <c r="TBL24" s="236"/>
      <c r="TBM24" s="235"/>
      <c r="TBN24" s="236"/>
      <c r="TBO24" s="236"/>
      <c r="TBP24" s="235"/>
      <c r="TBQ24" s="236"/>
      <c r="TBR24" s="236"/>
      <c r="TBS24" s="235"/>
      <c r="TBT24" s="236"/>
      <c r="TBU24" s="236"/>
      <c r="TBV24" s="235"/>
      <c r="TBW24" s="236"/>
      <c r="TBX24" s="236"/>
      <c r="TBY24" s="235"/>
      <c r="TBZ24" s="236"/>
      <c r="TCA24" s="236"/>
      <c r="TCB24" s="235"/>
      <c r="TCC24" s="236"/>
      <c r="TCD24" s="236"/>
      <c r="TCE24" s="235"/>
      <c r="TCF24" s="236"/>
      <c r="TCG24" s="236"/>
      <c r="TCH24" s="235"/>
      <c r="TCI24" s="236"/>
      <c r="TCJ24" s="236"/>
      <c r="TCK24" s="235"/>
      <c r="TCL24" s="236"/>
      <c r="TCM24" s="236"/>
      <c r="TCN24" s="235"/>
      <c r="TCO24" s="236"/>
      <c r="TCP24" s="236"/>
      <c r="TCQ24" s="235"/>
      <c r="TCR24" s="236"/>
      <c r="TCS24" s="236"/>
      <c r="TCT24" s="235"/>
      <c r="TCU24" s="236"/>
      <c r="TCV24" s="236"/>
      <c r="TCW24" s="235"/>
      <c r="TCX24" s="236"/>
      <c r="TCY24" s="236"/>
      <c r="TCZ24" s="235"/>
      <c r="TDA24" s="236"/>
      <c r="TDB24" s="236"/>
      <c r="TDC24" s="235"/>
      <c r="TDD24" s="236"/>
      <c r="TDE24" s="236"/>
      <c r="TDF24" s="235"/>
      <c r="TDG24" s="236"/>
      <c r="TDH24" s="236"/>
      <c r="TDI24" s="235"/>
      <c r="TDJ24" s="236"/>
      <c r="TDK24" s="236"/>
      <c r="TDL24" s="235"/>
      <c r="TDM24" s="236"/>
      <c r="TDN24" s="236"/>
      <c r="TDO24" s="235"/>
      <c r="TDP24" s="236"/>
      <c r="TDQ24" s="236"/>
      <c r="TDR24" s="235"/>
      <c r="TDS24" s="236"/>
      <c r="TDT24" s="236"/>
      <c r="TDU24" s="235"/>
      <c r="TDV24" s="236"/>
      <c r="TDW24" s="236"/>
      <c r="TDX24" s="235"/>
      <c r="TDY24" s="236"/>
      <c r="TDZ24" s="236"/>
      <c r="TEA24" s="235"/>
      <c r="TEB24" s="236"/>
      <c r="TEC24" s="236"/>
      <c r="TED24" s="235"/>
      <c r="TEE24" s="236"/>
      <c r="TEF24" s="236"/>
      <c r="TEG24" s="235"/>
      <c r="TEH24" s="236"/>
      <c r="TEI24" s="236"/>
      <c r="TEJ24" s="235"/>
      <c r="TEK24" s="236"/>
      <c r="TEL24" s="236"/>
      <c r="TEM24" s="235"/>
      <c r="TEN24" s="236"/>
      <c r="TEO24" s="236"/>
      <c r="TEP24" s="235"/>
      <c r="TEQ24" s="236"/>
      <c r="TER24" s="236"/>
      <c r="TES24" s="235"/>
      <c r="TET24" s="236"/>
      <c r="TEU24" s="236"/>
      <c r="TEV24" s="235"/>
      <c r="TEW24" s="236"/>
      <c r="TEX24" s="236"/>
      <c r="TEY24" s="235"/>
      <c r="TEZ24" s="236"/>
      <c r="TFA24" s="236"/>
      <c r="TFB24" s="235"/>
      <c r="TFC24" s="236"/>
      <c r="TFD24" s="236"/>
      <c r="TFE24" s="235"/>
      <c r="TFF24" s="236"/>
      <c r="TFG24" s="236"/>
      <c r="TFH24" s="235"/>
      <c r="TFI24" s="236"/>
      <c r="TFJ24" s="236"/>
      <c r="TFK24" s="235"/>
      <c r="TFL24" s="236"/>
      <c r="TFM24" s="236"/>
      <c r="TFN24" s="235"/>
      <c r="TFO24" s="236"/>
      <c r="TFP24" s="236"/>
      <c r="TFQ24" s="235"/>
      <c r="TFR24" s="236"/>
      <c r="TFS24" s="236"/>
      <c r="TFT24" s="235"/>
      <c r="TFU24" s="236"/>
      <c r="TFV24" s="236"/>
      <c r="TFW24" s="235"/>
      <c r="TFX24" s="236"/>
      <c r="TFY24" s="236"/>
      <c r="TFZ24" s="235"/>
      <c r="TGA24" s="236"/>
      <c r="TGB24" s="236"/>
      <c r="TGC24" s="235"/>
      <c r="TGD24" s="236"/>
      <c r="TGE24" s="236"/>
      <c r="TGF24" s="235"/>
      <c r="TGG24" s="236"/>
      <c r="TGH24" s="236"/>
      <c r="TGI24" s="235"/>
      <c r="TGJ24" s="236"/>
      <c r="TGK24" s="236"/>
      <c r="TGL24" s="235"/>
      <c r="TGM24" s="236"/>
      <c r="TGN24" s="236"/>
      <c r="TGO24" s="235"/>
      <c r="TGP24" s="236"/>
      <c r="TGQ24" s="236"/>
      <c r="TGR24" s="235"/>
      <c r="TGS24" s="236"/>
      <c r="TGT24" s="236"/>
      <c r="TGU24" s="235"/>
      <c r="TGV24" s="236"/>
      <c r="TGW24" s="236"/>
      <c r="TGX24" s="235"/>
      <c r="TGY24" s="236"/>
      <c r="TGZ24" s="236"/>
      <c r="THA24" s="235"/>
      <c r="THB24" s="236"/>
      <c r="THC24" s="236"/>
      <c r="THD24" s="235"/>
      <c r="THE24" s="236"/>
      <c r="THF24" s="236"/>
      <c r="THG24" s="235"/>
      <c r="THH24" s="236"/>
      <c r="THI24" s="236"/>
      <c r="THJ24" s="235"/>
      <c r="THK24" s="236"/>
      <c r="THL24" s="236"/>
      <c r="THM24" s="235"/>
      <c r="THN24" s="236"/>
      <c r="THO24" s="236"/>
      <c r="THP24" s="235"/>
      <c r="THQ24" s="236"/>
      <c r="THR24" s="236"/>
      <c r="THS24" s="235"/>
      <c r="THT24" s="236"/>
      <c r="THU24" s="236"/>
      <c r="THV24" s="235"/>
      <c r="THW24" s="236"/>
      <c r="THX24" s="236"/>
      <c r="THY24" s="235"/>
      <c r="THZ24" s="236"/>
      <c r="TIA24" s="236"/>
      <c r="TIB24" s="235"/>
      <c r="TIC24" s="236"/>
      <c r="TID24" s="236"/>
      <c r="TIE24" s="235"/>
      <c r="TIF24" s="236"/>
      <c r="TIG24" s="236"/>
      <c r="TIH24" s="235"/>
      <c r="TII24" s="236"/>
      <c r="TIJ24" s="236"/>
      <c r="TIK24" s="235"/>
      <c r="TIL24" s="236"/>
      <c r="TIM24" s="236"/>
      <c r="TIN24" s="235"/>
      <c r="TIO24" s="236"/>
      <c r="TIP24" s="236"/>
      <c r="TIQ24" s="235"/>
      <c r="TIR24" s="236"/>
      <c r="TIS24" s="236"/>
      <c r="TIT24" s="235"/>
      <c r="TIU24" s="236"/>
      <c r="TIV24" s="236"/>
      <c r="TIW24" s="235"/>
      <c r="TIX24" s="236"/>
      <c r="TIY24" s="236"/>
      <c r="TIZ24" s="235"/>
      <c r="TJA24" s="236"/>
      <c r="TJB24" s="236"/>
      <c r="TJC24" s="235"/>
      <c r="TJD24" s="236"/>
      <c r="TJE24" s="236"/>
      <c r="TJF24" s="235"/>
      <c r="TJG24" s="236"/>
      <c r="TJH24" s="236"/>
      <c r="TJI24" s="235"/>
      <c r="TJJ24" s="236"/>
      <c r="TJK24" s="236"/>
      <c r="TJL24" s="235"/>
      <c r="TJM24" s="236"/>
      <c r="TJN24" s="236"/>
      <c r="TJO24" s="235"/>
      <c r="TJP24" s="236"/>
      <c r="TJQ24" s="236"/>
      <c r="TJR24" s="235"/>
      <c r="TJS24" s="236"/>
      <c r="TJT24" s="236"/>
      <c r="TJU24" s="235"/>
      <c r="TJV24" s="236"/>
      <c r="TJW24" s="236"/>
      <c r="TJX24" s="235"/>
      <c r="TJY24" s="236"/>
      <c r="TJZ24" s="236"/>
      <c r="TKA24" s="235"/>
      <c r="TKB24" s="236"/>
      <c r="TKC24" s="236"/>
      <c r="TKD24" s="235"/>
      <c r="TKE24" s="236"/>
      <c r="TKF24" s="236"/>
      <c r="TKG24" s="235"/>
      <c r="TKH24" s="236"/>
      <c r="TKI24" s="236"/>
      <c r="TKJ24" s="235"/>
      <c r="TKK24" s="236"/>
      <c r="TKL24" s="236"/>
      <c r="TKM24" s="235"/>
      <c r="TKN24" s="236"/>
      <c r="TKO24" s="236"/>
      <c r="TKP24" s="235"/>
      <c r="TKQ24" s="236"/>
      <c r="TKR24" s="236"/>
      <c r="TKS24" s="235"/>
      <c r="TKT24" s="236"/>
      <c r="TKU24" s="236"/>
      <c r="TKV24" s="235"/>
      <c r="TKW24" s="236"/>
      <c r="TKX24" s="236"/>
      <c r="TKY24" s="235"/>
      <c r="TKZ24" s="236"/>
      <c r="TLA24" s="236"/>
      <c r="TLB24" s="235"/>
      <c r="TLC24" s="236"/>
      <c r="TLD24" s="236"/>
      <c r="TLE24" s="235"/>
      <c r="TLF24" s="236"/>
      <c r="TLG24" s="236"/>
      <c r="TLH24" s="235"/>
      <c r="TLI24" s="236"/>
      <c r="TLJ24" s="236"/>
      <c r="TLK24" s="235"/>
      <c r="TLL24" s="236"/>
      <c r="TLM24" s="236"/>
      <c r="TLN24" s="235"/>
      <c r="TLO24" s="236"/>
      <c r="TLP24" s="236"/>
      <c r="TLQ24" s="235"/>
      <c r="TLR24" s="236"/>
      <c r="TLS24" s="236"/>
      <c r="TLT24" s="235"/>
      <c r="TLU24" s="236"/>
      <c r="TLV24" s="236"/>
      <c r="TLW24" s="235"/>
      <c r="TLX24" s="236"/>
      <c r="TLY24" s="236"/>
      <c r="TLZ24" s="235"/>
      <c r="TMA24" s="236"/>
      <c r="TMB24" s="236"/>
      <c r="TMC24" s="235"/>
      <c r="TMD24" s="236"/>
      <c r="TME24" s="236"/>
      <c r="TMF24" s="235"/>
      <c r="TMG24" s="236"/>
      <c r="TMH24" s="236"/>
      <c r="TMI24" s="235"/>
      <c r="TMJ24" s="236"/>
      <c r="TMK24" s="236"/>
      <c r="TML24" s="235"/>
      <c r="TMM24" s="236"/>
      <c r="TMN24" s="236"/>
      <c r="TMO24" s="235"/>
      <c r="TMP24" s="236"/>
      <c r="TMQ24" s="236"/>
      <c r="TMR24" s="235"/>
      <c r="TMS24" s="236"/>
      <c r="TMT24" s="236"/>
      <c r="TMU24" s="235"/>
      <c r="TMV24" s="236"/>
      <c r="TMW24" s="236"/>
      <c r="TMX24" s="235"/>
      <c r="TMY24" s="236"/>
      <c r="TMZ24" s="236"/>
      <c r="TNA24" s="235"/>
      <c r="TNB24" s="236"/>
      <c r="TNC24" s="236"/>
      <c r="TND24" s="235"/>
      <c r="TNE24" s="236"/>
      <c r="TNF24" s="236"/>
      <c r="TNG24" s="235"/>
      <c r="TNH24" s="236"/>
      <c r="TNI24" s="236"/>
      <c r="TNJ24" s="235"/>
      <c r="TNK24" s="236"/>
      <c r="TNL24" s="236"/>
      <c r="TNM24" s="235"/>
      <c r="TNN24" s="236"/>
      <c r="TNO24" s="236"/>
      <c r="TNP24" s="235"/>
      <c r="TNQ24" s="236"/>
      <c r="TNR24" s="236"/>
      <c r="TNS24" s="235"/>
      <c r="TNT24" s="236"/>
      <c r="TNU24" s="236"/>
      <c r="TNV24" s="235"/>
      <c r="TNW24" s="236"/>
      <c r="TNX24" s="236"/>
      <c r="TNY24" s="235"/>
      <c r="TNZ24" s="236"/>
      <c r="TOA24" s="236"/>
      <c r="TOB24" s="235"/>
      <c r="TOC24" s="236"/>
      <c r="TOD24" s="236"/>
      <c r="TOE24" s="235"/>
      <c r="TOF24" s="236"/>
      <c r="TOG24" s="236"/>
      <c r="TOH24" s="235"/>
      <c r="TOI24" s="236"/>
      <c r="TOJ24" s="236"/>
      <c r="TOK24" s="235"/>
      <c r="TOL24" s="236"/>
      <c r="TOM24" s="236"/>
      <c r="TON24" s="235"/>
      <c r="TOO24" s="236"/>
      <c r="TOP24" s="236"/>
      <c r="TOQ24" s="235"/>
      <c r="TOR24" s="236"/>
      <c r="TOS24" s="236"/>
      <c r="TOT24" s="235"/>
      <c r="TOU24" s="236"/>
      <c r="TOV24" s="236"/>
      <c r="TOW24" s="235"/>
      <c r="TOX24" s="236"/>
      <c r="TOY24" s="236"/>
      <c r="TOZ24" s="235"/>
      <c r="TPA24" s="236"/>
      <c r="TPB24" s="236"/>
      <c r="TPC24" s="235"/>
      <c r="TPD24" s="236"/>
      <c r="TPE24" s="236"/>
      <c r="TPF24" s="235"/>
      <c r="TPG24" s="236"/>
      <c r="TPH24" s="236"/>
      <c r="TPI24" s="235"/>
      <c r="TPJ24" s="236"/>
      <c r="TPK24" s="236"/>
      <c r="TPL24" s="235"/>
      <c r="TPM24" s="236"/>
      <c r="TPN24" s="236"/>
      <c r="TPO24" s="235"/>
      <c r="TPP24" s="236"/>
      <c r="TPQ24" s="236"/>
      <c r="TPR24" s="235"/>
      <c r="TPS24" s="236"/>
      <c r="TPT24" s="236"/>
      <c r="TPU24" s="235"/>
      <c r="TPV24" s="236"/>
      <c r="TPW24" s="236"/>
      <c r="TPX24" s="235"/>
      <c r="TPY24" s="236"/>
      <c r="TPZ24" s="236"/>
      <c r="TQA24" s="235"/>
      <c r="TQB24" s="236"/>
      <c r="TQC24" s="236"/>
      <c r="TQD24" s="235"/>
      <c r="TQE24" s="236"/>
      <c r="TQF24" s="236"/>
      <c r="TQG24" s="235"/>
      <c r="TQH24" s="236"/>
      <c r="TQI24" s="236"/>
      <c r="TQJ24" s="235"/>
      <c r="TQK24" s="236"/>
      <c r="TQL24" s="236"/>
      <c r="TQM24" s="235"/>
      <c r="TQN24" s="236"/>
      <c r="TQO24" s="236"/>
      <c r="TQP24" s="235"/>
      <c r="TQQ24" s="236"/>
      <c r="TQR24" s="236"/>
      <c r="TQS24" s="235"/>
      <c r="TQT24" s="236"/>
      <c r="TQU24" s="236"/>
      <c r="TQV24" s="235"/>
      <c r="TQW24" s="236"/>
      <c r="TQX24" s="236"/>
      <c r="TQY24" s="235"/>
      <c r="TQZ24" s="236"/>
      <c r="TRA24" s="236"/>
      <c r="TRB24" s="235"/>
      <c r="TRC24" s="236"/>
      <c r="TRD24" s="236"/>
      <c r="TRE24" s="235"/>
      <c r="TRF24" s="236"/>
      <c r="TRG24" s="236"/>
      <c r="TRH24" s="235"/>
      <c r="TRI24" s="236"/>
      <c r="TRJ24" s="236"/>
      <c r="TRK24" s="235"/>
      <c r="TRL24" s="236"/>
      <c r="TRM24" s="236"/>
      <c r="TRN24" s="235"/>
      <c r="TRO24" s="236"/>
      <c r="TRP24" s="236"/>
      <c r="TRQ24" s="235"/>
      <c r="TRR24" s="236"/>
      <c r="TRS24" s="236"/>
      <c r="TRT24" s="235"/>
      <c r="TRU24" s="236"/>
      <c r="TRV24" s="236"/>
      <c r="TRW24" s="235"/>
      <c r="TRX24" s="236"/>
      <c r="TRY24" s="236"/>
      <c r="TRZ24" s="235"/>
      <c r="TSA24" s="236"/>
      <c r="TSB24" s="236"/>
      <c r="TSC24" s="235"/>
      <c r="TSD24" s="236"/>
      <c r="TSE24" s="236"/>
      <c r="TSF24" s="235"/>
      <c r="TSG24" s="236"/>
      <c r="TSH24" s="236"/>
      <c r="TSI24" s="235"/>
      <c r="TSJ24" s="236"/>
      <c r="TSK24" s="236"/>
      <c r="TSL24" s="235"/>
      <c r="TSM24" s="236"/>
      <c r="TSN24" s="236"/>
      <c r="TSO24" s="235"/>
      <c r="TSP24" s="236"/>
      <c r="TSQ24" s="236"/>
      <c r="TSR24" s="235"/>
      <c r="TSS24" s="236"/>
      <c r="TST24" s="236"/>
      <c r="TSU24" s="235"/>
      <c r="TSV24" s="236"/>
      <c r="TSW24" s="236"/>
      <c r="TSX24" s="235"/>
      <c r="TSY24" s="236"/>
      <c r="TSZ24" s="236"/>
      <c r="TTA24" s="235"/>
      <c r="TTB24" s="236"/>
      <c r="TTC24" s="236"/>
      <c r="TTD24" s="235"/>
      <c r="TTE24" s="236"/>
      <c r="TTF24" s="236"/>
      <c r="TTG24" s="235"/>
      <c r="TTH24" s="236"/>
      <c r="TTI24" s="236"/>
      <c r="TTJ24" s="235"/>
      <c r="TTK24" s="236"/>
      <c r="TTL24" s="236"/>
      <c r="TTM24" s="235"/>
      <c r="TTN24" s="236"/>
      <c r="TTO24" s="236"/>
      <c r="TTP24" s="235"/>
      <c r="TTQ24" s="236"/>
      <c r="TTR24" s="236"/>
      <c r="TTS24" s="235"/>
      <c r="TTT24" s="236"/>
      <c r="TTU24" s="236"/>
      <c r="TTV24" s="235"/>
      <c r="TTW24" s="236"/>
      <c r="TTX24" s="236"/>
      <c r="TTY24" s="235"/>
      <c r="TTZ24" s="236"/>
      <c r="TUA24" s="236"/>
      <c r="TUB24" s="235"/>
      <c r="TUC24" s="236"/>
      <c r="TUD24" s="236"/>
      <c r="TUE24" s="235"/>
      <c r="TUF24" s="236"/>
      <c r="TUG24" s="236"/>
      <c r="TUH24" s="235"/>
      <c r="TUI24" s="236"/>
      <c r="TUJ24" s="236"/>
      <c r="TUK24" s="235"/>
      <c r="TUL24" s="236"/>
      <c r="TUM24" s="236"/>
      <c r="TUN24" s="235"/>
      <c r="TUO24" s="236"/>
      <c r="TUP24" s="236"/>
      <c r="TUQ24" s="235"/>
      <c r="TUR24" s="236"/>
      <c r="TUS24" s="236"/>
      <c r="TUT24" s="235"/>
      <c r="TUU24" s="236"/>
      <c r="TUV24" s="236"/>
      <c r="TUW24" s="235"/>
      <c r="TUX24" s="236"/>
      <c r="TUY24" s="236"/>
      <c r="TUZ24" s="235"/>
      <c r="TVA24" s="236"/>
      <c r="TVB24" s="236"/>
      <c r="TVC24" s="235"/>
      <c r="TVD24" s="236"/>
      <c r="TVE24" s="236"/>
      <c r="TVF24" s="235"/>
      <c r="TVG24" s="236"/>
      <c r="TVH24" s="236"/>
      <c r="TVI24" s="235"/>
      <c r="TVJ24" s="236"/>
      <c r="TVK24" s="236"/>
      <c r="TVL24" s="235"/>
      <c r="TVM24" s="236"/>
      <c r="TVN24" s="236"/>
      <c r="TVO24" s="235"/>
      <c r="TVP24" s="236"/>
      <c r="TVQ24" s="236"/>
      <c r="TVR24" s="235"/>
      <c r="TVS24" s="236"/>
      <c r="TVT24" s="236"/>
      <c r="TVU24" s="235"/>
      <c r="TVV24" s="236"/>
      <c r="TVW24" s="236"/>
      <c r="TVX24" s="235"/>
      <c r="TVY24" s="236"/>
      <c r="TVZ24" s="236"/>
      <c r="TWA24" s="235"/>
      <c r="TWB24" s="236"/>
      <c r="TWC24" s="236"/>
      <c r="TWD24" s="235"/>
      <c r="TWE24" s="236"/>
      <c r="TWF24" s="236"/>
      <c r="TWG24" s="235"/>
      <c r="TWH24" s="236"/>
      <c r="TWI24" s="236"/>
      <c r="TWJ24" s="235"/>
      <c r="TWK24" s="236"/>
      <c r="TWL24" s="236"/>
      <c r="TWM24" s="235"/>
      <c r="TWN24" s="236"/>
      <c r="TWO24" s="236"/>
      <c r="TWP24" s="235"/>
      <c r="TWQ24" s="236"/>
      <c r="TWR24" s="236"/>
      <c r="TWS24" s="235"/>
      <c r="TWT24" s="236"/>
      <c r="TWU24" s="236"/>
      <c r="TWV24" s="235"/>
      <c r="TWW24" s="236"/>
      <c r="TWX24" s="236"/>
      <c r="TWY24" s="235"/>
      <c r="TWZ24" s="236"/>
      <c r="TXA24" s="236"/>
      <c r="TXB24" s="235"/>
      <c r="TXC24" s="236"/>
      <c r="TXD24" s="236"/>
      <c r="TXE24" s="235"/>
      <c r="TXF24" s="236"/>
      <c r="TXG24" s="236"/>
      <c r="TXH24" s="235"/>
      <c r="TXI24" s="236"/>
      <c r="TXJ24" s="236"/>
      <c r="TXK24" s="235"/>
      <c r="TXL24" s="236"/>
      <c r="TXM24" s="236"/>
      <c r="TXN24" s="235"/>
      <c r="TXO24" s="236"/>
      <c r="TXP24" s="236"/>
      <c r="TXQ24" s="235"/>
      <c r="TXR24" s="236"/>
      <c r="TXS24" s="236"/>
      <c r="TXT24" s="235"/>
      <c r="TXU24" s="236"/>
      <c r="TXV24" s="236"/>
      <c r="TXW24" s="235"/>
      <c r="TXX24" s="236"/>
      <c r="TXY24" s="236"/>
      <c r="TXZ24" s="235"/>
      <c r="TYA24" s="236"/>
      <c r="TYB24" s="236"/>
      <c r="TYC24" s="235"/>
      <c r="TYD24" s="236"/>
      <c r="TYE24" s="236"/>
      <c r="TYF24" s="235"/>
      <c r="TYG24" s="236"/>
      <c r="TYH24" s="236"/>
      <c r="TYI24" s="235"/>
      <c r="TYJ24" s="236"/>
      <c r="TYK24" s="236"/>
      <c r="TYL24" s="235"/>
      <c r="TYM24" s="236"/>
      <c r="TYN24" s="236"/>
      <c r="TYO24" s="235"/>
      <c r="TYP24" s="236"/>
      <c r="TYQ24" s="236"/>
      <c r="TYR24" s="235"/>
      <c r="TYS24" s="236"/>
      <c r="TYT24" s="236"/>
      <c r="TYU24" s="235"/>
      <c r="TYV24" s="236"/>
      <c r="TYW24" s="236"/>
      <c r="TYX24" s="235"/>
      <c r="TYY24" s="236"/>
      <c r="TYZ24" s="236"/>
      <c r="TZA24" s="235"/>
      <c r="TZB24" s="236"/>
      <c r="TZC24" s="236"/>
      <c r="TZD24" s="235"/>
      <c r="TZE24" s="236"/>
      <c r="TZF24" s="236"/>
      <c r="TZG24" s="235"/>
      <c r="TZH24" s="236"/>
      <c r="TZI24" s="236"/>
      <c r="TZJ24" s="235"/>
      <c r="TZK24" s="236"/>
      <c r="TZL24" s="236"/>
      <c r="TZM24" s="235"/>
      <c r="TZN24" s="236"/>
      <c r="TZO24" s="236"/>
      <c r="TZP24" s="235"/>
      <c r="TZQ24" s="236"/>
      <c r="TZR24" s="236"/>
      <c r="TZS24" s="235"/>
      <c r="TZT24" s="236"/>
      <c r="TZU24" s="236"/>
      <c r="TZV24" s="235"/>
      <c r="TZW24" s="236"/>
      <c r="TZX24" s="236"/>
      <c r="TZY24" s="235"/>
      <c r="TZZ24" s="236"/>
      <c r="UAA24" s="236"/>
      <c r="UAB24" s="235"/>
      <c r="UAC24" s="236"/>
      <c r="UAD24" s="236"/>
      <c r="UAE24" s="235"/>
      <c r="UAF24" s="236"/>
      <c r="UAG24" s="236"/>
      <c r="UAH24" s="235"/>
      <c r="UAI24" s="236"/>
      <c r="UAJ24" s="236"/>
      <c r="UAK24" s="235"/>
      <c r="UAL24" s="236"/>
      <c r="UAM24" s="236"/>
      <c r="UAN24" s="235"/>
      <c r="UAO24" s="236"/>
      <c r="UAP24" s="236"/>
      <c r="UAQ24" s="235"/>
      <c r="UAR24" s="236"/>
      <c r="UAS24" s="236"/>
      <c r="UAT24" s="235"/>
      <c r="UAU24" s="236"/>
      <c r="UAV24" s="236"/>
      <c r="UAW24" s="235"/>
      <c r="UAX24" s="236"/>
      <c r="UAY24" s="236"/>
      <c r="UAZ24" s="235"/>
      <c r="UBA24" s="236"/>
      <c r="UBB24" s="236"/>
      <c r="UBC24" s="235"/>
      <c r="UBD24" s="236"/>
      <c r="UBE24" s="236"/>
      <c r="UBF24" s="235"/>
      <c r="UBG24" s="236"/>
      <c r="UBH24" s="236"/>
      <c r="UBI24" s="235"/>
      <c r="UBJ24" s="236"/>
      <c r="UBK24" s="236"/>
      <c r="UBL24" s="235"/>
      <c r="UBM24" s="236"/>
      <c r="UBN24" s="236"/>
      <c r="UBO24" s="235"/>
      <c r="UBP24" s="236"/>
      <c r="UBQ24" s="236"/>
      <c r="UBR24" s="235"/>
      <c r="UBS24" s="236"/>
      <c r="UBT24" s="236"/>
      <c r="UBU24" s="235"/>
      <c r="UBV24" s="236"/>
      <c r="UBW24" s="236"/>
      <c r="UBX24" s="235"/>
      <c r="UBY24" s="236"/>
      <c r="UBZ24" s="236"/>
      <c r="UCA24" s="235"/>
      <c r="UCB24" s="236"/>
      <c r="UCC24" s="236"/>
      <c r="UCD24" s="235"/>
      <c r="UCE24" s="236"/>
      <c r="UCF24" s="236"/>
      <c r="UCG24" s="235"/>
      <c r="UCH24" s="236"/>
      <c r="UCI24" s="236"/>
      <c r="UCJ24" s="235"/>
      <c r="UCK24" s="236"/>
      <c r="UCL24" s="236"/>
      <c r="UCM24" s="235"/>
      <c r="UCN24" s="236"/>
      <c r="UCO24" s="236"/>
      <c r="UCP24" s="235"/>
      <c r="UCQ24" s="236"/>
      <c r="UCR24" s="236"/>
      <c r="UCS24" s="235"/>
      <c r="UCT24" s="236"/>
      <c r="UCU24" s="236"/>
      <c r="UCV24" s="235"/>
      <c r="UCW24" s="236"/>
      <c r="UCX24" s="236"/>
      <c r="UCY24" s="235"/>
      <c r="UCZ24" s="236"/>
      <c r="UDA24" s="236"/>
      <c r="UDB24" s="235"/>
      <c r="UDC24" s="236"/>
      <c r="UDD24" s="236"/>
      <c r="UDE24" s="235"/>
      <c r="UDF24" s="236"/>
      <c r="UDG24" s="236"/>
      <c r="UDH24" s="235"/>
      <c r="UDI24" s="236"/>
      <c r="UDJ24" s="236"/>
      <c r="UDK24" s="235"/>
      <c r="UDL24" s="236"/>
      <c r="UDM24" s="236"/>
      <c r="UDN24" s="235"/>
      <c r="UDO24" s="236"/>
      <c r="UDP24" s="236"/>
      <c r="UDQ24" s="235"/>
      <c r="UDR24" s="236"/>
      <c r="UDS24" s="236"/>
      <c r="UDT24" s="235"/>
      <c r="UDU24" s="236"/>
      <c r="UDV24" s="236"/>
      <c r="UDW24" s="235"/>
      <c r="UDX24" s="236"/>
      <c r="UDY24" s="236"/>
      <c r="UDZ24" s="235"/>
      <c r="UEA24" s="236"/>
      <c r="UEB24" s="236"/>
      <c r="UEC24" s="235"/>
      <c r="UED24" s="236"/>
      <c r="UEE24" s="236"/>
      <c r="UEF24" s="235"/>
      <c r="UEG24" s="236"/>
      <c r="UEH24" s="236"/>
      <c r="UEI24" s="235"/>
      <c r="UEJ24" s="236"/>
      <c r="UEK24" s="236"/>
      <c r="UEL24" s="235"/>
      <c r="UEM24" s="236"/>
      <c r="UEN24" s="236"/>
      <c r="UEO24" s="235"/>
      <c r="UEP24" s="236"/>
      <c r="UEQ24" s="236"/>
      <c r="UER24" s="235"/>
      <c r="UES24" s="236"/>
      <c r="UET24" s="236"/>
      <c r="UEU24" s="235"/>
      <c r="UEV24" s="236"/>
      <c r="UEW24" s="236"/>
      <c r="UEX24" s="235"/>
      <c r="UEY24" s="236"/>
      <c r="UEZ24" s="236"/>
      <c r="UFA24" s="235"/>
      <c r="UFB24" s="236"/>
      <c r="UFC24" s="236"/>
      <c r="UFD24" s="235"/>
      <c r="UFE24" s="236"/>
      <c r="UFF24" s="236"/>
      <c r="UFG24" s="235"/>
      <c r="UFH24" s="236"/>
      <c r="UFI24" s="236"/>
      <c r="UFJ24" s="235"/>
      <c r="UFK24" s="236"/>
      <c r="UFL24" s="236"/>
      <c r="UFM24" s="235"/>
      <c r="UFN24" s="236"/>
      <c r="UFO24" s="236"/>
      <c r="UFP24" s="235"/>
      <c r="UFQ24" s="236"/>
      <c r="UFR24" s="236"/>
      <c r="UFS24" s="235"/>
      <c r="UFT24" s="236"/>
      <c r="UFU24" s="236"/>
      <c r="UFV24" s="235"/>
      <c r="UFW24" s="236"/>
      <c r="UFX24" s="236"/>
      <c r="UFY24" s="235"/>
      <c r="UFZ24" s="236"/>
      <c r="UGA24" s="236"/>
      <c r="UGB24" s="235"/>
      <c r="UGC24" s="236"/>
      <c r="UGD24" s="236"/>
      <c r="UGE24" s="235"/>
      <c r="UGF24" s="236"/>
      <c r="UGG24" s="236"/>
      <c r="UGH24" s="235"/>
      <c r="UGI24" s="236"/>
      <c r="UGJ24" s="236"/>
      <c r="UGK24" s="235"/>
      <c r="UGL24" s="236"/>
      <c r="UGM24" s="236"/>
      <c r="UGN24" s="235"/>
      <c r="UGO24" s="236"/>
      <c r="UGP24" s="236"/>
      <c r="UGQ24" s="235"/>
      <c r="UGR24" s="236"/>
      <c r="UGS24" s="236"/>
      <c r="UGT24" s="235"/>
      <c r="UGU24" s="236"/>
      <c r="UGV24" s="236"/>
      <c r="UGW24" s="235"/>
      <c r="UGX24" s="236"/>
      <c r="UGY24" s="236"/>
      <c r="UGZ24" s="235"/>
      <c r="UHA24" s="236"/>
      <c r="UHB24" s="236"/>
      <c r="UHC24" s="235"/>
      <c r="UHD24" s="236"/>
      <c r="UHE24" s="236"/>
      <c r="UHF24" s="235"/>
      <c r="UHG24" s="236"/>
      <c r="UHH24" s="236"/>
      <c r="UHI24" s="235"/>
      <c r="UHJ24" s="236"/>
      <c r="UHK24" s="236"/>
      <c r="UHL24" s="235"/>
      <c r="UHM24" s="236"/>
      <c r="UHN24" s="236"/>
      <c r="UHO24" s="235"/>
      <c r="UHP24" s="236"/>
      <c r="UHQ24" s="236"/>
      <c r="UHR24" s="235"/>
      <c r="UHS24" s="236"/>
      <c r="UHT24" s="236"/>
      <c r="UHU24" s="235"/>
      <c r="UHV24" s="236"/>
      <c r="UHW24" s="236"/>
      <c r="UHX24" s="235"/>
      <c r="UHY24" s="236"/>
      <c r="UHZ24" s="236"/>
      <c r="UIA24" s="235"/>
      <c r="UIB24" s="236"/>
      <c r="UIC24" s="236"/>
      <c r="UID24" s="235"/>
      <c r="UIE24" s="236"/>
      <c r="UIF24" s="236"/>
      <c r="UIG24" s="235"/>
      <c r="UIH24" s="236"/>
      <c r="UII24" s="236"/>
      <c r="UIJ24" s="235"/>
      <c r="UIK24" s="236"/>
      <c r="UIL24" s="236"/>
      <c r="UIM24" s="235"/>
      <c r="UIN24" s="236"/>
      <c r="UIO24" s="236"/>
      <c r="UIP24" s="235"/>
      <c r="UIQ24" s="236"/>
      <c r="UIR24" s="236"/>
      <c r="UIS24" s="235"/>
      <c r="UIT24" s="236"/>
      <c r="UIU24" s="236"/>
      <c r="UIV24" s="235"/>
      <c r="UIW24" s="236"/>
      <c r="UIX24" s="236"/>
      <c r="UIY24" s="235"/>
      <c r="UIZ24" s="236"/>
      <c r="UJA24" s="236"/>
      <c r="UJB24" s="235"/>
      <c r="UJC24" s="236"/>
      <c r="UJD24" s="236"/>
      <c r="UJE24" s="235"/>
      <c r="UJF24" s="236"/>
      <c r="UJG24" s="236"/>
      <c r="UJH24" s="235"/>
      <c r="UJI24" s="236"/>
      <c r="UJJ24" s="236"/>
      <c r="UJK24" s="235"/>
      <c r="UJL24" s="236"/>
      <c r="UJM24" s="236"/>
      <c r="UJN24" s="235"/>
      <c r="UJO24" s="236"/>
      <c r="UJP24" s="236"/>
      <c r="UJQ24" s="235"/>
      <c r="UJR24" s="236"/>
      <c r="UJS24" s="236"/>
      <c r="UJT24" s="235"/>
      <c r="UJU24" s="236"/>
      <c r="UJV24" s="236"/>
      <c r="UJW24" s="235"/>
      <c r="UJX24" s="236"/>
      <c r="UJY24" s="236"/>
      <c r="UJZ24" s="235"/>
      <c r="UKA24" s="236"/>
      <c r="UKB24" s="236"/>
      <c r="UKC24" s="235"/>
      <c r="UKD24" s="236"/>
      <c r="UKE24" s="236"/>
      <c r="UKF24" s="235"/>
      <c r="UKG24" s="236"/>
      <c r="UKH24" s="236"/>
      <c r="UKI24" s="235"/>
      <c r="UKJ24" s="236"/>
      <c r="UKK24" s="236"/>
      <c r="UKL24" s="235"/>
      <c r="UKM24" s="236"/>
      <c r="UKN24" s="236"/>
      <c r="UKO24" s="235"/>
      <c r="UKP24" s="236"/>
      <c r="UKQ24" s="236"/>
      <c r="UKR24" s="235"/>
      <c r="UKS24" s="236"/>
      <c r="UKT24" s="236"/>
      <c r="UKU24" s="235"/>
      <c r="UKV24" s="236"/>
      <c r="UKW24" s="236"/>
      <c r="UKX24" s="235"/>
      <c r="UKY24" s="236"/>
      <c r="UKZ24" s="236"/>
      <c r="ULA24" s="235"/>
      <c r="ULB24" s="236"/>
      <c r="ULC24" s="236"/>
      <c r="ULD24" s="235"/>
      <c r="ULE24" s="236"/>
      <c r="ULF24" s="236"/>
      <c r="ULG24" s="235"/>
      <c r="ULH24" s="236"/>
      <c r="ULI24" s="236"/>
      <c r="ULJ24" s="235"/>
      <c r="ULK24" s="236"/>
      <c r="ULL24" s="236"/>
      <c r="ULM24" s="235"/>
      <c r="ULN24" s="236"/>
      <c r="ULO24" s="236"/>
      <c r="ULP24" s="235"/>
      <c r="ULQ24" s="236"/>
      <c r="ULR24" s="236"/>
      <c r="ULS24" s="235"/>
      <c r="ULT24" s="236"/>
      <c r="ULU24" s="236"/>
      <c r="ULV24" s="235"/>
      <c r="ULW24" s="236"/>
      <c r="ULX24" s="236"/>
      <c r="ULY24" s="235"/>
      <c r="ULZ24" s="236"/>
      <c r="UMA24" s="236"/>
      <c r="UMB24" s="235"/>
      <c r="UMC24" s="236"/>
      <c r="UMD24" s="236"/>
      <c r="UME24" s="235"/>
      <c r="UMF24" s="236"/>
      <c r="UMG24" s="236"/>
      <c r="UMH24" s="235"/>
      <c r="UMI24" s="236"/>
      <c r="UMJ24" s="236"/>
      <c r="UMK24" s="235"/>
      <c r="UML24" s="236"/>
      <c r="UMM24" s="236"/>
      <c r="UMN24" s="235"/>
      <c r="UMO24" s="236"/>
      <c r="UMP24" s="236"/>
      <c r="UMQ24" s="235"/>
      <c r="UMR24" s="236"/>
      <c r="UMS24" s="236"/>
      <c r="UMT24" s="235"/>
      <c r="UMU24" s="236"/>
      <c r="UMV24" s="236"/>
      <c r="UMW24" s="235"/>
      <c r="UMX24" s="236"/>
      <c r="UMY24" s="236"/>
      <c r="UMZ24" s="235"/>
      <c r="UNA24" s="236"/>
      <c r="UNB24" s="236"/>
      <c r="UNC24" s="235"/>
      <c r="UND24" s="236"/>
      <c r="UNE24" s="236"/>
      <c r="UNF24" s="235"/>
      <c r="UNG24" s="236"/>
      <c r="UNH24" s="236"/>
      <c r="UNI24" s="235"/>
      <c r="UNJ24" s="236"/>
      <c r="UNK24" s="236"/>
      <c r="UNL24" s="235"/>
      <c r="UNM24" s="236"/>
      <c r="UNN24" s="236"/>
      <c r="UNO24" s="235"/>
      <c r="UNP24" s="236"/>
      <c r="UNQ24" s="236"/>
      <c r="UNR24" s="235"/>
      <c r="UNS24" s="236"/>
      <c r="UNT24" s="236"/>
      <c r="UNU24" s="235"/>
      <c r="UNV24" s="236"/>
      <c r="UNW24" s="236"/>
      <c r="UNX24" s="235"/>
      <c r="UNY24" s="236"/>
      <c r="UNZ24" s="236"/>
      <c r="UOA24" s="235"/>
      <c r="UOB24" s="236"/>
      <c r="UOC24" s="236"/>
      <c r="UOD24" s="235"/>
      <c r="UOE24" s="236"/>
      <c r="UOF24" s="236"/>
      <c r="UOG24" s="235"/>
      <c r="UOH24" s="236"/>
      <c r="UOI24" s="236"/>
      <c r="UOJ24" s="235"/>
      <c r="UOK24" s="236"/>
      <c r="UOL24" s="236"/>
      <c r="UOM24" s="235"/>
      <c r="UON24" s="236"/>
      <c r="UOO24" s="236"/>
      <c r="UOP24" s="235"/>
      <c r="UOQ24" s="236"/>
      <c r="UOR24" s="236"/>
      <c r="UOS24" s="235"/>
      <c r="UOT24" s="236"/>
      <c r="UOU24" s="236"/>
      <c r="UOV24" s="235"/>
      <c r="UOW24" s="236"/>
      <c r="UOX24" s="236"/>
      <c r="UOY24" s="235"/>
      <c r="UOZ24" s="236"/>
      <c r="UPA24" s="236"/>
      <c r="UPB24" s="235"/>
      <c r="UPC24" s="236"/>
      <c r="UPD24" s="236"/>
      <c r="UPE24" s="235"/>
      <c r="UPF24" s="236"/>
      <c r="UPG24" s="236"/>
      <c r="UPH24" s="235"/>
      <c r="UPI24" s="236"/>
      <c r="UPJ24" s="236"/>
      <c r="UPK24" s="235"/>
      <c r="UPL24" s="236"/>
      <c r="UPM24" s="236"/>
      <c r="UPN24" s="235"/>
      <c r="UPO24" s="236"/>
      <c r="UPP24" s="236"/>
      <c r="UPQ24" s="235"/>
      <c r="UPR24" s="236"/>
      <c r="UPS24" s="236"/>
      <c r="UPT24" s="235"/>
      <c r="UPU24" s="236"/>
      <c r="UPV24" s="236"/>
      <c r="UPW24" s="235"/>
      <c r="UPX24" s="236"/>
      <c r="UPY24" s="236"/>
      <c r="UPZ24" s="235"/>
      <c r="UQA24" s="236"/>
      <c r="UQB24" s="236"/>
      <c r="UQC24" s="235"/>
      <c r="UQD24" s="236"/>
      <c r="UQE24" s="236"/>
      <c r="UQF24" s="235"/>
      <c r="UQG24" s="236"/>
      <c r="UQH24" s="236"/>
      <c r="UQI24" s="235"/>
      <c r="UQJ24" s="236"/>
      <c r="UQK24" s="236"/>
      <c r="UQL24" s="235"/>
      <c r="UQM24" s="236"/>
      <c r="UQN24" s="236"/>
      <c r="UQO24" s="235"/>
      <c r="UQP24" s="236"/>
      <c r="UQQ24" s="236"/>
      <c r="UQR24" s="235"/>
      <c r="UQS24" s="236"/>
      <c r="UQT24" s="236"/>
      <c r="UQU24" s="235"/>
      <c r="UQV24" s="236"/>
      <c r="UQW24" s="236"/>
      <c r="UQX24" s="235"/>
      <c r="UQY24" s="236"/>
      <c r="UQZ24" s="236"/>
      <c r="URA24" s="235"/>
      <c r="URB24" s="236"/>
      <c r="URC24" s="236"/>
      <c r="URD24" s="235"/>
      <c r="URE24" s="236"/>
      <c r="URF24" s="236"/>
      <c r="URG24" s="235"/>
      <c r="URH24" s="236"/>
      <c r="URI24" s="236"/>
      <c r="URJ24" s="235"/>
      <c r="URK24" s="236"/>
      <c r="URL24" s="236"/>
      <c r="URM24" s="235"/>
      <c r="URN24" s="236"/>
      <c r="URO24" s="236"/>
      <c r="URP24" s="235"/>
      <c r="URQ24" s="236"/>
      <c r="URR24" s="236"/>
      <c r="URS24" s="235"/>
      <c r="URT24" s="236"/>
      <c r="URU24" s="236"/>
      <c r="URV24" s="235"/>
      <c r="URW24" s="236"/>
      <c r="URX24" s="236"/>
      <c r="URY24" s="235"/>
      <c r="URZ24" s="236"/>
      <c r="USA24" s="236"/>
      <c r="USB24" s="235"/>
      <c r="USC24" s="236"/>
      <c r="USD24" s="236"/>
      <c r="USE24" s="235"/>
      <c r="USF24" s="236"/>
      <c r="USG24" s="236"/>
      <c r="USH24" s="235"/>
      <c r="USI24" s="236"/>
      <c r="USJ24" s="236"/>
      <c r="USK24" s="235"/>
      <c r="USL24" s="236"/>
      <c r="USM24" s="236"/>
      <c r="USN24" s="235"/>
      <c r="USO24" s="236"/>
      <c r="USP24" s="236"/>
      <c r="USQ24" s="235"/>
      <c r="USR24" s="236"/>
      <c r="USS24" s="236"/>
      <c r="UST24" s="235"/>
      <c r="USU24" s="236"/>
      <c r="USV24" s="236"/>
      <c r="USW24" s="235"/>
      <c r="USX24" s="236"/>
      <c r="USY24" s="236"/>
      <c r="USZ24" s="235"/>
      <c r="UTA24" s="236"/>
      <c r="UTB24" s="236"/>
      <c r="UTC24" s="235"/>
      <c r="UTD24" s="236"/>
      <c r="UTE24" s="236"/>
      <c r="UTF24" s="235"/>
      <c r="UTG24" s="236"/>
      <c r="UTH24" s="236"/>
      <c r="UTI24" s="235"/>
      <c r="UTJ24" s="236"/>
      <c r="UTK24" s="236"/>
      <c r="UTL24" s="235"/>
      <c r="UTM24" s="236"/>
      <c r="UTN24" s="236"/>
      <c r="UTO24" s="235"/>
      <c r="UTP24" s="236"/>
      <c r="UTQ24" s="236"/>
      <c r="UTR24" s="235"/>
      <c r="UTS24" s="236"/>
      <c r="UTT24" s="236"/>
      <c r="UTU24" s="235"/>
      <c r="UTV24" s="236"/>
      <c r="UTW24" s="236"/>
      <c r="UTX24" s="235"/>
      <c r="UTY24" s="236"/>
      <c r="UTZ24" s="236"/>
      <c r="UUA24" s="235"/>
      <c r="UUB24" s="236"/>
      <c r="UUC24" s="236"/>
      <c r="UUD24" s="235"/>
      <c r="UUE24" s="236"/>
      <c r="UUF24" s="236"/>
      <c r="UUG24" s="235"/>
      <c r="UUH24" s="236"/>
      <c r="UUI24" s="236"/>
      <c r="UUJ24" s="235"/>
      <c r="UUK24" s="236"/>
      <c r="UUL24" s="236"/>
      <c r="UUM24" s="235"/>
      <c r="UUN24" s="236"/>
      <c r="UUO24" s="236"/>
      <c r="UUP24" s="235"/>
      <c r="UUQ24" s="236"/>
      <c r="UUR24" s="236"/>
      <c r="UUS24" s="235"/>
      <c r="UUT24" s="236"/>
      <c r="UUU24" s="236"/>
      <c r="UUV24" s="235"/>
      <c r="UUW24" s="236"/>
      <c r="UUX24" s="236"/>
      <c r="UUY24" s="235"/>
      <c r="UUZ24" s="236"/>
      <c r="UVA24" s="236"/>
      <c r="UVB24" s="235"/>
      <c r="UVC24" s="236"/>
      <c r="UVD24" s="236"/>
      <c r="UVE24" s="235"/>
      <c r="UVF24" s="236"/>
      <c r="UVG24" s="236"/>
      <c r="UVH24" s="235"/>
      <c r="UVI24" s="236"/>
      <c r="UVJ24" s="236"/>
      <c r="UVK24" s="235"/>
      <c r="UVL24" s="236"/>
      <c r="UVM24" s="236"/>
      <c r="UVN24" s="235"/>
      <c r="UVO24" s="236"/>
      <c r="UVP24" s="236"/>
      <c r="UVQ24" s="235"/>
      <c r="UVR24" s="236"/>
      <c r="UVS24" s="236"/>
      <c r="UVT24" s="235"/>
      <c r="UVU24" s="236"/>
      <c r="UVV24" s="236"/>
      <c r="UVW24" s="235"/>
      <c r="UVX24" s="236"/>
      <c r="UVY24" s="236"/>
      <c r="UVZ24" s="235"/>
      <c r="UWA24" s="236"/>
      <c r="UWB24" s="236"/>
      <c r="UWC24" s="235"/>
      <c r="UWD24" s="236"/>
      <c r="UWE24" s="236"/>
      <c r="UWF24" s="235"/>
      <c r="UWG24" s="236"/>
      <c r="UWH24" s="236"/>
      <c r="UWI24" s="235"/>
      <c r="UWJ24" s="236"/>
      <c r="UWK24" s="236"/>
      <c r="UWL24" s="235"/>
      <c r="UWM24" s="236"/>
      <c r="UWN24" s="236"/>
      <c r="UWO24" s="235"/>
      <c r="UWP24" s="236"/>
      <c r="UWQ24" s="236"/>
      <c r="UWR24" s="235"/>
      <c r="UWS24" s="236"/>
      <c r="UWT24" s="236"/>
      <c r="UWU24" s="235"/>
      <c r="UWV24" s="236"/>
      <c r="UWW24" s="236"/>
      <c r="UWX24" s="235"/>
      <c r="UWY24" s="236"/>
      <c r="UWZ24" s="236"/>
      <c r="UXA24" s="235"/>
      <c r="UXB24" s="236"/>
      <c r="UXC24" s="236"/>
      <c r="UXD24" s="235"/>
      <c r="UXE24" s="236"/>
      <c r="UXF24" s="236"/>
      <c r="UXG24" s="235"/>
      <c r="UXH24" s="236"/>
      <c r="UXI24" s="236"/>
      <c r="UXJ24" s="235"/>
      <c r="UXK24" s="236"/>
      <c r="UXL24" s="236"/>
      <c r="UXM24" s="235"/>
      <c r="UXN24" s="236"/>
      <c r="UXO24" s="236"/>
      <c r="UXP24" s="235"/>
      <c r="UXQ24" s="236"/>
      <c r="UXR24" s="236"/>
      <c r="UXS24" s="235"/>
      <c r="UXT24" s="236"/>
      <c r="UXU24" s="236"/>
      <c r="UXV24" s="235"/>
      <c r="UXW24" s="236"/>
      <c r="UXX24" s="236"/>
      <c r="UXY24" s="235"/>
      <c r="UXZ24" s="236"/>
      <c r="UYA24" s="236"/>
      <c r="UYB24" s="235"/>
      <c r="UYC24" s="236"/>
      <c r="UYD24" s="236"/>
      <c r="UYE24" s="235"/>
      <c r="UYF24" s="236"/>
      <c r="UYG24" s="236"/>
      <c r="UYH24" s="235"/>
      <c r="UYI24" s="236"/>
      <c r="UYJ24" s="236"/>
      <c r="UYK24" s="235"/>
      <c r="UYL24" s="236"/>
      <c r="UYM24" s="236"/>
      <c r="UYN24" s="235"/>
      <c r="UYO24" s="236"/>
      <c r="UYP24" s="236"/>
      <c r="UYQ24" s="235"/>
      <c r="UYR24" s="236"/>
      <c r="UYS24" s="236"/>
      <c r="UYT24" s="235"/>
      <c r="UYU24" s="236"/>
      <c r="UYV24" s="236"/>
      <c r="UYW24" s="235"/>
      <c r="UYX24" s="236"/>
      <c r="UYY24" s="236"/>
      <c r="UYZ24" s="235"/>
      <c r="UZA24" s="236"/>
      <c r="UZB24" s="236"/>
      <c r="UZC24" s="235"/>
      <c r="UZD24" s="236"/>
      <c r="UZE24" s="236"/>
      <c r="UZF24" s="235"/>
      <c r="UZG24" s="236"/>
      <c r="UZH24" s="236"/>
      <c r="UZI24" s="235"/>
      <c r="UZJ24" s="236"/>
      <c r="UZK24" s="236"/>
      <c r="UZL24" s="235"/>
      <c r="UZM24" s="236"/>
      <c r="UZN24" s="236"/>
      <c r="UZO24" s="235"/>
      <c r="UZP24" s="236"/>
      <c r="UZQ24" s="236"/>
      <c r="UZR24" s="235"/>
      <c r="UZS24" s="236"/>
      <c r="UZT24" s="236"/>
      <c r="UZU24" s="235"/>
      <c r="UZV24" s="236"/>
      <c r="UZW24" s="236"/>
      <c r="UZX24" s="235"/>
      <c r="UZY24" s="236"/>
      <c r="UZZ24" s="236"/>
      <c r="VAA24" s="235"/>
      <c r="VAB24" s="236"/>
      <c r="VAC24" s="236"/>
      <c r="VAD24" s="235"/>
      <c r="VAE24" s="236"/>
      <c r="VAF24" s="236"/>
      <c r="VAG24" s="235"/>
      <c r="VAH24" s="236"/>
      <c r="VAI24" s="236"/>
      <c r="VAJ24" s="235"/>
      <c r="VAK24" s="236"/>
      <c r="VAL24" s="236"/>
      <c r="VAM24" s="235"/>
      <c r="VAN24" s="236"/>
      <c r="VAO24" s="236"/>
      <c r="VAP24" s="235"/>
      <c r="VAQ24" s="236"/>
      <c r="VAR24" s="236"/>
      <c r="VAS24" s="235"/>
      <c r="VAT24" s="236"/>
      <c r="VAU24" s="236"/>
      <c r="VAV24" s="235"/>
      <c r="VAW24" s="236"/>
      <c r="VAX24" s="236"/>
      <c r="VAY24" s="235"/>
      <c r="VAZ24" s="236"/>
      <c r="VBA24" s="236"/>
      <c r="VBB24" s="235"/>
      <c r="VBC24" s="236"/>
      <c r="VBD24" s="236"/>
      <c r="VBE24" s="235"/>
      <c r="VBF24" s="236"/>
      <c r="VBG24" s="236"/>
      <c r="VBH24" s="235"/>
      <c r="VBI24" s="236"/>
      <c r="VBJ24" s="236"/>
      <c r="VBK24" s="235"/>
      <c r="VBL24" s="236"/>
      <c r="VBM24" s="236"/>
      <c r="VBN24" s="235"/>
      <c r="VBO24" s="236"/>
      <c r="VBP24" s="236"/>
      <c r="VBQ24" s="235"/>
      <c r="VBR24" s="236"/>
      <c r="VBS24" s="236"/>
      <c r="VBT24" s="235"/>
      <c r="VBU24" s="236"/>
      <c r="VBV24" s="236"/>
      <c r="VBW24" s="235"/>
      <c r="VBX24" s="236"/>
      <c r="VBY24" s="236"/>
      <c r="VBZ24" s="235"/>
      <c r="VCA24" s="236"/>
      <c r="VCB24" s="236"/>
      <c r="VCC24" s="235"/>
      <c r="VCD24" s="236"/>
      <c r="VCE24" s="236"/>
      <c r="VCF24" s="235"/>
      <c r="VCG24" s="236"/>
      <c r="VCH24" s="236"/>
      <c r="VCI24" s="235"/>
      <c r="VCJ24" s="236"/>
      <c r="VCK24" s="236"/>
      <c r="VCL24" s="235"/>
      <c r="VCM24" s="236"/>
      <c r="VCN24" s="236"/>
      <c r="VCO24" s="235"/>
      <c r="VCP24" s="236"/>
      <c r="VCQ24" s="236"/>
      <c r="VCR24" s="235"/>
      <c r="VCS24" s="236"/>
      <c r="VCT24" s="236"/>
      <c r="VCU24" s="235"/>
      <c r="VCV24" s="236"/>
      <c r="VCW24" s="236"/>
      <c r="VCX24" s="235"/>
      <c r="VCY24" s="236"/>
      <c r="VCZ24" s="236"/>
      <c r="VDA24" s="235"/>
      <c r="VDB24" s="236"/>
      <c r="VDC24" s="236"/>
      <c r="VDD24" s="235"/>
      <c r="VDE24" s="236"/>
      <c r="VDF24" s="236"/>
      <c r="VDG24" s="235"/>
      <c r="VDH24" s="236"/>
      <c r="VDI24" s="236"/>
      <c r="VDJ24" s="235"/>
      <c r="VDK24" s="236"/>
      <c r="VDL24" s="236"/>
      <c r="VDM24" s="235"/>
      <c r="VDN24" s="236"/>
      <c r="VDO24" s="236"/>
      <c r="VDP24" s="235"/>
      <c r="VDQ24" s="236"/>
      <c r="VDR24" s="236"/>
      <c r="VDS24" s="235"/>
      <c r="VDT24" s="236"/>
      <c r="VDU24" s="236"/>
      <c r="VDV24" s="235"/>
      <c r="VDW24" s="236"/>
      <c r="VDX24" s="236"/>
      <c r="VDY24" s="235"/>
      <c r="VDZ24" s="236"/>
      <c r="VEA24" s="236"/>
      <c r="VEB24" s="235"/>
      <c r="VEC24" s="236"/>
      <c r="VED24" s="236"/>
      <c r="VEE24" s="235"/>
      <c r="VEF24" s="236"/>
      <c r="VEG24" s="236"/>
      <c r="VEH24" s="235"/>
      <c r="VEI24" s="236"/>
      <c r="VEJ24" s="236"/>
      <c r="VEK24" s="235"/>
      <c r="VEL24" s="236"/>
      <c r="VEM24" s="236"/>
      <c r="VEN24" s="235"/>
      <c r="VEO24" s="236"/>
      <c r="VEP24" s="236"/>
      <c r="VEQ24" s="235"/>
      <c r="VER24" s="236"/>
      <c r="VES24" s="236"/>
      <c r="VET24" s="235"/>
      <c r="VEU24" s="236"/>
      <c r="VEV24" s="236"/>
      <c r="VEW24" s="235"/>
      <c r="VEX24" s="236"/>
      <c r="VEY24" s="236"/>
      <c r="VEZ24" s="235"/>
      <c r="VFA24" s="236"/>
      <c r="VFB24" s="236"/>
      <c r="VFC24" s="235"/>
      <c r="VFD24" s="236"/>
      <c r="VFE24" s="236"/>
      <c r="VFF24" s="235"/>
      <c r="VFG24" s="236"/>
      <c r="VFH24" s="236"/>
      <c r="VFI24" s="235"/>
      <c r="VFJ24" s="236"/>
      <c r="VFK24" s="236"/>
      <c r="VFL24" s="235"/>
      <c r="VFM24" s="236"/>
      <c r="VFN24" s="236"/>
      <c r="VFO24" s="235"/>
      <c r="VFP24" s="236"/>
      <c r="VFQ24" s="236"/>
      <c r="VFR24" s="235"/>
      <c r="VFS24" s="236"/>
      <c r="VFT24" s="236"/>
      <c r="VFU24" s="235"/>
      <c r="VFV24" s="236"/>
      <c r="VFW24" s="236"/>
      <c r="VFX24" s="235"/>
      <c r="VFY24" s="236"/>
      <c r="VFZ24" s="236"/>
      <c r="VGA24" s="235"/>
      <c r="VGB24" s="236"/>
      <c r="VGC24" s="236"/>
      <c r="VGD24" s="235"/>
      <c r="VGE24" s="236"/>
      <c r="VGF24" s="236"/>
      <c r="VGG24" s="235"/>
      <c r="VGH24" s="236"/>
      <c r="VGI24" s="236"/>
      <c r="VGJ24" s="235"/>
      <c r="VGK24" s="236"/>
      <c r="VGL24" s="236"/>
      <c r="VGM24" s="235"/>
      <c r="VGN24" s="236"/>
      <c r="VGO24" s="236"/>
      <c r="VGP24" s="235"/>
      <c r="VGQ24" s="236"/>
      <c r="VGR24" s="236"/>
      <c r="VGS24" s="235"/>
      <c r="VGT24" s="236"/>
      <c r="VGU24" s="236"/>
      <c r="VGV24" s="235"/>
      <c r="VGW24" s="236"/>
      <c r="VGX24" s="236"/>
      <c r="VGY24" s="235"/>
      <c r="VGZ24" s="236"/>
      <c r="VHA24" s="236"/>
      <c r="VHB24" s="235"/>
      <c r="VHC24" s="236"/>
      <c r="VHD24" s="236"/>
      <c r="VHE24" s="235"/>
      <c r="VHF24" s="236"/>
      <c r="VHG24" s="236"/>
      <c r="VHH24" s="235"/>
      <c r="VHI24" s="236"/>
      <c r="VHJ24" s="236"/>
      <c r="VHK24" s="235"/>
      <c r="VHL24" s="236"/>
      <c r="VHM24" s="236"/>
      <c r="VHN24" s="235"/>
      <c r="VHO24" s="236"/>
      <c r="VHP24" s="236"/>
      <c r="VHQ24" s="235"/>
      <c r="VHR24" s="236"/>
      <c r="VHS24" s="236"/>
      <c r="VHT24" s="235"/>
      <c r="VHU24" s="236"/>
      <c r="VHV24" s="236"/>
      <c r="VHW24" s="235"/>
      <c r="VHX24" s="236"/>
      <c r="VHY24" s="236"/>
      <c r="VHZ24" s="235"/>
      <c r="VIA24" s="236"/>
      <c r="VIB24" s="236"/>
      <c r="VIC24" s="235"/>
      <c r="VID24" s="236"/>
      <c r="VIE24" s="236"/>
      <c r="VIF24" s="235"/>
      <c r="VIG24" s="236"/>
      <c r="VIH24" s="236"/>
      <c r="VII24" s="235"/>
      <c r="VIJ24" s="236"/>
      <c r="VIK24" s="236"/>
      <c r="VIL24" s="235"/>
      <c r="VIM24" s="236"/>
      <c r="VIN24" s="236"/>
      <c r="VIO24" s="235"/>
      <c r="VIP24" s="236"/>
      <c r="VIQ24" s="236"/>
      <c r="VIR24" s="235"/>
      <c r="VIS24" s="236"/>
      <c r="VIT24" s="236"/>
      <c r="VIU24" s="235"/>
      <c r="VIV24" s="236"/>
      <c r="VIW24" s="236"/>
      <c r="VIX24" s="235"/>
      <c r="VIY24" s="236"/>
      <c r="VIZ24" s="236"/>
      <c r="VJA24" s="235"/>
      <c r="VJB24" s="236"/>
      <c r="VJC24" s="236"/>
      <c r="VJD24" s="235"/>
      <c r="VJE24" s="236"/>
      <c r="VJF24" s="236"/>
      <c r="VJG24" s="235"/>
      <c r="VJH24" s="236"/>
      <c r="VJI24" s="236"/>
      <c r="VJJ24" s="235"/>
      <c r="VJK24" s="236"/>
      <c r="VJL24" s="236"/>
      <c r="VJM24" s="235"/>
      <c r="VJN24" s="236"/>
      <c r="VJO24" s="236"/>
      <c r="VJP24" s="235"/>
      <c r="VJQ24" s="236"/>
      <c r="VJR24" s="236"/>
      <c r="VJS24" s="235"/>
      <c r="VJT24" s="236"/>
      <c r="VJU24" s="236"/>
      <c r="VJV24" s="235"/>
      <c r="VJW24" s="236"/>
      <c r="VJX24" s="236"/>
      <c r="VJY24" s="235"/>
      <c r="VJZ24" s="236"/>
      <c r="VKA24" s="236"/>
      <c r="VKB24" s="235"/>
      <c r="VKC24" s="236"/>
      <c r="VKD24" s="236"/>
      <c r="VKE24" s="235"/>
      <c r="VKF24" s="236"/>
      <c r="VKG24" s="236"/>
      <c r="VKH24" s="235"/>
      <c r="VKI24" s="236"/>
      <c r="VKJ24" s="236"/>
      <c r="VKK24" s="235"/>
      <c r="VKL24" s="236"/>
      <c r="VKM24" s="236"/>
      <c r="VKN24" s="235"/>
      <c r="VKO24" s="236"/>
      <c r="VKP24" s="236"/>
      <c r="VKQ24" s="235"/>
      <c r="VKR24" s="236"/>
      <c r="VKS24" s="236"/>
      <c r="VKT24" s="235"/>
      <c r="VKU24" s="236"/>
      <c r="VKV24" s="236"/>
      <c r="VKW24" s="235"/>
      <c r="VKX24" s="236"/>
      <c r="VKY24" s="236"/>
      <c r="VKZ24" s="235"/>
      <c r="VLA24" s="236"/>
      <c r="VLB24" s="236"/>
      <c r="VLC24" s="235"/>
      <c r="VLD24" s="236"/>
      <c r="VLE24" s="236"/>
      <c r="VLF24" s="235"/>
      <c r="VLG24" s="236"/>
      <c r="VLH24" s="236"/>
      <c r="VLI24" s="235"/>
      <c r="VLJ24" s="236"/>
      <c r="VLK24" s="236"/>
      <c r="VLL24" s="235"/>
      <c r="VLM24" s="236"/>
      <c r="VLN24" s="236"/>
      <c r="VLO24" s="235"/>
      <c r="VLP24" s="236"/>
      <c r="VLQ24" s="236"/>
      <c r="VLR24" s="235"/>
      <c r="VLS24" s="236"/>
      <c r="VLT24" s="236"/>
      <c r="VLU24" s="235"/>
      <c r="VLV24" s="236"/>
      <c r="VLW24" s="236"/>
      <c r="VLX24" s="235"/>
      <c r="VLY24" s="236"/>
      <c r="VLZ24" s="236"/>
      <c r="VMA24" s="235"/>
      <c r="VMB24" s="236"/>
      <c r="VMC24" s="236"/>
      <c r="VMD24" s="235"/>
      <c r="VME24" s="236"/>
      <c r="VMF24" s="236"/>
      <c r="VMG24" s="235"/>
      <c r="VMH24" s="236"/>
      <c r="VMI24" s="236"/>
      <c r="VMJ24" s="235"/>
      <c r="VMK24" s="236"/>
      <c r="VML24" s="236"/>
      <c r="VMM24" s="235"/>
      <c r="VMN24" s="236"/>
      <c r="VMO24" s="236"/>
      <c r="VMP24" s="235"/>
      <c r="VMQ24" s="236"/>
      <c r="VMR24" s="236"/>
      <c r="VMS24" s="235"/>
      <c r="VMT24" s="236"/>
      <c r="VMU24" s="236"/>
      <c r="VMV24" s="235"/>
      <c r="VMW24" s="236"/>
      <c r="VMX24" s="236"/>
      <c r="VMY24" s="235"/>
      <c r="VMZ24" s="236"/>
      <c r="VNA24" s="236"/>
      <c r="VNB24" s="235"/>
      <c r="VNC24" s="236"/>
      <c r="VND24" s="236"/>
      <c r="VNE24" s="235"/>
      <c r="VNF24" s="236"/>
      <c r="VNG24" s="236"/>
      <c r="VNH24" s="235"/>
      <c r="VNI24" s="236"/>
      <c r="VNJ24" s="236"/>
      <c r="VNK24" s="235"/>
      <c r="VNL24" s="236"/>
      <c r="VNM24" s="236"/>
      <c r="VNN24" s="235"/>
      <c r="VNO24" s="236"/>
      <c r="VNP24" s="236"/>
      <c r="VNQ24" s="235"/>
      <c r="VNR24" s="236"/>
      <c r="VNS24" s="236"/>
      <c r="VNT24" s="235"/>
      <c r="VNU24" s="236"/>
      <c r="VNV24" s="236"/>
      <c r="VNW24" s="235"/>
      <c r="VNX24" s="236"/>
      <c r="VNY24" s="236"/>
      <c r="VNZ24" s="235"/>
      <c r="VOA24" s="236"/>
      <c r="VOB24" s="236"/>
      <c r="VOC24" s="235"/>
      <c r="VOD24" s="236"/>
      <c r="VOE24" s="236"/>
      <c r="VOF24" s="235"/>
      <c r="VOG24" s="236"/>
      <c r="VOH24" s="236"/>
      <c r="VOI24" s="235"/>
      <c r="VOJ24" s="236"/>
      <c r="VOK24" s="236"/>
      <c r="VOL24" s="235"/>
      <c r="VOM24" s="236"/>
      <c r="VON24" s="236"/>
      <c r="VOO24" s="235"/>
      <c r="VOP24" s="236"/>
      <c r="VOQ24" s="236"/>
      <c r="VOR24" s="235"/>
      <c r="VOS24" s="236"/>
      <c r="VOT24" s="236"/>
      <c r="VOU24" s="235"/>
      <c r="VOV24" s="236"/>
      <c r="VOW24" s="236"/>
      <c r="VOX24" s="235"/>
      <c r="VOY24" s="236"/>
      <c r="VOZ24" s="236"/>
      <c r="VPA24" s="235"/>
      <c r="VPB24" s="236"/>
      <c r="VPC24" s="236"/>
      <c r="VPD24" s="235"/>
      <c r="VPE24" s="236"/>
      <c r="VPF24" s="236"/>
      <c r="VPG24" s="235"/>
      <c r="VPH24" s="236"/>
      <c r="VPI24" s="236"/>
      <c r="VPJ24" s="235"/>
      <c r="VPK24" s="236"/>
      <c r="VPL24" s="236"/>
      <c r="VPM24" s="235"/>
      <c r="VPN24" s="236"/>
      <c r="VPO24" s="236"/>
      <c r="VPP24" s="235"/>
      <c r="VPQ24" s="236"/>
      <c r="VPR24" s="236"/>
      <c r="VPS24" s="235"/>
      <c r="VPT24" s="236"/>
      <c r="VPU24" s="236"/>
      <c r="VPV24" s="235"/>
      <c r="VPW24" s="236"/>
      <c r="VPX24" s="236"/>
      <c r="VPY24" s="235"/>
      <c r="VPZ24" s="236"/>
      <c r="VQA24" s="236"/>
      <c r="VQB24" s="235"/>
      <c r="VQC24" s="236"/>
      <c r="VQD24" s="236"/>
      <c r="VQE24" s="235"/>
      <c r="VQF24" s="236"/>
      <c r="VQG24" s="236"/>
      <c r="VQH24" s="235"/>
      <c r="VQI24" s="236"/>
      <c r="VQJ24" s="236"/>
      <c r="VQK24" s="235"/>
      <c r="VQL24" s="236"/>
      <c r="VQM24" s="236"/>
      <c r="VQN24" s="235"/>
      <c r="VQO24" s="236"/>
      <c r="VQP24" s="236"/>
      <c r="VQQ24" s="235"/>
      <c r="VQR24" s="236"/>
      <c r="VQS24" s="236"/>
      <c r="VQT24" s="235"/>
      <c r="VQU24" s="236"/>
      <c r="VQV24" s="236"/>
      <c r="VQW24" s="235"/>
      <c r="VQX24" s="236"/>
      <c r="VQY24" s="236"/>
      <c r="VQZ24" s="235"/>
      <c r="VRA24" s="236"/>
      <c r="VRB24" s="236"/>
      <c r="VRC24" s="235"/>
      <c r="VRD24" s="236"/>
      <c r="VRE24" s="236"/>
      <c r="VRF24" s="235"/>
      <c r="VRG24" s="236"/>
      <c r="VRH24" s="236"/>
      <c r="VRI24" s="235"/>
      <c r="VRJ24" s="236"/>
      <c r="VRK24" s="236"/>
      <c r="VRL24" s="235"/>
      <c r="VRM24" s="236"/>
      <c r="VRN24" s="236"/>
      <c r="VRO24" s="235"/>
      <c r="VRP24" s="236"/>
      <c r="VRQ24" s="236"/>
      <c r="VRR24" s="235"/>
      <c r="VRS24" s="236"/>
      <c r="VRT24" s="236"/>
      <c r="VRU24" s="235"/>
      <c r="VRV24" s="236"/>
      <c r="VRW24" s="236"/>
      <c r="VRX24" s="235"/>
      <c r="VRY24" s="236"/>
      <c r="VRZ24" s="236"/>
      <c r="VSA24" s="235"/>
      <c r="VSB24" s="236"/>
      <c r="VSC24" s="236"/>
      <c r="VSD24" s="235"/>
      <c r="VSE24" s="236"/>
      <c r="VSF24" s="236"/>
      <c r="VSG24" s="235"/>
      <c r="VSH24" s="236"/>
      <c r="VSI24" s="236"/>
      <c r="VSJ24" s="235"/>
      <c r="VSK24" s="236"/>
      <c r="VSL24" s="236"/>
      <c r="VSM24" s="235"/>
      <c r="VSN24" s="236"/>
      <c r="VSO24" s="236"/>
      <c r="VSP24" s="235"/>
      <c r="VSQ24" s="236"/>
      <c r="VSR24" s="236"/>
      <c r="VSS24" s="235"/>
      <c r="VST24" s="236"/>
      <c r="VSU24" s="236"/>
      <c r="VSV24" s="235"/>
      <c r="VSW24" s="236"/>
      <c r="VSX24" s="236"/>
      <c r="VSY24" s="235"/>
      <c r="VSZ24" s="236"/>
      <c r="VTA24" s="236"/>
      <c r="VTB24" s="235"/>
      <c r="VTC24" s="236"/>
      <c r="VTD24" s="236"/>
      <c r="VTE24" s="235"/>
      <c r="VTF24" s="236"/>
      <c r="VTG24" s="236"/>
      <c r="VTH24" s="235"/>
      <c r="VTI24" s="236"/>
      <c r="VTJ24" s="236"/>
      <c r="VTK24" s="235"/>
      <c r="VTL24" s="236"/>
      <c r="VTM24" s="236"/>
      <c r="VTN24" s="235"/>
      <c r="VTO24" s="236"/>
      <c r="VTP24" s="236"/>
      <c r="VTQ24" s="235"/>
      <c r="VTR24" s="236"/>
      <c r="VTS24" s="236"/>
      <c r="VTT24" s="235"/>
      <c r="VTU24" s="236"/>
      <c r="VTV24" s="236"/>
      <c r="VTW24" s="235"/>
      <c r="VTX24" s="236"/>
      <c r="VTY24" s="236"/>
      <c r="VTZ24" s="235"/>
      <c r="VUA24" s="236"/>
      <c r="VUB24" s="236"/>
      <c r="VUC24" s="235"/>
      <c r="VUD24" s="236"/>
      <c r="VUE24" s="236"/>
      <c r="VUF24" s="235"/>
      <c r="VUG24" s="236"/>
      <c r="VUH24" s="236"/>
      <c r="VUI24" s="235"/>
      <c r="VUJ24" s="236"/>
      <c r="VUK24" s="236"/>
      <c r="VUL24" s="235"/>
      <c r="VUM24" s="236"/>
      <c r="VUN24" s="236"/>
      <c r="VUO24" s="235"/>
      <c r="VUP24" s="236"/>
      <c r="VUQ24" s="236"/>
      <c r="VUR24" s="235"/>
      <c r="VUS24" s="236"/>
      <c r="VUT24" s="236"/>
      <c r="VUU24" s="235"/>
      <c r="VUV24" s="236"/>
      <c r="VUW24" s="236"/>
      <c r="VUX24" s="235"/>
      <c r="VUY24" s="236"/>
      <c r="VUZ24" s="236"/>
      <c r="VVA24" s="235"/>
      <c r="VVB24" s="236"/>
      <c r="VVC24" s="236"/>
      <c r="VVD24" s="235"/>
      <c r="VVE24" s="236"/>
      <c r="VVF24" s="236"/>
      <c r="VVG24" s="235"/>
      <c r="VVH24" s="236"/>
      <c r="VVI24" s="236"/>
      <c r="VVJ24" s="235"/>
      <c r="VVK24" s="236"/>
      <c r="VVL24" s="236"/>
      <c r="VVM24" s="235"/>
      <c r="VVN24" s="236"/>
      <c r="VVO24" s="236"/>
      <c r="VVP24" s="235"/>
      <c r="VVQ24" s="236"/>
      <c r="VVR24" s="236"/>
      <c r="VVS24" s="235"/>
      <c r="VVT24" s="236"/>
      <c r="VVU24" s="236"/>
      <c r="VVV24" s="235"/>
      <c r="VVW24" s="236"/>
      <c r="VVX24" s="236"/>
      <c r="VVY24" s="235"/>
      <c r="VVZ24" s="236"/>
      <c r="VWA24" s="236"/>
      <c r="VWB24" s="235"/>
      <c r="VWC24" s="236"/>
      <c r="VWD24" s="236"/>
      <c r="VWE24" s="235"/>
      <c r="VWF24" s="236"/>
      <c r="VWG24" s="236"/>
      <c r="VWH24" s="235"/>
      <c r="VWI24" s="236"/>
      <c r="VWJ24" s="236"/>
      <c r="VWK24" s="235"/>
      <c r="VWL24" s="236"/>
      <c r="VWM24" s="236"/>
      <c r="VWN24" s="235"/>
      <c r="VWO24" s="236"/>
      <c r="VWP24" s="236"/>
      <c r="VWQ24" s="235"/>
      <c r="VWR24" s="236"/>
      <c r="VWS24" s="236"/>
      <c r="VWT24" s="235"/>
      <c r="VWU24" s="236"/>
      <c r="VWV24" s="236"/>
      <c r="VWW24" s="235"/>
      <c r="VWX24" s="236"/>
      <c r="VWY24" s="236"/>
      <c r="VWZ24" s="235"/>
      <c r="VXA24" s="236"/>
      <c r="VXB24" s="236"/>
      <c r="VXC24" s="235"/>
      <c r="VXD24" s="236"/>
      <c r="VXE24" s="236"/>
      <c r="VXF24" s="235"/>
      <c r="VXG24" s="236"/>
      <c r="VXH24" s="236"/>
      <c r="VXI24" s="235"/>
      <c r="VXJ24" s="236"/>
      <c r="VXK24" s="236"/>
      <c r="VXL24" s="235"/>
      <c r="VXM24" s="236"/>
      <c r="VXN24" s="236"/>
      <c r="VXO24" s="235"/>
      <c r="VXP24" s="236"/>
      <c r="VXQ24" s="236"/>
      <c r="VXR24" s="235"/>
      <c r="VXS24" s="236"/>
      <c r="VXT24" s="236"/>
      <c r="VXU24" s="235"/>
      <c r="VXV24" s="236"/>
      <c r="VXW24" s="236"/>
      <c r="VXX24" s="235"/>
      <c r="VXY24" s="236"/>
      <c r="VXZ24" s="236"/>
      <c r="VYA24" s="235"/>
      <c r="VYB24" s="236"/>
      <c r="VYC24" s="236"/>
      <c r="VYD24" s="235"/>
      <c r="VYE24" s="236"/>
      <c r="VYF24" s="236"/>
      <c r="VYG24" s="235"/>
      <c r="VYH24" s="236"/>
      <c r="VYI24" s="236"/>
      <c r="VYJ24" s="235"/>
      <c r="VYK24" s="236"/>
      <c r="VYL24" s="236"/>
      <c r="VYM24" s="235"/>
      <c r="VYN24" s="236"/>
      <c r="VYO24" s="236"/>
      <c r="VYP24" s="235"/>
      <c r="VYQ24" s="236"/>
      <c r="VYR24" s="236"/>
      <c r="VYS24" s="235"/>
      <c r="VYT24" s="236"/>
      <c r="VYU24" s="236"/>
      <c r="VYV24" s="235"/>
      <c r="VYW24" s="236"/>
      <c r="VYX24" s="236"/>
      <c r="VYY24" s="235"/>
      <c r="VYZ24" s="236"/>
      <c r="VZA24" s="236"/>
      <c r="VZB24" s="235"/>
      <c r="VZC24" s="236"/>
      <c r="VZD24" s="236"/>
      <c r="VZE24" s="235"/>
      <c r="VZF24" s="236"/>
      <c r="VZG24" s="236"/>
      <c r="VZH24" s="235"/>
      <c r="VZI24" s="236"/>
      <c r="VZJ24" s="236"/>
      <c r="VZK24" s="235"/>
      <c r="VZL24" s="236"/>
      <c r="VZM24" s="236"/>
      <c r="VZN24" s="235"/>
      <c r="VZO24" s="236"/>
      <c r="VZP24" s="236"/>
      <c r="VZQ24" s="235"/>
      <c r="VZR24" s="236"/>
      <c r="VZS24" s="236"/>
      <c r="VZT24" s="235"/>
      <c r="VZU24" s="236"/>
      <c r="VZV24" s="236"/>
      <c r="VZW24" s="235"/>
      <c r="VZX24" s="236"/>
      <c r="VZY24" s="236"/>
      <c r="VZZ24" s="235"/>
      <c r="WAA24" s="236"/>
      <c r="WAB24" s="236"/>
      <c r="WAC24" s="235"/>
      <c r="WAD24" s="236"/>
      <c r="WAE24" s="236"/>
      <c r="WAF24" s="235"/>
      <c r="WAG24" s="236"/>
      <c r="WAH24" s="236"/>
      <c r="WAI24" s="235"/>
      <c r="WAJ24" s="236"/>
      <c r="WAK24" s="236"/>
      <c r="WAL24" s="235"/>
      <c r="WAM24" s="236"/>
      <c r="WAN24" s="236"/>
      <c r="WAO24" s="235"/>
      <c r="WAP24" s="236"/>
      <c r="WAQ24" s="236"/>
      <c r="WAR24" s="235"/>
      <c r="WAS24" s="236"/>
      <c r="WAT24" s="236"/>
      <c r="WAU24" s="235"/>
      <c r="WAV24" s="236"/>
      <c r="WAW24" s="236"/>
      <c r="WAX24" s="235"/>
      <c r="WAY24" s="236"/>
      <c r="WAZ24" s="236"/>
      <c r="WBA24" s="235"/>
      <c r="WBB24" s="236"/>
      <c r="WBC24" s="236"/>
      <c r="WBD24" s="235"/>
      <c r="WBE24" s="236"/>
      <c r="WBF24" s="236"/>
      <c r="WBG24" s="235"/>
      <c r="WBH24" s="236"/>
      <c r="WBI24" s="236"/>
      <c r="WBJ24" s="235"/>
      <c r="WBK24" s="236"/>
      <c r="WBL24" s="236"/>
      <c r="WBM24" s="235"/>
      <c r="WBN24" s="236"/>
      <c r="WBO24" s="236"/>
      <c r="WBP24" s="235"/>
      <c r="WBQ24" s="236"/>
      <c r="WBR24" s="236"/>
      <c r="WBS24" s="235"/>
      <c r="WBT24" s="236"/>
      <c r="WBU24" s="236"/>
      <c r="WBV24" s="235"/>
      <c r="WBW24" s="236"/>
      <c r="WBX24" s="236"/>
      <c r="WBY24" s="235"/>
      <c r="WBZ24" s="236"/>
      <c r="WCA24" s="236"/>
      <c r="WCB24" s="235"/>
      <c r="WCC24" s="236"/>
      <c r="WCD24" s="236"/>
      <c r="WCE24" s="235"/>
      <c r="WCF24" s="236"/>
      <c r="WCG24" s="236"/>
      <c r="WCH24" s="235"/>
      <c r="WCI24" s="236"/>
      <c r="WCJ24" s="236"/>
      <c r="WCK24" s="235"/>
      <c r="WCL24" s="236"/>
      <c r="WCM24" s="236"/>
      <c r="WCN24" s="235"/>
      <c r="WCO24" s="236"/>
      <c r="WCP24" s="236"/>
      <c r="WCQ24" s="235"/>
      <c r="WCR24" s="236"/>
      <c r="WCS24" s="236"/>
      <c r="WCT24" s="235"/>
      <c r="WCU24" s="236"/>
      <c r="WCV24" s="236"/>
      <c r="WCW24" s="235"/>
      <c r="WCX24" s="236"/>
      <c r="WCY24" s="236"/>
      <c r="WCZ24" s="235"/>
      <c r="WDA24" s="236"/>
      <c r="WDB24" s="236"/>
      <c r="WDC24" s="235"/>
      <c r="WDD24" s="236"/>
      <c r="WDE24" s="236"/>
      <c r="WDF24" s="235"/>
      <c r="WDG24" s="236"/>
      <c r="WDH24" s="236"/>
      <c r="WDI24" s="235"/>
      <c r="WDJ24" s="236"/>
      <c r="WDK24" s="236"/>
      <c r="WDL24" s="235"/>
      <c r="WDM24" s="236"/>
      <c r="WDN24" s="236"/>
      <c r="WDO24" s="235"/>
      <c r="WDP24" s="236"/>
      <c r="WDQ24" s="236"/>
      <c r="WDR24" s="235"/>
      <c r="WDS24" s="236"/>
      <c r="WDT24" s="236"/>
      <c r="WDU24" s="235"/>
      <c r="WDV24" s="236"/>
      <c r="WDW24" s="236"/>
      <c r="WDX24" s="235"/>
      <c r="WDY24" s="236"/>
      <c r="WDZ24" s="236"/>
      <c r="WEA24" s="235"/>
      <c r="WEB24" s="236"/>
      <c r="WEC24" s="236"/>
      <c r="WED24" s="235"/>
      <c r="WEE24" s="236"/>
      <c r="WEF24" s="236"/>
      <c r="WEG24" s="235"/>
      <c r="WEH24" s="236"/>
      <c r="WEI24" s="236"/>
      <c r="WEJ24" s="235"/>
      <c r="WEK24" s="236"/>
      <c r="WEL24" s="236"/>
      <c r="WEM24" s="235"/>
      <c r="WEN24" s="236"/>
      <c r="WEO24" s="236"/>
      <c r="WEP24" s="235"/>
      <c r="WEQ24" s="236"/>
      <c r="WER24" s="236"/>
      <c r="WES24" s="235"/>
      <c r="WET24" s="236"/>
      <c r="WEU24" s="236"/>
      <c r="WEV24" s="235"/>
      <c r="WEW24" s="236"/>
      <c r="WEX24" s="236"/>
      <c r="WEY24" s="235"/>
      <c r="WEZ24" s="236"/>
      <c r="WFA24" s="236"/>
      <c r="WFB24" s="235"/>
      <c r="WFC24" s="236"/>
      <c r="WFD24" s="236"/>
      <c r="WFE24" s="235"/>
      <c r="WFF24" s="236"/>
      <c r="WFG24" s="236"/>
      <c r="WFH24" s="235"/>
      <c r="WFI24" s="236"/>
      <c r="WFJ24" s="236"/>
      <c r="WFK24" s="235"/>
      <c r="WFL24" s="236"/>
      <c r="WFM24" s="236"/>
      <c r="WFN24" s="235"/>
      <c r="WFO24" s="236"/>
      <c r="WFP24" s="236"/>
      <c r="WFQ24" s="235"/>
      <c r="WFR24" s="236"/>
      <c r="WFS24" s="236"/>
      <c r="WFT24" s="235"/>
      <c r="WFU24" s="236"/>
      <c r="WFV24" s="236"/>
      <c r="WFW24" s="235"/>
      <c r="WFX24" s="236"/>
      <c r="WFY24" s="236"/>
      <c r="WFZ24" s="235"/>
      <c r="WGA24" s="236"/>
      <c r="WGB24" s="236"/>
      <c r="WGC24" s="235"/>
      <c r="WGD24" s="236"/>
      <c r="WGE24" s="236"/>
      <c r="WGF24" s="235"/>
      <c r="WGG24" s="236"/>
      <c r="WGH24" s="236"/>
      <c r="WGI24" s="235"/>
      <c r="WGJ24" s="236"/>
      <c r="WGK24" s="236"/>
      <c r="WGL24" s="235"/>
      <c r="WGM24" s="236"/>
      <c r="WGN24" s="236"/>
      <c r="WGO24" s="235"/>
      <c r="WGP24" s="236"/>
      <c r="WGQ24" s="236"/>
      <c r="WGR24" s="235"/>
      <c r="WGS24" s="236"/>
      <c r="WGT24" s="236"/>
      <c r="WGU24" s="235"/>
      <c r="WGV24" s="236"/>
      <c r="WGW24" s="236"/>
      <c r="WGX24" s="235"/>
      <c r="WGY24" s="236"/>
      <c r="WGZ24" s="236"/>
      <c r="WHA24" s="235"/>
      <c r="WHB24" s="236"/>
      <c r="WHC24" s="236"/>
      <c r="WHD24" s="235"/>
      <c r="WHE24" s="236"/>
      <c r="WHF24" s="236"/>
      <c r="WHG24" s="235"/>
      <c r="WHH24" s="236"/>
      <c r="WHI24" s="236"/>
      <c r="WHJ24" s="235"/>
      <c r="WHK24" s="236"/>
      <c r="WHL24" s="236"/>
      <c r="WHM24" s="235"/>
      <c r="WHN24" s="236"/>
      <c r="WHO24" s="236"/>
      <c r="WHP24" s="235"/>
      <c r="WHQ24" s="236"/>
      <c r="WHR24" s="236"/>
      <c r="WHS24" s="235"/>
      <c r="WHT24" s="236"/>
      <c r="WHU24" s="236"/>
      <c r="WHV24" s="235"/>
      <c r="WHW24" s="236"/>
      <c r="WHX24" s="236"/>
      <c r="WHY24" s="235"/>
      <c r="WHZ24" s="236"/>
      <c r="WIA24" s="236"/>
      <c r="WIB24" s="235"/>
      <c r="WIC24" s="236"/>
      <c r="WID24" s="236"/>
      <c r="WIE24" s="235"/>
      <c r="WIF24" s="236"/>
      <c r="WIG24" s="236"/>
      <c r="WIH24" s="235"/>
      <c r="WII24" s="236"/>
      <c r="WIJ24" s="236"/>
      <c r="WIK24" s="235"/>
      <c r="WIL24" s="236"/>
      <c r="WIM24" s="236"/>
      <c r="WIN24" s="235"/>
      <c r="WIO24" s="236"/>
      <c r="WIP24" s="236"/>
      <c r="WIQ24" s="235"/>
      <c r="WIR24" s="236"/>
      <c r="WIS24" s="236"/>
      <c r="WIT24" s="235"/>
      <c r="WIU24" s="236"/>
      <c r="WIV24" s="236"/>
      <c r="WIW24" s="235"/>
      <c r="WIX24" s="236"/>
      <c r="WIY24" s="236"/>
      <c r="WIZ24" s="235"/>
      <c r="WJA24" s="236"/>
      <c r="WJB24" s="236"/>
      <c r="WJC24" s="235"/>
      <c r="WJD24" s="236"/>
      <c r="WJE24" s="236"/>
      <c r="WJF24" s="235"/>
      <c r="WJG24" s="236"/>
      <c r="WJH24" s="236"/>
      <c r="WJI24" s="235"/>
      <c r="WJJ24" s="236"/>
      <c r="WJK24" s="236"/>
      <c r="WJL24" s="235"/>
      <c r="WJM24" s="236"/>
      <c r="WJN24" s="236"/>
      <c r="WJO24" s="235"/>
      <c r="WJP24" s="236"/>
      <c r="WJQ24" s="236"/>
      <c r="WJR24" s="235"/>
      <c r="WJS24" s="236"/>
      <c r="WJT24" s="236"/>
      <c r="WJU24" s="235"/>
      <c r="WJV24" s="236"/>
      <c r="WJW24" s="236"/>
      <c r="WJX24" s="235"/>
      <c r="WJY24" s="236"/>
      <c r="WJZ24" s="236"/>
      <c r="WKA24" s="235"/>
      <c r="WKB24" s="236"/>
      <c r="WKC24" s="236"/>
      <c r="WKD24" s="235"/>
      <c r="WKE24" s="236"/>
      <c r="WKF24" s="236"/>
      <c r="WKG24" s="235"/>
      <c r="WKH24" s="236"/>
      <c r="WKI24" s="236"/>
      <c r="WKJ24" s="235"/>
      <c r="WKK24" s="236"/>
      <c r="WKL24" s="236"/>
      <c r="WKM24" s="235"/>
      <c r="WKN24" s="236"/>
      <c r="WKO24" s="236"/>
      <c r="WKP24" s="235"/>
      <c r="WKQ24" s="236"/>
      <c r="WKR24" s="236"/>
      <c r="WKS24" s="235"/>
      <c r="WKT24" s="236"/>
      <c r="WKU24" s="236"/>
      <c r="WKV24" s="235"/>
      <c r="WKW24" s="236"/>
      <c r="WKX24" s="236"/>
      <c r="WKY24" s="235"/>
      <c r="WKZ24" s="236"/>
      <c r="WLA24" s="236"/>
      <c r="WLB24" s="235"/>
      <c r="WLC24" s="236"/>
      <c r="WLD24" s="236"/>
      <c r="WLE24" s="235"/>
      <c r="WLF24" s="236"/>
      <c r="WLG24" s="236"/>
      <c r="WLH24" s="235"/>
      <c r="WLI24" s="236"/>
      <c r="WLJ24" s="236"/>
      <c r="WLK24" s="235"/>
      <c r="WLL24" s="236"/>
      <c r="WLM24" s="236"/>
      <c r="WLN24" s="235"/>
      <c r="WLO24" s="236"/>
      <c r="WLP24" s="236"/>
      <c r="WLQ24" s="235"/>
      <c r="WLR24" s="236"/>
      <c r="WLS24" s="236"/>
      <c r="WLT24" s="235"/>
      <c r="WLU24" s="236"/>
      <c r="WLV24" s="236"/>
      <c r="WLW24" s="235"/>
      <c r="WLX24" s="236"/>
      <c r="WLY24" s="236"/>
      <c r="WLZ24" s="235"/>
      <c r="WMA24" s="236"/>
      <c r="WMB24" s="236"/>
      <c r="WMC24" s="235"/>
      <c r="WMD24" s="236"/>
      <c r="WME24" s="236"/>
      <c r="WMF24" s="235"/>
      <c r="WMG24" s="236"/>
      <c r="WMH24" s="236"/>
      <c r="WMI24" s="235"/>
      <c r="WMJ24" s="236"/>
      <c r="WMK24" s="236"/>
      <c r="WML24" s="235"/>
      <c r="WMM24" s="236"/>
      <c r="WMN24" s="236"/>
      <c r="WMO24" s="235"/>
      <c r="WMP24" s="236"/>
      <c r="WMQ24" s="236"/>
      <c r="WMR24" s="235"/>
      <c r="WMS24" s="236"/>
      <c r="WMT24" s="236"/>
      <c r="WMU24" s="235"/>
      <c r="WMV24" s="236"/>
      <c r="WMW24" s="236"/>
      <c r="WMX24" s="235"/>
      <c r="WMY24" s="236"/>
      <c r="WMZ24" s="236"/>
      <c r="WNA24" s="235"/>
      <c r="WNB24" s="236"/>
      <c r="WNC24" s="236"/>
      <c r="WND24" s="235"/>
      <c r="WNE24" s="236"/>
      <c r="WNF24" s="236"/>
      <c r="WNG24" s="235"/>
      <c r="WNH24" s="236"/>
      <c r="WNI24" s="236"/>
      <c r="WNJ24" s="235"/>
      <c r="WNK24" s="236"/>
      <c r="WNL24" s="236"/>
      <c r="WNM24" s="235"/>
      <c r="WNN24" s="236"/>
      <c r="WNO24" s="236"/>
      <c r="WNP24" s="235"/>
      <c r="WNQ24" s="236"/>
      <c r="WNR24" s="236"/>
      <c r="WNS24" s="235"/>
      <c r="WNT24" s="236"/>
      <c r="WNU24" s="236"/>
      <c r="WNV24" s="235"/>
      <c r="WNW24" s="236"/>
      <c r="WNX24" s="236"/>
      <c r="WNY24" s="235"/>
      <c r="WNZ24" s="236"/>
      <c r="WOA24" s="236"/>
      <c r="WOB24" s="235"/>
      <c r="WOC24" s="236"/>
      <c r="WOD24" s="236"/>
      <c r="WOE24" s="235"/>
      <c r="WOF24" s="236"/>
      <c r="WOG24" s="236"/>
      <c r="WOH24" s="235"/>
      <c r="WOI24" s="236"/>
      <c r="WOJ24" s="236"/>
      <c r="WOK24" s="235"/>
      <c r="WOL24" s="236"/>
      <c r="WOM24" s="236"/>
      <c r="WON24" s="235"/>
      <c r="WOO24" s="236"/>
      <c r="WOP24" s="236"/>
      <c r="WOQ24" s="235"/>
      <c r="WOR24" s="236"/>
      <c r="WOS24" s="236"/>
      <c r="WOT24" s="235"/>
      <c r="WOU24" s="236"/>
      <c r="WOV24" s="236"/>
      <c r="WOW24" s="235"/>
      <c r="WOX24" s="236"/>
      <c r="WOY24" s="236"/>
      <c r="WOZ24" s="235"/>
      <c r="WPA24" s="236"/>
      <c r="WPB24" s="236"/>
      <c r="WPC24" s="235"/>
      <c r="WPD24" s="236"/>
      <c r="WPE24" s="236"/>
      <c r="WPF24" s="235"/>
      <c r="WPG24" s="236"/>
      <c r="WPH24" s="236"/>
      <c r="WPI24" s="235"/>
      <c r="WPJ24" s="236"/>
      <c r="WPK24" s="236"/>
      <c r="WPL24" s="235"/>
      <c r="WPM24" s="236"/>
      <c r="WPN24" s="236"/>
      <c r="WPO24" s="235"/>
      <c r="WPP24" s="236"/>
      <c r="WPQ24" s="236"/>
      <c r="WPR24" s="235"/>
      <c r="WPS24" s="236"/>
      <c r="WPT24" s="236"/>
      <c r="WPU24" s="235"/>
      <c r="WPV24" s="236"/>
      <c r="WPW24" s="236"/>
      <c r="WPX24" s="235"/>
      <c r="WPY24" s="236"/>
      <c r="WPZ24" s="236"/>
      <c r="WQA24" s="235"/>
      <c r="WQB24" s="236"/>
      <c r="WQC24" s="236"/>
      <c r="WQD24" s="235"/>
      <c r="WQE24" s="236"/>
      <c r="WQF24" s="236"/>
      <c r="WQG24" s="235"/>
      <c r="WQH24" s="236"/>
      <c r="WQI24" s="236"/>
      <c r="WQJ24" s="235"/>
      <c r="WQK24" s="236"/>
      <c r="WQL24" s="236"/>
      <c r="WQM24" s="235"/>
      <c r="WQN24" s="236"/>
      <c r="WQO24" s="236"/>
      <c r="WQP24" s="235"/>
      <c r="WQQ24" s="236"/>
      <c r="WQR24" s="236"/>
      <c r="WQS24" s="235"/>
      <c r="WQT24" s="236"/>
      <c r="WQU24" s="236"/>
      <c r="WQV24" s="235"/>
      <c r="WQW24" s="236"/>
      <c r="WQX24" s="236"/>
      <c r="WQY24" s="235"/>
      <c r="WQZ24" s="236"/>
      <c r="WRA24" s="236"/>
      <c r="WRB24" s="235"/>
      <c r="WRC24" s="236"/>
      <c r="WRD24" s="236"/>
      <c r="WRE24" s="235"/>
      <c r="WRF24" s="236"/>
      <c r="WRG24" s="236"/>
      <c r="WRH24" s="235"/>
      <c r="WRI24" s="236"/>
      <c r="WRJ24" s="236"/>
      <c r="WRK24" s="235"/>
      <c r="WRL24" s="236"/>
      <c r="WRM24" s="236"/>
      <c r="WRN24" s="235"/>
      <c r="WRO24" s="236"/>
      <c r="WRP24" s="236"/>
      <c r="WRQ24" s="235"/>
      <c r="WRR24" s="236"/>
      <c r="WRS24" s="236"/>
      <c r="WRT24" s="235"/>
      <c r="WRU24" s="236"/>
      <c r="WRV24" s="236"/>
      <c r="WRW24" s="235"/>
      <c r="WRX24" s="236"/>
      <c r="WRY24" s="236"/>
      <c r="WRZ24" s="235"/>
      <c r="WSA24" s="236"/>
      <c r="WSB24" s="236"/>
      <c r="WSC24" s="235"/>
      <c r="WSD24" s="236"/>
      <c r="WSE24" s="236"/>
      <c r="WSF24" s="235"/>
      <c r="WSG24" s="236"/>
      <c r="WSH24" s="236"/>
      <c r="WSI24" s="235"/>
      <c r="WSJ24" s="236"/>
      <c r="WSK24" s="236"/>
      <c r="WSL24" s="235"/>
      <c r="WSM24" s="236"/>
      <c r="WSN24" s="236"/>
      <c r="WSO24" s="235"/>
      <c r="WSP24" s="236"/>
      <c r="WSQ24" s="236"/>
      <c r="WSR24" s="235"/>
      <c r="WSS24" s="236"/>
      <c r="WST24" s="236"/>
      <c r="WSU24" s="235"/>
      <c r="WSV24" s="236"/>
      <c r="WSW24" s="236"/>
      <c r="WSX24" s="235"/>
      <c r="WSY24" s="236"/>
      <c r="WSZ24" s="236"/>
      <c r="WTA24" s="235"/>
      <c r="WTB24" s="236"/>
      <c r="WTC24" s="236"/>
      <c r="WTD24" s="235"/>
      <c r="WTE24" s="236"/>
      <c r="WTF24" s="236"/>
      <c r="WTG24" s="235"/>
      <c r="WTH24" s="236"/>
      <c r="WTI24" s="236"/>
      <c r="WTJ24" s="235"/>
      <c r="WTK24" s="236"/>
      <c r="WTL24" s="236"/>
      <c r="WTM24" s="235"/>
      <c r="WTN24" s="236"/>
      <c r="WTO24" s="236"/>
      <c r="WTP24" s="235"/>
      <c r="WTQ24" s="236"/>
      <c r="WTR24" s="236"/>
      <c r="WTS24" s="235"/>
      <c r="WTT24" s="236"/>
      <c r="WTU24" s="236"/>
      <c r="WTV24" s="235"/>
      <c r="WTW24" s="236"/>
      <c r="WTX24" s="236"/>
      <c r="WTY24" s="235"/>
      <c r="WTZ24" s="236"/>
      <c r="WUA24" s="236"/>
      <c r="WUB24" s="235"/>
      <c r="WUC24" s="236"/>
      <c r="WUD24" s="236"/>
      <c r="WUE24" s="235"/>
      <c r="WUF24" s="236"/>
      <c r="WUG24" s="236"/>
      <c r="WUH24" s="235"/>
      <c r="WUI24" s="236"/>
      <c r="WUJ24" s="236"/>
      <c r="WUK24" s="235"/>
      <c r="WUL24" s="236"/>
      <c r="WUM24" s="236"/>
      <c r="WUN24" s="235"/>
      <c r="WUO24" s="236"/>
      <c r="WUP24" s="236"/>
      <c r="WUQ24" s="235"/>
      <c r="WUR24" s="236"/>
      <c r="WUS24" s="236"/>
      <c r="WUT24" s="235"/>
      <c r="WUU24" s="236"/>
      <c r="WUV24" s="236"/>
      <c r="WUW24" s="235"/>
      <c r="WUX24" s="236"/>
      <c r="WUY24" s="236"/>
      <c r="WUZ24" s="235"/>
      <c r="WVA24" s="236"/>
      <c r="WVB24" s="236"/>
      <c r="WVC24" s="235"/>
      <c r="WVD24" s="236"/>
      <c r="WVE24" s="236"/>
      <c r="WVF24" s="235"/>
      <c r="WVG24" s="236"/>
      <c r="WVH24" s="236"/>
      <c r="WVI24" s="235"/>
      <c r="WVJ24" s="236"/>
      <c r="WVK24" s="236"/>
      <c r="WVL24" s="235"/>
      <c r="WVM24" s="236"/>
      <c r="WVN24" s="236"/>
      <c r="WVO24" s="235"/>
      <c r="WVP24" s="236"/>
      <c r="WVQ24" s="236"/>
      <c r="WVR24" s="235"/>
      <c r="WVS24" s="236"/>
      <c r="WVT24" s="236"/>
      <c r="WVU24" s="235"/>
      <c r="WVV24" s="236"/>
      <c r="WVW24" s="236"/>
      <c r="WVX24" s="235"/>
      <c r="WVY24" s="236"/>
      <c r="WVZ24" s="236"/>
      <c r="WWA24" s="235"/>
      <c r="WWB24" s="236"/>
      <c r="WWC24" s="236"/>
      <c r="WWD24" s="235"/>
      <c r="WWE24" s="236"/>
      <c r="WWF24" s="236"/>
      <c r="WWG24" s="235"/>
      <c r="WWH24" s="236"/>
      <c r="WWI24" s="236"/>
      <c r="WWJ24" s="235"/>
      <c r="WWK24" s="236"/>
      <c r="WWL24" s="236"/>
      <c r="WWM24" s="235"/>
      <c r="WWN24" s="236"/>
      <c r="WWO24" s="236"/>
      <c r="WWP24" s="235"/>
      <c r="WWQ24" s="236"/>
      <c r="WWR24" s="236"/>
      <c r="WWS24" s="235"/>
      <c r="WWT24" s="236"/>
      <c r="WWU24" s="236"/>
      <c r="WWV24" s="235"/>
      <c r="WWW24" s="236"/>
      <c r="WWX24" s="236"/>
      <c r="WWY24" s="235"/>
      <c r="WWZ24" s="236"/>
      <c r="WXA24" s="236"/>
      <c r="WXB24" s="235"/>
      <c r="WXC24" s="236"/>
      <c r="WXD24" s="236"/>
      <c r="WXE24" s="235"/>
      <c r="WXF24" s="236"/>
      <c r="WXG24" s="236"/>
      <c r="WXH24" s="235"/>
      <c r="WXI24" s="236"/>
      <c r="WXJ24" s="236"/>
      <c r="WXK24" s="235"/>
      <c r="WXL24" s="236"/>
      <c r="WXM24" s="236"/>
      <c r="WXN24" s="235"/>
      <c r="WXO24" s="236"/>
      <c r="WXP24" s="236"/>
      <c r="WXQ24" s="235"/>
      <c r="WXR24" s="236"/>
      <c r="WXS24" s="236"/>
      <c r="WXT24" s="235"/>
      <c r="WXU24" s="236"/>
      <c r="WXV24" s="236"/>
      <c r="WXW24" s="235"/>
      <c r="WXX24" s="236"/>
      <c r="WXY24" s="236"/>
      <c r="WXZ24" s="235"/>
      <c r="WYA24" s="236"/>
      <c r="WYB24" s="236"/>
      <c r="WYC24" s="235"/>
      <c r="WYD24" s="236"/>
      <c r="WYE24" s="236"/>
      <c r="WYF24" s="235"/>
      <c r="WYG24" s="236"/>
      <c r="WYH24" s="236"/>
      <c r="WYI24" s="235"/>
      <c r="WYJ24" s="236"/>
      <c r="WYK24" s="236"/>
      <c r="WYL24" s="235"/>
      <c r="WYM24" s="236"/>
      <c r="WYN24" s="236"/>
      <c r="WYO24" s="235"/>
      <c r="WYP24" s="236"/>
      <c r="WYQ24" s="236"/>
      <c r="WYR24" s="235"/>
      <c r="WYS24" s="236"/>
      <c r="WYT24" s="236"/>
      <c r="WYU24" s="235"/>
      <c r="WYV24" s="236"/>
      <c r="WYW24" s="236"/>
      <c r="WYX24" s="235"/>
      <c r="WYY24" s="236"/>
      <c r="WYZ24" s="236"/>
      <c r="WZA24" s="235"/>
      <c r="WZB24" s="236"/>
      <c r="WZC24" s="236"/>
      <c r="WZD24" s="235"/>
      <c r="WZE24" s="236"/>
      <c r="WZF24" s="236"/>
      <c r="WZG24" s="235"/>
      <c r="WZH24" s="236"/>
      <c r="WZI24" s="236"/>
      <c r="WZJ24" s="235"/>
      <c r="WZK24" s="236"/>
      <c r="WZL24" s="236"/>
      <c r="WZM24" s="235"/>
      <c r="WZN24" s="236"/>
      <c r="WZO24" s="236"/>
      <c r="WZP24" s="235"/>
      <c r="WZQ24" s="236"/>
      <c r="WZR24" s="236"/>
      <c r="WZS24" s="235"/>
      <c r="WZT24" s="236"/>
      <c r="WZU24" s="236"/>
      <c r="WZV24" s="235"/>
      <c r="WZW24" s="236"/>
      <c r="WZX24" s="236"/>
      <c r="WZY24" s="235"/>
      <c r="WZZ24" s="236"/>
      <c r="XAA24" s="236"/>
      <c r="XAB24" s="235"/>
      <c r="XAC24" s="236"/>
      <c r="XAD24" s="236"/>
      <c r="XAE24" s="235"/>
      <c r="XAF24" s="236"/>
      <c r="XAG24" s="236"/>
      <c r="XAH24" s="235"/>
      <c r="XAI24" s="236"/>
      <c r="XAJ24" s="236"/>
      <c r="XAK24" s="235"/>
      <c r="XAL24" s="236"/>
      <c r="XAM24" s="236"/>
      <c r="XAN24" s="235"/>
      <c r="XAO24" s="236"/>
      <c r="XAP24" s="236"/>
      <c r="XAQ24" s="235"/>
      <c r="XAR24" s="236"/>
      <c r="XAS24" s="236"/>
      <c r="XAT24" s="235"/>
      <c r="XAU24" s="236"/>
      <c r="XAV24" s="236"/>
      <c r="XAW24" s="235"/>
      <c r="XAX24" s="236"/>
      <c r="XAY24" s="236"/>
      <c r="XAZ24" s="235"/>
      <c r="XBA24" s="236"/>
      <c r="XBB24" s="236"/>
      <c r="XBC24" s="235"/>
      <c r="XBD24" s="236"/>
      <c r="XBE24" s="236"/>
      <c r="XBF24" s="235"/>
      <c r="XBG24" s="236"/>
      <c r="XBH24" s="236"/>
      <c r="XBI24" s="235"/>
      <c r="XBJ24" s="236"/>
      <c r="XBK24" s="236"/>
      <c r="XBL24" s="235"/>
      <c r="XBM24" s="236"/>
      <c r="XBN24" s="236"/>
      <c r="XBO24" s="235"/>
      <c r="XBP24" s="236"/>
      <c r="XBQ24" s="236"/>
      <c r="XBR24" s="235"/>
      <c r="XBS24" s="236"/>
      <c r="XBT24" s="236"/>
      <c r="XBU24" s="235"/>
      <c r="XBV24" s="236"/>
      <c r="XBW24" s="236"/>
      <c r="XBX24" s="235"/>
      <c r="XBY24" s="236"/>
      <c r="XBZ24" s="236"/>
      <c r="XCA24" s="235"/>
      <c r="XCB24" s="236"/>
      <c r="XCC24" s="236"/>
      <c r="XCD24" s="235"/>
      <c r="XCE24" s="236"/>
      <c r="XCF24" s="236"/>
      <c r="XCG24" s="235"/>
      <c r="XCH24" s="236"/>
      <c r="XCI24" s="236"/>
      <c r="XCJ24" s="235"/>
      <c r="XCK24" s="236"/>
      <c r="XCL24" s="236"/>
      <c r="XCM24" s="235"/>
      <c r="XCN24" s="236"/>
      <c r="XCO24" s="236"/>
      <c r="XCP24" s="235"/>
      <c r="XCQ24" s="236"/>
      <c r="XCR24" s="236"/>
      <c r="XCS24" s="235"/>
      <c r="XCT24" s="236"/>
      <c r="XCU24" s="236"/>
      <c r="XCV24" s="235"/>
      <c r="XCW24" s="236"/>
      <c r="XCX24" s="236"/>
      <c r="XCY24" s="235"/>
      <c r="XCZ24" s="236"/>
      <c r="XDA24" s="236"/>
      <c r="XDB24" s="235"/>
      <c r="XDC24" s="236"/>
      <c r="XDD24" s="236"/>
      <c r="XDE24" s="235"/>
      <c r="XDF24" s="236"/>
      <c r="XDG24" s="236"/>
      <c r="XDH24" s="235"/>
      <c r="XDI24" s="236"/>
      <c r="XDJ24" s="236"/>
      <c r="XDK24" s="235"/>
      <c r="XDL24" s="236"/>
      <c r="XDM24" s="236"/>
      <c r="XDN24" s="235"/>
      <c r="XDO24" s="236"/>
      <c r="XDP24" s="236"/>
      <c r="XDQ24" s="235"/>
      <c r="XDR24" s="236"/>
      <c r="XDS24" s="236"/>
      <c r="XDT24" s="235"/>
      <c r="XDU24" s="236"/>
      <c r="XDV24" s="236"/>
      <c r="XDW24" s="235"/>
      <c r="XDX24" s="236"/>
      <c r="XDY24" s="236"/>
      <c r="XDZ24" s="235"/>
      <c r="XEA24" s="236"/>
      <c r="XEB24" s="236"/>
      <c r="XEC24" s="235"/>
      <c r="XED24" s="236"/>
      <c r="XEE24" s="236"/>
      <c r="XEF24" s="235"/>
      <c r="XEG24" s="236"/>
      <c r="XEH24" s="236"/>
      <c r="XEI24" s="235"/>
      <c r="XEJ24" s="236"/>
      <c r="XEK24" s="236"/>
      <c r="XEL24" s="235"/>
      <c r="XEM24" s="236"/>
      <c r="XEN24" s="236"/>
      <c r="XEO24" s="235"/>
      <c r="XEP24" s="236"/>
      <c r="XEQ24" s="236"/>
      <c r="XER24" s="235"/>
      <c r="XES24" s="236"/>
      <c r="XET24" s="236"/>
      <c r="XEU24" s="235"/>
      <c r="XEV24" s="236"/>
      <c r="XEW24" s="236"/>
      <c r="XEX24" s="235"/>
      <c r="XEY24" s="236"/>
      <c r="XEZ24" s="236"/>
      <c r="XFA24" s="235"/>
      <c r="XFB24" s="236"/>
      <c r="XFC24" s="236"/>
      <c r="XFD24" s="83"/>
    </row>
    <row r="25" spans="1:16384" s="13" customFormat="1" ht="107.25" customHeight="1">
      <c r="A25" s="226" t="s">
        <v>91</v>
      </c>
      <c r="B25" s="238"/>
      <c r="C25" s="239"/>
    </row>
  </sheetData>
  <mergeCells count="5465">
    <mergeCell ref="V24:X24"/>
    <mergeCell ref="Y24:AA24"/>
    <mergeCell ref="AB24:AD24"/>
    <mergeCell ref="AE24:AG24"/>
    <mergeCell ref="AH24:AJ24"/>
    <mergeCell ref="G24:I24"/>
    <mergeCell ref="J24:L24"/>
    <mergeCell ref="M24:O24"/>
    <mergeCell ref="P24:R24"/>
    <mergeCell ref="S24:U24"/>
    <mergeCell ref="B1:C1"/>
    <mergeCell ref="A2:C2"/>
    <mergeCell ref="A4:C4"/>
    <mergeCell ref="A24:C24"/>
    <mergeCell ref="D24:F24"/>
    <mergeCell ref="CD24:CF24"/>
    <mergeCell ref="CG24:CI24"/>
    <mergeCell ref="CJ24:CL24"/>
    <mergeCell ref="CM24:CO24"/>
    <mergeCell ref="CP24:CR24"/>
    <mergeCell ref="BO24:BQ24"/>
    <mergeCell ref="BR24:BT24"/>
    <mergeCell ref="BU24:BW24"/>
    <mergeCell ref="BX24:BZ24"/>
    <mergeCell ref="CA24:CC24"/>
    <mergeCell ref="AZ24:BB24"/>
    <mergeCell ref="BC24:BE24"/>
    <mergeCell ref="BF24:BH24"/>
    <mergeCell ref="BI24:BK24"/>
    <mergeCell ref="BL24:BN24"/>
    <mergeCell ref="AK24:AM24"/>
    <mergeCell ref="AN24:AP24"/>
    <mergeCell ref="AQ24:AS24"/>
    <mergeCell ref="AT24:AV24"/>
    <mergeCell ref="AW24:AY24"/>
    <mergeCell ref="EL24:EN24"/>
    <mergeCell ref="EO24:EQ24"/>
    <mergeCell ref="ER24:ET24"/>
    <mergeCell ref="EU24:EW24"/>
    <mergeCell ref="EX24:EZ24"/>
    <mergeCell ref="DW24:DY24"/>
    <mergeCell ref="DZ24:EB24"/>
    <mergeCell ref="EC24:EE24"/>
    <mergeCell ref="EF24:EH24"/>
    <mergeCell ref="EI24:EK24"/>
    <mergeCell ref="DH24:DJ24"/>
    <mergeCell ref="DK24:DM24"/>
    <mergeCell ref="DN24:DP24"/>
    <mergeCell ref="DQ24:DS24"/>
    <mergeCell ref="DT24:DV24"/>
    <mergeCell ref="CS24:CU24"/>
    <mergeCell ref="CV24:CX24"/>
    <mergeCell ref="CY24:DA24"/>
    <mergeCell ref="DB24:DD24"/>
    <mergeCell ref="DE24:DG24"/>
    <mergeCell ref="GT24:GV24"/>
    <mergeCell ref="GW24:GY24"/>
    <mergeCell ref="GZ24:HB24"/>
    <mergeCell ref="HC24:HE24"/>
    <mergeCell ref="HF24:HH24"/>
    <mergeCell ref="GE24:GG24"/>
    <mergeCell ref="GH24:GJ24"/>
    <mergeCell ref="GK24:GM24"/>
    <mergeCell ref="GN24:GP24"/>
    <mergeCell ref="GQ24:GS24"/>
    <mergeCell ref="FP24:FR24"/>
    <mergeCell ref="FS24:FU24"/>
    <mergeCell ref="FV24:FX24"/>
    <mergeCell ref="FY24:GA24"/>
    <mergeCell ref="GB24:GD24"/>
    <mergeCell ref="FA24:FC24"/>
    <mergeCell ref="FD24:FF24"/>
    <mergeCell ref="FG24:FI24"/>
    <mergeCell ref="FJ24:FL24"/>
    <mergeCell ref="FM24:FO24"/>
    <mergeCell ref="JB24:JD24"/>
    <mergeCell ref="JE24:JG24"/>
    <mergeCell ref="JH24:JJ24"/>
    <mergeCell ref="JK24:JM24"/>
    <mergeCell ref="JN24:JP24"/>
    <mergeCell ref="IM24:IO24"/>
    <mergeCell ref="IP24:IR24"/>
    <mergeCell ref="IS24:IU24"/>
    <mergeCell ref="IV24:IX24"/>
    <mergeCell ref="IY24:JA24"/>
    <mergeCell ref="HX24:HZ24"/>
    <mergeCell ref="IA24:IC24"/>
    <mergeCell ref="ID24:IF24"/>
    <mergeCell ref="IG24:II24"/>
    <mergeCell ref="IJ24:IL24"/>
    <mergeCell ref="HI24:HK24"/>
    <mergeCell ref="HL24:HN24"/>
    <mergeCell ref="HO24:HQ24"/>
    <mergeCell ref="HR24:HT24"/>
    <mergeCell ref="HU24:HW24"/>
    <mergeCell ref="LJ24:LL24"/>
    <mergeCell ref="LM24:LO24"/>
    <mergeCell ref="LP24:LR24"/>
    <mergeCell ref="LS24:LU24"/>
    <mergeCell ref="LV24:LX24"/>
    <mergeCell ref="KU24:KW24"/>
    <mergeCell ref="KX24:KZ24"/>
    <mergeCell ref="LA24:LC24"/>
    <mergeCell ref="LD24:LF24"/>
    <mergeCell ref="LG24:LI24"/>
    <mergeCell ref="KF24:KH24"/>
    <mergeCell ref="KI24:KK24"/>
    <mergeCell ref="KL24:KN24"/>
    <mergeCell ref="KO24:KQ24"/>
    <mergeCell ref="KR24:KT24"/>
    <mergeCell ref="JQ24:JS24"/>
    <mergeCell ref="JT24:JV24"/>
    <mergeCell ref="JW24:JY24"/>
    <mergeCell ref="JZ24:KB24"/>
    <mergeCell ref="KC24:KE24"/>
    <mergeCell ref="NR24:NT24"/>
    <mergeCell ref="NU24:NW24"/>
    <mergeCell ref="NX24:NZ24"/>
    <mergeCell ref="OA24:OC24"/>
    <mergeCell ref="OD24:OF24"/>
    <mergeCell ref="NC24:NE24"/>
    <mergeCell ref="NF24:NH24"/>
    <mergeCell ref="NI24:NK24"/>
    <mergeCell ref="NL24:NN24"/>
    <mergeCell ref="NO24:NQ24"/>
    <mergeCell ref="MN24:MP24"/>
    <mergeCell ref="MQ24:MS24"/>
    <mergeCell ref="MT24:MV24"/>
    <mergeCell ref="MW24:MY24"/>
    <mergeCell ref="MZ24:NB24"/>
    <mergeCell ref="LY24:MA24"/>
    <mergeCell ref="MB24:MD24"/>
    <mergeCell ref="ME24:MG24"/>
    <mergeCell ref="MH24:MJ24"/>
    <mergeCell ref="MK24:MM24"/>
    <mergeCell ref="PZ24:QB24"/>
    <mergeCell ref="QC24:QE24"/>
    <mergeCell ref="QF24:QH24"/>
    <mergeCell ref="QI24:QK24"/>
    <mergeCell ref="QL24:QN24"/>
    <mergeCell ref="PK24:PM24"/>
    <mergeCell ref="PN24:PP24"/>
    <mergeCell ref="PQ24:PS24"/>
    <mergeCell ref="PT24:PV24"/>
    <mergeCell ref="PW24:PY24"/>
    <mergeCell ref="OV24:OX24"/>
    <mergeCell ref="OY24:PA24"/>
    <mergeCell ref="PB24:PD24"/>
    <mergeCell ref="PE24:PG24"/>
    <mergeCell ref="PH24:PJ24"/>
    <mergeCell ref="OG24:OI24"/>
    <mergeCell ref="OJ24:OL24"/>
    <mergeCell ref="OM24:OO24"/>
    <mergeCell ref="OP24:OR24"/>
    <mergeCell ref="OS24:OU24"/>
    <mergeCell ref="SH24:SJ24"/>
    <mergeCell ref="SK24:SM24"/>
    <mergeCell ref="SN24:SP24"/>
    <mergeCell ref="SQ24:SS24"/>
    <mergeCell ref="ST24:SV24"/>
    <mergeCell ref="RS24:RU24"/>
    <mergeCell ref="RV24:RX24"/>
    <mergeCell ref="RY24:SA24"/>
    <mergeCell ref="SB24:SD24"/>
    <mergeCell ref="SE24:SG24"/>
    <mergeCell ref="RD24:RF24"/>
    <mergeCell ref="RG24:RI24"/>
    <mergeCell ref="RJ24:RL24"/>
    <mergeCell ref="RM24:RO24"/>
    <mergeCell ref="RP24:RR24"/>
    <mergeCell ref="QO24:QQ24"/>
    <mergeCell ref="QR24:QT24"/>
    <mergeCell ref="QU24:QW24"/>
    <mergeCell ref="QX24:QZ24"/>
    <mergeCell ref="RA24:RC24"/>
    <mergeCell ref="UP24:UR24"/>
    <mergeCell ref="US24:UU24"/>
    <mergeCell ref="UV24:UX24"/>
    <mergeCell ref="UY24:VA24"/>
    <mergeCell ref="VB24:VD24"/>
    <mergeCell ref="UA24:UC24"/>
    <mergeCell ref="UD24:UF24"/>
    <mergeCell ref="UG24:UI24"/>
    <mergeCell ref="UJ24:UL24"/>
    <mergeCell ref="UM24:UO24"/>
    <mergeCell ref="TL24:TN24"/>
    <mergeCell ref="TO24:TQ24"/>
    <mergeCell ref="TR24:TT24"/>
    <mergeCell ref="TU24:TW24"/>
    <mergeCell ref="TX24:TZ24"/>
    <mergeCell ref="SW24:SY24"/>
    <mergeCell ref="SZ24:TB24"/>
    <mergeCell ref="TC24:TE24"/>
    <mergeCell ref="TF24:TH24"/>
    <mergeCell ref="TI24:TK24"/>
    <mergeCell ref="WX24:WZ24"/>
    <mergeCell ref="XA24:XC24"/>
    <mergeCell ref="XD24:XF24"/>
    <mergeCell ref="XG24:XI24"/>
    <mergeCell ref="XJ24:XL24"/>
    <mergeCell ref="WI24:WK24"/>
    <mergeCell ref="WL24:WN24"/>
    <mergeCell ref="WO24:WQ24"/>
    <mergeCell ref="WR24:WT24"/>
    <mergeCell ref="WU24:WW24"/>
    <mergeCell ref="VT24:VV24"/>
    <mergeCell ref="VW24:VY24"/>
    <mergeCell ref="VZ24:WB24"/>
    <mergeCell ref="WC24:WE24"/>
    <mergeCell ref="WF24:WH24"/>
    <mergeCell ref="VE24:VG24"/>
    <mergeCell ref="VH24:VJ24"/>
    <mergeCell ref="VK24:VM24"/>
    <mergeCell ref="VN24:VP24"/>
    <mergeCell ref="VQ24:VS24"/>
    <mergeCell ref="ZF24:ZH24"/>
    <mergeCell ref="ZI24:ZK24"/>
    <mergeCell ref="ZL24:ZN24"/>
    <mergeCell ref="ZO24:ZQ24"/>
    <mergeCell ref="ZR24:ZT24"/>
    <mergeCell ref="YQ24:YS24"/>
    <mergeCell ref="YT24:YV24"/>
    <mergeCell ref="YW24:YY24"/>
    <mergeCell ref="YZ24:ZB24"/>
    <mergeCell ref="ZC24:ZE24"/>
    <mergeCell ref="YB24:YD24"/>
    <mergeCell ref="YE24:YG24"/>
    <mergeCell ref="YH24:YJ24"/>
    <mergeCell ref="YK24:YM24"/>
    <mergeCell ref="YN24:YP24"/>
    <mergeCell ref="XM24:XO24"/>
    <mergeCell ref="XP24:XR24"/>
    <mergeCell ref="XS24:XU24"/>
    <mergeCell ref="XV24:XX24"/>
    <mergeCell ref="XY24:YA24"/>
    <mergeCell ref="ABN24:ABP24"/>
    <mergeCell ref="ABQ24:ABS24"/>
    <mergeCell ref="ABT24:ABV24"/>
    <mergeCell ref="ABW24:ABY24"/>
    <mergeCell ref="ABZ24:ACB24"/>
    <mergeCell ref="AAY24:ABA24"/>
    <mergeCell ref="ABB24:ABD24"/>
    <mergeCell ref="ABE24:ABG24"/>
    <mergeCell ref="ABH24:ABJ24"/>
    <mergeCell ref="ABK24:ABM24"/>
    <mergeCell ref="AAJ24:AAL24"/>
    <mergeCell ref="AAM24:AAO24"/>
    <mergeCell ref="AAP24:AAR24"/>
    <mergeCell ref="AAS24:AAU24"/>
    <mergeCell ref="AAV24:AAX24"/>
    <mergeCell ref="ZU24:ZW24"/>
    <mergeCell ref="ZX24:ZZ24"/>
    <mergeCell ref="AAA24:AAC24"/>
    <mergeCell ref="AAD24:AAF24"/>
    <mergeCell ref="AAG24:AAI24"/>
    <mergeCell ref="ADV24:ADX24"/>
    <mergeCell ref="ADY24:AEA24"/>
    <mergeCell ref="AEB24:AED24"/>
    <mergeCell ref="AEE24:AEG24"/>
    <mergeCell ref="AEH24:AEJ24"/>
    <mergeCell ref="ADG24:ADI24"/>
    <mergeCell ref="ADJ24:ADL24"/>
    <mergeCell ref="ADM24:ADO24"/>
    <mergeCell ref="ADP24:ADR24"/>
    <mergeCell ref="ADS24:ADU24"/>
    <mergeCell ref="ACR24:ACT24"/>
    <mergeCell ref="ACU24:ACW24"/>
    <mergeCell ref="ACX24:ACZ24"/>
    <mergeCell ref="ADA24:ADC24"/>
    <mergeCell ref="ADD24:ADF24"/>
    <mergeCell ref="ACC24:ACE24"/>
    <mergeCell ref="ACF24:ACH24"/>
    <mergeCell ref="ACI24:ACK24"/>
    <mergeCell ref="ACL24:ACN24"/>
    <mergeCell ref="ACO24:ACQ24"/>
    <mergeCell ref="AGD24:AGF24"/>
    <mergeCell ref="AGG24:AGI24"/>
    <mergeCell ref="AGJ24:AGL24"/>
    <mergeCell ref="AGM24:AGO24"/>
    <mergeCell ref="AGP24:AGR24"/>
    <mergeCell ref="AFO24:AFQ24"/>
    <mergeCell ref="AFR24:AFT24"/>
    <mergeCell ref="AFU24:AFW24"/>
    <mergeCell ref="AFX24:AFZ24"/>
    <mergeCell ref="AGA24:AGC24"/>
    <mergeCell ref="AEZ24:AFB24"/>
    <mergeCell ref="AFC24:AFE24"/>
    <mergeCell ref="AFF24:AFH24"/>
    <mergeCell ref="AFI24:AFK24"/>
    <mergeCell ref="AFL24:AFN24"/>
    <mergeCell ref="AEK24:AEM24"/>
    <mergeCell ref="AEN24:AEP24"/>
    <mergeCell ref="AEQ24:AES24"/>
    <mergeCell ref="AET24:AEV24"/>
    <mergeCell ref="AEW24:AEY24"/>
    <mergeCell ref="AIL24:AIN24"/>
    <mergeCell ref="AIO24:AIQ24"/>
    <mergeCell ref="AIR24:AIT24"/>
    <mergeCell ref="AIU24:AIW24"/>
    <mergeCell ref="AIX24:AIZ24"/>
    <mergeCell ref="AHW24:AHY24"/>
    <mergeCell ref="AHZ24:AIB24"/>
    <mergeCell ref="AIC24:AIE24"/>
    <mergeCell ref="AIF24:AIH24"/>
    <mergeCell ref="AII24:AIK24"/>
    <mergeCell ref="AHH24:AHJ24"/>
    <mergeCell ref="AHK24:AHM24"/>
    <mergeCell ref="AHN24:AHP24"/>
    <mergeCell ref="AHQ24:AHS24"/>
    <mergeCell ref="AHT24:AHV24"/>
    <mergeCell ref="AGS24:AGU24"/>
    <mergeCell ref="AGV24:AGX24"/>
    <mergeCell ref="AGY24:AHA24"/>
    <mergeCell ref="AHB24:AHD24"/>
    <mergeCell ref="AHE24:AHG24"/>
    <mergeCell ref="AKT24:AKV24"/>
    <mergeCell ref="AKW24:AKY24"/>
    <mergeCell ref="AKZ24:ALB24"/>
    <mergeCell ref="ALC24:ALE24"/>
    <mergeCell ref="ALF24:ALH24"/>
    <mergeCell ref="AKE24:AKG24"/>
    <mergeCell ref="AKH24:AKJ24"/>
    <mergeCell ref="AKK24:AKM24"/>
    <mergeCell ref="AKN24:AKP24"/>
    <mergeCell ref="AKQ24:AKS24"/>
    <mergeCell ref="AJP24:AJR24"/>
    <mergeCell ref="AJS24:AJU24"/>
    <mergeCell ref="AJV24:AJX24"/>
    <mergeCell ref="AJY24:AKA24"/>
    <mergeCell ref="AKB24:AKD24"/>
    <mergeCell ref="AJA24:AJC24"/>
    <mergeCell ref="AJD24:AJF24"/>
    <mergeCell ref="AJG24:AJI24"/>
    <mergeCell ref="AJJ24:AJL24"/>
    <mergeCell ref="AJM24:AJO24"/>
    <mergeCell ref="ANB24:AND24"/>
    <mergeCell ref="ANE24:ANG24"/>
    <mergeCell ref="ANH24:ANJ24"/>
    <mergeCell ref="ANK24:ANM24"/>
    <mergeCell ref="ANN24:ANP24"/>
    <mergeCell ref="AMM24:AMO24"/>
    <mergeCell ref="AMP24:AMR24"/>
    <mergeCell ref="AMS24:AMU24"/>
    <mergeCell ref="AMV24:AMX24"/>
    <mergeCell ref="AMY24:ANA24"/>
    <mergeCell ref="ALX24:ALZ24"/>
    <mergeCell ref="AMA24:AMC24"/>
    <mergeCell ref="AMD24:AMF24"/>
    <mergeCell ref="AMG24:AMI24"/>
    <mergeCell ref="AMJ24:AML24"/>
    <mergeCell ref="ALI24:ALK24"/>
    <mergeCell ref="ALL24:ALN24"/>
    <mergeCell ref="ALO24:ALQ24"/>
    <mergeCell ref="ALR24:ALT24"/>
    <mergeCell ref="ALU24:ALW24"/>
    <mergeCell ref="APJ24:APL24"/>
    <mergeCell ref="APM24:APO24"/>
    <mergeCell ref="APP24:APR24"/>
    <mergeCell ref="APS24:APU24"/>
    <mergeCell ref="APV24:APX24"/>
    <mergeCell ref="AOU24:AOW24"/>
    <mergeCell ref="AOX24:AOZ24"/>
    <mergeCell ref="APA24:APC24"/>
    <mergeCell ref="APD24:APF24"/>
    <mergeCell ref="APG24:API24"/>
    <mergeCell ref="AOF24:AOH24"/>
    <mergeCell ref="AOI24:AOK24"/>
    <mergeCell ref="AOL24:AON24"/>
    <mergeCell ref="AOO24:AOQ24"/>
    <mergeCell ref="AOR24:AOT24"/>
    <mergeCell ref="ANQ24:ANS24"/>
    <mergeCell ref="ANT24:ANV24"/>
    <mergeCell ref="ANW24:ANY24"/>
    <mergeCell ref="ANZ24:AOB24"/>
    <mergeCell ref="AOC24:AOE24"/>
    <mergeCell ref="ARR24:ART24"/>
    <mergeCell ref="ARU24:ARW24"/>
    <mergeCell ref="ARX24:ARZ24"/>
    <mergeCell ref="ASA24:ASC24"/>
    <mergeCell ref="ASD24:ASF24"/>
    <mergeCell ref="ARC24:ARE24"/>
    <mergeCell ref="ARF24:ARH24"/>
    <mergeCell ref="ARI24:ARK24"/>
    <mergeCell ref="ARL24:ARN24"/>
    <mergeCell ref="ARO24:ARQ24"/>
    <mergeCell ref="AQN24:AQP24"/>
    <mergeCell ref="AQQ24:AQS24"/>
    <mergeCell ref="AQT24:AQV24"/>
    <mergeCell ref="AQW24:AQY24"/>
    <mergeCell ref="AQZ24:ARB24"/>
    <mergeCell ref="APY24:AQA24"/>
    <mergeCell ref="AQB24:AQD24"/>
    <mergeCell ref="AQE24:AQG24"/>
    <mergeCell ref="AQH24:AQJ24"/>
    <mergeCell ref="AQK24:AQM24"/>
    <mergeCell ref="ATZ24:AUB24"/>
    <mergeCell ref="AUC24:AUE24"/>
    <mergeCell ref="AUF24:AUH24"/>
    <mergeCell ref="AUI24:AUK24"/>
    <mergeCell ref="AUL24:AUN24"/>
    <mergeCell ref="ATK24:ATM24"/>
    <mergeCell ref="ATN24:ATP24"/>
    <mergeCell ref="ATQ24:ATS24"/>
    <mergeCell ref="ATT24:ATV24"/>
    <mergeCell ref="ATW24:ATY24"/>
    <mergeCell ref="ASV24:ASX24"/>
    <mergeCell ref="ASY24:ATA24"/>
    <mergeCell ref="ATB24:ATD24"/>
    <mergeCell ref="ATE24:ATG24"/>
    <mergeCell ref="ATH24:ATJ24"/>
    <mergeCell ref="ASG24:ASI24"/>
    <mergeCell ref="ASJ24:ASL24"/>
    <mergeCell ref="ASM24:ASO24"/>
    <mergeCell ref="ASP24:ASR24"/>
    <mergeCell ref="ASS24:ASU24"/>
    <mergeCell ref="AWH24:AWJ24"/>
    <mergeCell ref="AWK24:AWM24"/>
    <mergeCell ref="AWN24:AWP24"/>
    <mergeCell ref="AWQ24:AWS24"/>
    <mergeCell ref="AWT24:AWV24"/>
    <mergeCell ref="AVS24:AVU24"/>
    <mergeCell ref="AVV24:AVX24"/>
    <mergeCell ref="AVY24:AWA24"/>
    <mergeCell ref="AWB24:AWD24"/>
    <mergeCell ref="AWE24:AWG24"/>
    <mergeCell ref="AVD24:AVF24"/>
    <mergeCell ref="AVG24:AVI24"/>
    <mergeCell ref="AVJ24:AVL24"/>
    <mergeCell ref="AVM24:AVO24"/>
    <mergeCell ref="AVP24:AVR24"/>
    <mergeCell ref="AUO24:AUQ24"/>
    <mergeCell ref="AUR24:AUT24"/>
    <mergeCell ref="AUU24:AUW24"/>
    <mergeCell ref="AUX24:AUZ24"/>
    <mergeCell ref="AVA24:AVC24"/>
    <mergeCell ref="AYP24:AYR24"/>
    <mergeCell ref="AYS24:AYU24"/>
    <mergeCell ref="AYV24:AYX24"/>
    <mergeCell ref="AYY24:AZA24"/>
    <mergeCell ref="AZB24:AZD24"/>
    <mergeCell ref="AYA24:AYC24"/>
    <mergeCell ref="AYD24:AYF24"/>
    <mergeCell ref="AYG24:AYI24"/>
    <mergeCell ref="AYJ24:AYL24"/>
    <mergeCell ref="AYM24:AYO24"/>
    <mergeCell ref="AXL24:AXN24"/>
    <mergeCell ref="AXO24:AXQ24"/>
    <mergeCell ref="AXR24:AXT24"/>
    <mergeCell ref="AXU24:AXW24"/>
    <mergeCell ref="AXX24:AXZ24"/>
    <mergeCell ref="AWW24:AWY24"/>
    <mergeCell ref="AWZ24:AXB24"/>
    <mergeCell ref="AXC24:AXE24"/>
    <mergeCell ref="AXF24:AXH24"/>
    <mergeCell ref="AXI24:AXK24"/>
    <mergeCell ref="BAX24:BAZ24"/>
    <mergeCell ref="BBA24:BBC24"/>
    <mergeCell ref="BBD24:BBF24"/>
    <mergeCell ref="BBG24:BBI24"/>
    <mergeCell ref="BBJ24:BBL24"/>
    <mergeCell ref="BAI24:BAK24"/>
    <mergeCell ref="BAL24:BAN24"/>
    <mergeCell ref="BAO24:BAQ24"/>
    <mergeCell ref="BAR24:BAT24"/>
    <mergeCell ref="BAU24:BAW24"/>
    <mergeCell ref="AZT24:AZV24"/>
    <mergeCell ref="AZW24:AZY24"/>
    <mergeCell ref="AZZ24:BAB24"/>
    <mergeCell ref="BAC24:BAE24"/>
    <mergeCell ref="BAF24:BAH24"/>
    <mergeCell ref="AZE24:AZG24"/>
    <mergeCell ref="AZH24:AZJ24"/>
    <mergeCell ref="AZK24:AZM24"/>
    <mergeCell ref="AZN24:AZP24"/>
    <mergeCell ref="AZQ24:AZS24"/>
    <mergeCell ref="BDF24:BDH24"/>
    <mergeCell ref="BDI24:BDK24"/>
    <mergeCell ref="BDL24:BDN24"/>
    <mergeCell ref="BDO24:BDQ24"/>
    <mergeCell ref="BDR24:BDT24"/>
    <mergeCell ref="BCQ24:BCS24"/>
    <mergeCell ref="BCT24:BCV24"/>
    <mergeCell ref="BCW24:BCY24"/>
    <mergeCell ref="BCZ24:BDB24"/>
    <mergeCell ref="BDC24:BDE24"/>
    <mergeCell ref="BCB24:BCD24"/>
    <mergeCell ref="BCE24:BCG24"/>
    <mergeCell ref="BCH24:BCJ24"/>
    <mergeCell ref="BCK24:BCM24"/>
    <mergeCell ref="BCN24:BCP24"/>
    <mergeCell ref="BBM24:BBO24"/>
    <mergeCell ref="BBP24:BBR24"/>
    <mergeCell ref="BBS24:BBU24"/>
    <mergeCell ref="BBV24:BBX24"/>
    <mergeCell ref="BBY24:BCA24"/>
    <mergeCell ref="BFN24:BFP24"/>
    <mergeCell ref="BFQ24:BFS24"/>
    <mergeCell ref="BFT24:BFV24"/>
    <mergeCell ref="BFW24:BFY24"/>
    <mergeCell ref="BFZ24:BGB24"/>
    <mergeCell ref="BEY24:BFA24"/>
    <mergeCell ref="BFB24:BFD24"/>
    <mergeCell ref="BFE24:BFG24"/>
    <mergeCell ref="BFH24:BFJ24"/>
    <mergeCell ref="BFK24:BFM24"/>
    <mergeCell ref="BEJ24:BEL24"/>
    <mergeCell ref="BEM24:BEO24"/>
    <mergeCell ref="BEP24:BER24"/>
    <mergeCell ref="BES24:BEU24"/>
    <mergeCell ref="BEV24:BEX24"/>
    <mergeCell ref="BDU24:BDW24"/>
    <mergeCell ref="BDX24:BDZ24"/>
    <mergeCell ref="BEA24:BEC24"/>
    <mergeCell ref="BED24:BEF24"/>
    <mergeCell ref="BEG24:BEI24"/>
    <mergeCell ref="BHV24:BHX24"/>
    <mergeCell ref="BHY24:BIA24"/>
    <mergeCell ref="BIB24:BID24"/>
    <mergeCell ref="BIE24:BIG24"/>
    <mergeCell ref="BIH24:BIJ24"/>
    <mergeCell ref="BHG24:BHI24"/>
    <mergeCell ref="BHJ24:BHL24"/>
    <mergeCell ref="BHM24:BHO24"/>
    <mergeCell ref="BHP24:BHR24"/>
    <mergeCell ref="BHS24:BHU24"/>
    <mergeCell ref="BGR24:BGT24"/>
    <mergeCell ref="BGU24:BGW24"/>
    <mergeCell ref="BGX24:BGZ24"/>
    <mergeCell ref="BHA24:BHC24"/>
    <mergeCell ref="BHD24:BHF24"/>
    <mergeCell ref="BGC24:BGE24"/>
    <mergeCell ref="BGF24:BGH24"/>
    <mergeCell ref="BGI24:BGK24"/>
    <mergeCell ref="BGL24:BGN24"/>
    <mergeCell ref="BGO24:BGQ24"/>
    <mergeCell ref="BKD24:BKF24"/>
    <mergeCell ref="BKG24:BKI24"/>
    <mergeCell ref="BKJ24:BKL24"/>
    <mergeCell ref="BKM24:BKO24"/>
    <mergeCell ref="BKP24:BKR24"/>
    <mergeCell ref="BJO24:BJQ24"/>
    <mergeCell ref="BJR24:BJT24"/>
    <mergeCell ref="BJU24:BJW24"/>
    <mergeCell ref="BJX24:BJZ24"/>
    <mergeCell ref="BKA24:BKC24"/>
    <mergeCell ref="BIZ24:BJB24"/>
    <mergeCell ref="BJC24:BJE24"/>
    <mergeCell ref="BJF24:BJH24"/>
    <mergeCell ref="BJI24:BJK24"/>
    <mergeCell ref="BJL24:BJN24"/>
    <mergeCell ref="BIK24:BIM24"/>
    <mergeCell ref="BIN24:BIP24"/>
    <mergeCell ref="BIQ24:BIS24"/>
    <mergeCell ref="BIT24:BIV24"/>
    <mergeCell ref="BIW24:BIY24"/>
    <mergeCell ref="BML24:BMN24"/>
    <mergeCell ref="BMO24:BMQ24"/>
    <mergeCell ref="BMR24:BMT24"/>
    <mergeCell ref="BMU24:BMW24"/>
    <mergeCell ref="BMX24:BMZ24"/>
    <mergeCell ref="BLW24:BLY24"/>
    <mergeCell ref="BLZ24:BMB24"/>
    <mergeCell ref="BMC24:BME24"/>
    <mergeCell ref="BMF24:BMH24"/>
    <mergeCell ref="BMI24:BMK24"/>
    <mergeCell ref="BLH24:BLJ24"/>
    <mergeCell ref="BLK24:BLM24"/>
    <mergeCell ref="BLN24:BLP24"/>
    <mergeCell ref="BLQ24:BLS24"/>
    <mergeCell ref="BLT24:BLV24"/>
    <mergeCell ref="BKS24:BKU24"/>
    <mergeCell ref="BKV24:BKX24"/>
    <mergeCell ref="BKY24:BLA24"/>
    <mergeCell ref="BLB24:BLD24"/>
    <mergeCell ref="BLE24:BLG24"/>
    <mergeCell ref="BOT24:BOV24"/>
    <mergeCell ref="BOW24:BOY24"/>
    <mergeCell ref="BOZ24:BPB24"/>
    <mergeCell ref="BPC24:BPE24"/>
    <mergeCell ref="BPF24:BPH24"/>
    <mergeCell ref="BOE24:BOG24"/>
    <mergeCell ref="BOH24:BOJ24"/>
    <mergeCell ref="BOK24:BOM24"/>
    <mergeCell ref="BON24:BOP24"/>
    <mergeCell ref="BOQ24:BOS24"/>
    <mergeCell ref="BNP24:BNR24"/>
    <mergeCell ref="BNS24:BNU24"/>
    <mergeCell ref="BNV24:BNX24"/>
    <mergeCell ref="BNY24:BOA24"/>
    <mergeCell ref="BOB24:BOD24"/>
    <mergeCell ref="BNA24:BNC24"/>
    <mergeCell ref="BND24:BNF24"/>
    <mergeCell ref="BNG24:BNI24"/>
    <mergeCell ref="BNJ24:BNL24"/>
    <mergeCell ref="BNM24:BNO24"/>
    <mergeCell ref="BRB24:BRD24"/>
    <mergeCell ref="BRE24:BRG24"/>
    <mergeCell ref="BRH24:BRJ24"/>
    <mergeCell ref="BRK24:BRM24"/>
    <mergeCell ref="BRN24:BRP24"/>
    <mergeCell ref="BQM24:BQO24"/>
    <mergeCell ref="BQP24:BQR24"/>
    <mergeCell ref="BQS24:BQU24"/>
    <mergeCell ref="BQV24:BQX24"/>
    <mergeCell ref="BQY24:BRA24"/>
    <mergeCell ref="BPX24:BPZ24"/>
    <mergeCell ref="BQA24:BQC24"/>
    <mergeCell ref="BQD24:BQF24"/>
    <mergeCell ref="BQG24:BQI24"/>
    <mergeCell ref="BQJ24:BQL24"/>
    <mergeCell ref="BPI24:BPK24"/>
    <mergeCell ref="BPL24:BPN24"/>
    <mergeCell ref="BPO24:BPQ24"/>
    <mergeCell ref="BPR24:BPT24"/>
    <mergeCell ref="BPU24:BPW24"/>
    <mergeCell ref="BTJ24:BTL24"/>
    <mergeCell ref="BTM24:BTO24"/>
    <mergeCell ref="BTP24:BTR24"/>
    <mergeCell ref="BTS24:BTU24"/>
    <mergeCell ref="BTV24:BTX24"/>
    <mergeCell ref="BSU24:BSW24"/>
    <mergeCell ref="BSX24:BSZ24"/>
    <mergeCell ref="BTA24:BTC24"/>
    <mergeCell ref="BTD24:BTF24"/>
    <mergeCell ref="BTG24:BTI24"/>
    <mergeCell ref="BSF24:BSH24"/>
    <mergeCell ref="BSI24:BSK24"/>
    <mergeCell ref="BSL24:BSN24"/>
    <mergeCell ref="BSO24:BSQ24"/>
    <mergeCell ref="BSR24:BST24"/>
    <mergeCell ref="BRQ24:BRS24"/>
    <mergeCell ref="BRT24:BRV24"/>
    <mergeCell ref="BRW24:BRY24"/>
    <mergeCell ref="BRZ24:BSB24"/>
    <mergeCell ref="BSC24:BSE24"/>
    <mergeCell ref="BVR24:BVT24"/>
    <mergeCell ref="BVU24:BVW24"/>
    <mergeCell ref="BVX24:BVZ24"/>
    <mergeCell ref="BWA24:BWC24"/>
    <mergeCell ref="BWD24:BWF24"/>
    <mergeCell ref="BVC24:BVE24"/>
    <mergeCell ref="BVF24:BVH24"/>
    <mergeCell ref="BVI24:BVK24"/>
    <mergeCell ref="BVL24:BVN24"/>
    <mergeCell ref="BVO24:BVQ24"/>
    <mergeCell ref="BUN24:BUP24"/>
    <mergeCell ref="BUQ24:BUS24"/>
    <mergeCell ref="BUT24:BUV24"/>
    <mergeCell ref="BUW24:BUY24"/>
    <mergeCell ref="BUZ24:BVB24"/>
    <mergeCell ref="BTY24:BUA24"/>
    <mergeCell ref="BUB24:BUD24"/>
    <mergeCell ref="BUE24:BUG24"/>
    <mergeCell ref="BUH24:BUJ24"/>
    <mergeCell ref="BUK24:BUM24"/>
    <mergeCell ref="BXZ24:BYB24"/>
    <mergeCell ref="BYC24:BYE24"/>
    <mergeCell ref="BYF24:BYH24"/>
    <mergeCell ref="BYI24:BYK24"/>
    <mergeCell ref="BYL24:BYN24"/>
    <mergeCell ref="BXK24:BXM24"/>
    <mergeCell ref="BXN24:BXP24"/>
    <mergeCell ref="BXQ24:BXS24"/>
    <mergeCell ref="BXT24:BXV24"/>
    <mergeCell ref="BXW24:BXY24"/>
    <mergeCell ref="BWV24:BWX24"/>
    <mergeCell ref="BWY24:BXA24"/>
    <mergeCell ref="BXB24:BXD24"/>
    <mergeCell ref="BXE24:BXG24"/>
    <mergeCell ref="BXH24:BXJ24"/>
    <mergeCell ref="BWG24:BWI24"/>
    <mergeCell ref="BWJ24:BWL24"/>
    <mergeCell ref="BWM24:BWO24"/>
    <mergeCell ref="BWP24:BWR24"/>
    <mergeCell ref="BWS24:BWU24"/>
    <mergeCell ref="CAH24:CAJ24"/>
    <mergeCell ref="CAK24:CAM24"/>
    <mergeCell ref="CAN24:CAP24"/>
    <mergeCell ref="CAQ24:CAS24"/>
    <mergeCell ref="CAT24:CAV24"/>
    <mergeCell ref="BZS24:BZU24"/>
    <mergeCell ref="BZV24:BZX24"/>
    <mergeCell ref="BZY24:CAA24"/>
    <mergeCell ref="CAB24:CAD24"/>
    <mergeCell ref="CAE24:CAG24"/>
    <mergeCell ref="BZD24:BZF24"/>
    <mergeCell ref="BZG24:BZI24"/>
    <mergeCell ref="BZJ24:BZL24"/>
    <mergeCell ref="BZM24:BZO24"/>
    <mergeCell ref="BZP24:BZR24"/>
    <mergeCell ref="BYO24:BYQ24"/>
    <mergeCell ref="BYR24:BYT24"/>
    <mergeCell ref="BYU24:BYW24"/>
    <mergeCell ref="BYX24:BYZ24"/>
    <mergeCell ref="BZA24:BZC24"/>
    <mergeCell ref="CCP24:CCR24"/>
    <mergeCell ref="CCS24:CCU24"/>
    <mergeCell ref="CCV24:CCX24"/>
    <mergeCell ref="CCY24:CDA24"/>
    <mergeCell ref="CDB24:CDD24"/>
    <mergeCell ref="CCA24:CCC24"/>
    <mergeCell ref="CCD24:CCF24"/>
    <mergeCell ref="CCG24:CCI24"/>
    <mergeCell ref="CCJ24:CCL24"/>
    <mergeCell ref="CCM24:CCO24"/>
    <mergeCell ref="CBL24:CBN24"/>
    <mergeCell ref="CBO24:CBQ24"/>
    <mergeCell ref="CBR24:CBT24"/>
    <mergeCell ref="CBU24:CBW24"/>
    <mergeCell ref="CBX24:CBZ24"/>
    <mergeCell ref="CAW24:CAY24"/>
    <mergeCell ref="CAZ24:CBB24"/>
    <mergeCell ref="CBC24:CBE24"/>
    <mergeCell ref="CBF24:CBH24"/>
    <mergeCell ref="CBI24:CBK24"/>
    <mergeCell ref="CEX24:CEZ24"/>
    <mergeCell ref="CFA24:CFC24"/>
    <mergeCell ref="CFD24:CFF24"/>
    <mergeCell ref="CFG24:CFI24"/>
    <mergeCell ref="CFJ24:CFL24"/>
    <mergeCell ref="CEI24:CEK24"/>
    <mergeCell ref="CEL24:CEN24"/>
    <mergeCell ref="CEO24:CEQ24"/>
    <mergeCell ref="CER24:CET24"/>
    <mergeCell ref="CEU24:CEW24"/>
    <mergeCell ref="CDT24:CDV24"/>
    <mergeCell ref="CDW24:CDY24"/>
    <mergeCell ref="CDZ24:CEB24"/>
    <mergeCell ref="CEC24:CEE24"/>
    <mergeCell ref="CEF24:CEH24"/>
    <mergeCell ref="CDE24:CDG24"/>
    <mergeCell ref="CDH24:CDJ24"/>
    <mergeCell ref="CDK24:CDM24"/>
    <mergeCell ref="CDN24:CDP24"/>
    <mergeCell ref="CDQ24:CDS24"/>
    <mergeCell ref="CHF24:CHH24"/>
    <mergeCell ref="CHI24:CHK24"/>
    <mergeCell ref="CHL24:CHN24"/>
    <mergeCell ref="CHO24:CHQ24"/>
    <mergeCell ref="CHR24:CHT24"/>
    <mergeCell ref="CGQ24:CGS24"/>
    <mergeCell ref="CGT24:CGV24"/>
    <mergeCell ref="CGW24:CGY24"/>
    <mergeCell ref="CGZ24:CHB24"/>
    <mergeCell ref="CHC24:CHE24"/>
    <mergeCell ref="CGB24:CGD24"/>
    <mergeCell ref="CGE24:CGG24"/>
    <mergeCell ref="CGH24:CGJ24"/>
    <mergeCell ref="CGK24:CGM24"/>
    <mergeCell ref="CGN24:CGP24"/>
    <mergeCell ref="CFM24:CFO24"/>
    <mergeCell ref="CFP24:CFR24"/>
    <mergeCell ref="CFS24:CFU24"/>
    <mergeCell ref="CFV24:CFX24"/>
    <mergeCell ref="CFY24:CGA24"/>
    <mergeCell ref="CJN24:CJP24"/>
    <mergeCell ref="CJQ24:CJS24"/>
    <mergeCell ref="CJT24:CJV24"/>
    <mergeCell ref="CJW24:CJY24"/>
    <mergeCell ref="CJZ24:CKB24"/>
    <mergeCell ref="CIY24:CJA24"/>
    <mergeCell ref="CJB24:CJD24"/>
    <mergeCell ref="CJE24:CJG24"/>
    <mergeCell ref="CJH24:CJJ24"/>
    <mergeCell ref="CJK24:CJM24"/>
    <mergeCell ref="CIJ24:CIL24"/>
    <mergeCell ref="CIM24:CIO24"/>
    <mergeCell ref="CIP24:CIR24"/>
    <mergeCell ref="CIS24:CIU24"/>
    <mergeCell ref="CIV24:CIX24"/>
    <mergeCell ref="CHU24:CHW24"/>
    <mergeCell ref="CHX24:CHZ24"/>
    <mergeCell ref="CIA24:CIC24"/>
    <mergeCell ref="CID24:CIF24"/>
    <mergeCell ref="CIG24:CII24"/>
    <mergeCell ref="CLV24:CLX24"/>
    <mergeCell ref="CLY24:CMA24"/>
    <mergeCell ref="CMB24:CMD24"/>
    <mergeCell ref="CME24:CMG24"/>
    <mergeCell ref="CMH24:CMJ24"/>
    <mergeCell ref="CLG24:CLI24"/>
    <mergeCell ref="CLJ24:CLL24"/>
    <mergeCell ref="CLM24:CLO24"/>
    <mergeCell ref="CLP24:CLR24"/>
    <mergeCell ref="CLS24:CLU24"/>
    <mergeCell ref="CKR24:CKT24"/>
    <mergeCell ref="CKU24:CKW24"/>
    <mergeCell ref="CKX24:CKZ24"/>
    <mergeCell ref="CLA24:CLC24"/>
    <mergeCell ref="CLD24:CLF24"/>
    <mergeCell ref="CKC24:CKE24"/>
    <mergeCell ref="CKF24:CKH24"/>
    <mergeCell ref="CKI24:CKK24"/>
    <mergeCell ref="CKL24:CKN24"/>
    <mergeCell ref="CKO24:CKQ24"/>
    <mergeCell ref="COD24:COF24"/>
    <mergeCell ref="COG24:COI24"/>
    <mergeCell ref="COJ24:COL24"/>
    <mergeCell ref="COM24:COO24"/>
    <mergeCell ref="COP24:COR24"/>
    <mergeCell ref="CNO24:CNQ24"/>
    <mergeCell ref="CNR24:CNT24"/>
    <mergeCell ref="CNU24:CNW24"/>
    <mergeCell ref="CNX24:CNZ24"/>
    <mergeCell ref="COA24:COC24"/>
    <mergeCell ref="CMZ24:CNB24"/>
    <mergeCell ref="CNC24:CNE24"/>
    <mergeCell ref="CNF24:CNH24"/>
    <mergeCell ref="CNI24:CNK24"/>
    <mergeCell ref="CNL24:CNN24"/>
    <mergeCell ref="CMK24:CMM24"/>
    <mergeCell ref="CMN24:CMP24"/>
    <mergeCell ref="CMQ24:CMS24"/>
    <mergeCell ref="CMT24:CMV24"/>
    <mergeCell ref="CMW24:CMY24"/>
    <mergeCell ref="CQL24:CQN24"/>
    <mergeCell ref="CQO24:CQQ24"/>
    <mergeCell ref="CQR24:CQT24"/>
    <mergeCell ref="CQU24:CQW24"/>
    <mergeCell ref="CQX24:CQZ24"/>
    <mergeCell ref="CPW24:CPY24"/>
    <mergeCell ref="CPZ24:CQB24"/>
    <mergeCell ref="CQC24:CQE24"/>
    <mergeCell ref="CQF24:CQH24"/>
    <mergeCell ref="CQI24:CQK24"/>
    <mergeCell ref="CPH24:CPJ24"/>
    <mergeCell ref="CPK24:CPM24"/>
    <mergeCell ref="CPN24:CPP24"/>
    <mergeCell ref="CPQ24:CPS24"/>
    <mergeCell ref="CPT24:CPV24"/>
    <mergeCell ref="COS24:COU24"/>
    <mergeCell ref="COV24:COX24"/>
    <mergeCell ref="COY24:CPA24"/>
    <mergeCell ref="CPB24:CPD24"/>
    <mergeCell ref="CPE24:CPG24"/>
    <mergeCell ref="CST24:CSV24"/>
    <mergeCell ref="CSW24:CSY24"/>
    <mergeCell ref="CSZ24:CTB24"/>
    <mergeCell ref="CTC24:CTE24"/>
    <mergeCell ref="CTF24:CTH24"/>
    <mergeCell ref="CSE24:CSG24"/>
    <mergeCell ref="CSH24:CSJ24"/>
    <mergeCell ref="CSK24:CSM24"/>
    <mergeCell ref="CSN24:CSP24"/>
    <mergeCell ref="CSQ24:CSS24"/>
    <mergeCell ref="CRP24:CRR24"/>
    <mergeCell ref="CRS24:CRU24"/>
    <mergeCell ref="CRV24:CRX24"/>
    <mergeCell ref="CRY24:CSA24"/>
    <mergeCell ref="CSB24:CSD24"/>
    <mergeCell ref="CRA24:CRC24"/>
    <mergeCell ref="CRD24:CRF24"/>
    <mergeCell ref="CRG24:CRI24"/>
    <mergeCell ref="CRJ24:CRL24"/>
    <mergeCell ref="CRM24:CRO24"/>
    <mergeCell ref="CVB24:CVD24"/>
    <mergeCell ref="CVE24:CVG24"/>
    <mergeCell ref="CVH24:CVJ24"/>
    <mergeCell ref="CVK24:CVM24"/>
    <mergeCell ref="CVN24:CVP24"/>
    <mergeCell ref="CUM24:CUO24"/>
    <mergeCell ref="CUP24:CUR24"/>
    <mergeCell ref="CUS24:CUU24"/>
    <mergeCell ref="CUV24:CUX24"/>
    <mergeCell ref="CUY24:CVA24"/>
    <mergeCell ref="CTX24:CTZ24"/>
    <mergeCell ref="CUA24:CUC24"/>
    <mergeCell ref="CUD24:CUF24"/>
    <mergeCell ref="CUG24:CUI24"/>
    <mergeCell ref="CUJ24:CUL24"/>
    <mergeCell ref="CTI24:CTK24"/>
    <mergeCell ref="CTL24:CTN24"/>
    <mergeCell ref="CTO24:CTQ24"/>
    <mergeCell ref="CTR24:CTT24"/>
    <mergeCell ref="CTU24:CTW24"/>
    <mergeCell ref="CXJ24:CXL24"/>
    <mergeCell ref="CXM24:CXO24"/>
    <mergeCell ref="CXP24:CXR24"/>
    <mergeCell ref="CXS24:CXU24"/>
    <mergeCell ref="CXV24:CXX24"/>
    <mergeCell ref="CWU24:CWW24"/>
    <mergeCell ref="CWX24:CWZ24"/>
    <mergeCell ref="CXA24:CXC24"/>
    <mergeCell ref="CXD24:CXF24"/>
    <mergeCell ref="CXG24:CXI24"/>
    <mergeCell ref="CWF24:CWH24"/>
    <mergeCell ref="CWI24:CWK24"/>
    <mergeCell ref="CWL24:CWN24"/>
    <mergeCell ref="CWO24:CWQ24"/>
    <mergeCell ref="CWR24:CWT24"/>
    <mergeCell ref="CVQ24:CVS24"/>
    <mergeCell ref="CVT24:CVV24"/>
    <mergeCell ref="CVW24:CVY24"/>
    <mergeCell ref="CVZ24:CWB24"/>
    <mergeCell ref="CWC24:CWE24"/>
    <mergeCell ref="CZR24:CZT24"/>
    <mergeCell ref="CZU24:CZW24"/>
    <mergeCell ref="CZX24:CZZ24"/>
    <mergeCell ref="DAA24:DAC24"/>
    <mergeCell ref="DAD24:DAF24"/>
    <mergeCell ref="CZC24:CZE24"/>
    <mergeCell ref="CZF24:CZH24"/>
    <mergeCell ref="CZI24:CZK24"/>
    <mergeCell ref="CZL24:CZN24"/>
    <mergeCell ref="CZO24:CZQ24"/>
    <mergeCell ref="CYN24:CYP24"/>
    <mergeCell ref="CYQ24:CYS24"/>
    <mergeCell ref="CYT24:CYV24"/>
    <mergeCell ref="CYW24:CYY24"/>
    <mergeCell ref="CYZ24:CZB24"/>
    <mergeCell ref="CXY24:CYA24"/>
    <mergeCell ref="CYB24:CYD24"/>
    <mergeCell ref="CYE24:CYG24"/>
    <mergeCell ref="CYH24:CYJ24"/>
    <mergeCell ref="CYK24:CYM24"/>
    <mergeCell ref="DBZ24:DCB24"/>
    <mergeCell ref="DCC24:DCE24"/>
    <mergeCell ref="DCF24:DCH24"/>
    <mergeCell ref="DCI24:DCK24"/>
    <mergeCell ref="DCL24:DCN24"/>
    <mergeCell ref="DBK24:DBM24"/>
    <mergeCell ref="DBN24:DBP24"/>
    <mergeCell ref="DBQ24:DBS24"/>
    <mergeCell ref="DBT24:DBV24"/>
    <mergeCell ref="DBW24:DBY24"/>
    <mergeCell ref="DAV24:DAX24"/>
    <mergeCell ref="DAY24:DBA24"/>
    <mergeCell ref="DBB24:DBD24"/>
    <mergeCell ref="DBE24:DBG24"/>
    <mergeCell ref="DBH24:DBJ24"/>
    <mergeCell ref="DAG24:DAI24"/>
    <mergeCell ref="DAJ24:DAL24"/>
    <mergeCell ref="DAM24:DAO24"/>
    <mergeCell ref="DAP24:DAR24"/>
    <mergeCell ref="DAS24:DAU24"/>
    <mergeCell ref="DEH24:DEJ24"/>
    <mergeCell ref="DEK24:DEM24"/>
    <mergeCell ref="DEN24:DEP24"/>
    <mergeCell ref="DEQ24:DES24"/>
    <mergeCell ref="DET24:DEV24"/>
    <mergeCell ref="DDS24:DDU24"/>
    <mergeCell ref="DDV24:DDX24"/>
    <mergeCell ref="DDY24:DEA24"/>
    <mergeCell ref="DEB24:DED24"/>
    <mergeCell ref="DEE24:DEG24"/>
    <mergeCell ref="DDD24:DDF24"/>
    <mergeCell ref="DDG24:DDI24"/>
    <mergeCell ref="DDJ24:DDL24"/>
    <mergeCell ref="DDM24:DDO24"/>
    <mergeCell ref="DDP24:DDR24"/>
    <mergeCell ref="DCO24:DCQ24"/>
    <mergeCell ref="DCR24:DCT24"/>
    <mergeCell ref="DCU24:DCW24"/>
    <mergeCell ref="DCX24:DCZ24"/>
    <mergeCell ref="DDA24:DDC24"/>
    <mergeCell ref="DGP24:DGR24"/>
    <mergeCell ref="DGS24:DGU24"/>
    <mergeCell ref="DGV24:DGX24"/>
    <mergeCell ref="DGY24:DHA24"/>
    <mergeCell ref="DHB24:DHD24"/>
    <mergeCell ref="DGA24:DGC24"/>
    <mergeCell ref="DGD24:DGF24"/>
    <mergeCell ref="DGG24:DGI24"/>
    <mergeCell ref="DGJ24:DGL24"/>
    <mergeCell ref="DGM24:DGO24"/>
    <mergeCell ref="DFL24:DFN24"/>
    <mergeCell ref="DFO24:DFQ24"/>
    <mergeCell ref="DFR24:DFT24"/>
    <mergeCell ref="DFU24:DFW24"/>
    <mergeCell ref="DFX24:DFZ24"/>
    <mergeCell ref="DEW24:DEY24"/>
    <mergeCell ref="DEZ24:DFB24"/>
    <mergeCell ref="DFC24:DFE24"/>
    <mergeCell ref="DFF24:DFH24"/>
    <mergeCell ref="DFI24:DFK24"/>
    <mergeCell ref="DIX24:DIZ24"/>
    <mergeCell ref="DJA24:DJC24"/>
    <mergeCell ref="DJD24:DJF24"/>
    <mergeCell ref="DJG24:DJI24"/>
    <mergeCell ref="DJJ24:DJL24"/>
    <mergeCell ref="DII24:DIK24"/>
    <mergeCell ref="DIL24:DIN24"/>
    <mergeCell ref="DIO24:DIQ24"/>
    <mergeCell ref="DIR24:DIT24"/>
    <mergeCell ref="DIU24:DIW24"/>
    <mergeCell ref="DHT24:DHV24"/>
    <mergeCell ref="DHW24:DHY24"/>
    <mergeCell ref="DHZ24:DIB24"/>
    <mergeCell ref="DIC24:DIE24"/>
    <mergeCell ref="DIF24:DIH24"/>
    <mergeCell ref="DHE24:DHG24"/>
    <mergeCell ref="DHH24:DHJ24"/>
    <mergeCell ref="DHK24:DHM24"/>
    <mergeCell ref="DHN24:DHP24"/>
    <mergeCell ref="DHQ24:DHS24"/>
    <mergeCell ref="DLF24:DLH24"/>
    <mergeCell ref="DLI24:DLK24"/>
    <mergeCell ref="DLL24:DLN24"/>
    <mergeCell ref="DLO24:DLQ24"/>
    <mergeCell ref="DLR24:DLT24"/>
    <mergeCell ref="DKQ24:DKS24"/>
    <mergeCell ref="DKT24:DKV24"/>
    <mergeCell ref="DKW24:DKY24"/>
    <mergeCell ref="DKZ24:DLB24"/>
    <mergeCell ref="DLC24:DLE24"/>
    <mergeCell ref="DKB24:DKD24"/>
    <mergeCell ref="DKE24:DKG24"/>
    <mergeCell ref="DKH24:DKJ24"/>
    <mergeCell ref="DKK24:DKM24"/>
    <mergeCell ref="DKN24:DKP24"/>
    <mergeCell ref="DJM24:DJO24"/>
    <mergeCell ref="DJP24:DJR24"/>
    <mergeCell ref="DJS24:DJU24"/>
    <mergeCell ref="DJV24:DJX24"/>
    <mergeCell ref="DJY24:DKA24"/>
    <mergeCell ref="DNN24:DNP24"/>
    <mergeCell ref="DNQ24:DNS24"/>
    <mergeCell ref="DNT24:DNV24"/>
    <mergeCell ref="DNW24:DNY24"/>
    <mergeCell ref="DNZ24:DOB24"/>
    <mergeCell ref="DMY24:DNA24"/>
    <mergeCell ref="DNB24:DND24"/>
    <mergeCell ref="DNE24:DNG24"/>
    <mergeCell ref="DNH24:DNJ24"/>
    <mergeCell ref="DNK24:DNM24"/>
    <mergeCell ref="DMJ24:DML24"/>
    <mergeCell ref="DMM24:DMO24"/>
    <mergeCell ref="DMP24:DMR24"/>
    <mergeCell ref="DMS24:DMU24"/>
    <mergeCell ref="DMV24:DMX24"/>
    <mergeCell ref="DLU24:DLW24"/>
    <mergeCell ref="DLX24:DLZ24"/>
    <mergeCell ref="DMA24:DMC24"/>
    <mergeCell ref="DMD24:DMF24"/>
    <mergeCell ref="DMG24:DMI24"/>
    <mergeCell ref="DPV24:DPX24"/>
    <mergeCell ref="DPY24:DQA24"/>
    <mergeCell ref="DQB24:DQD24"/>
    <mergeCell ref="DQE24:DQG24"/>
    <mergeCell ref="DQH24:DQJ24"/>
    <mergeCell ref="DPG24:DPI24"/>
    <mergeCell ref="DPJ24:DPL24"/>
    <mergeCell ref="DPM24:DPO24"/>
    <mergeCell ref="DPP24:DPR24"/>
    <mergeCell ref="DPS24:DPU24"/>
    <mergeCell ref="DOR24:DOT24"/>
    <mergeCell ref="DOU24:DOW24"/>
    <mergeCell ref="DOX24:DOZ24"/>
    <mergeCell ref="DPA24:DPC24"/>
    <mergeCell ref="DPD24:DPF24"/>
    <mergeCell ref="DOC24:DOE24"/>
    <mergeCell ref="DOF24:DOH24"/>
    <mergeCell ref="DOI24:DOK24"/>
    <mergeCell ref="DOL24:DON24"/>
    <mergeCell ref="DOO24:DOQ24"/>
    <mergeCell ref="DSD24:DSF24"/>
    <mergeCell ref="DSG24:DSI24"/>
    <mergeCell ref="DSJ24:DSL24"/>
    <mergeCell ref="DSM24:DSO24"/>
    <mergeCell ref="DSP24:DSR24"/>
    <mergeCell ref="DRO24:DRQ24"/>
    <mergeCell ref="DRR24:DRT24"/>
    <mergeCell ref="DRU24:DRW24"/>
    <mergeCell ref="DRX24:DRZ24"/>
    <mergeCell ref="DSA24:DSC24"/>
    <mergeCell ref="DQZ24:DRB24"/>
    <mergeCell ref="DRC24:DRE24"/>
    <mergeCell ref="DRF24:DRH24"/>
    <mergeCell ref="DRI24:DRK24"/>
    <mergeCell ref="DRL24:DRN24"/>
    <mergeCell ref="DQK24:DQM24"/>
    <mergeCell ref="DQN24:DQP24"/>
    <mergeCell ref="DQQ24:DQS24"/>
    <mergeCell ref="DQT24:DQV24"/>
    <mergeCell ref="DQW24:DQY24"/>
    <mergeCell ref="DUL24:DUN24"/>
    <mergeCell ref="DUO24:DUQ24"/>
    <mergeCell ref="DUR24:DUT24"/>
    <mergeCell ref="DUU24:DUW24"/>
    <mergeCell ref="DUX24:DUZ24"/>
    <mergeCell ref="DTW24:DTY24"/>
    <mergeCell ref="DTZ24:DUB24"/>
    <mergeCell ref="DUC24:DUE24"/>
    <mergeCell ref="DUF24:DUH24"/>
    <mergeCell ref="DUI24:DUK24"/>
    <mergeCell ref="DTH24:DTJ24"/>
    <mergeCell ref="DTK24:DTM24"/>
    <mergeCell ref="DTN24:DTP24"/>
    <mergeCell ref="DTQ24:DTS24"/>
    <mergeCell ref="DTT24:DTV24"/>
    <mergeCell ref="DSS24:DSU24"/>
    <mergeCell ref="DSV24:DSX24"/>
    <mergeCell ref="DSY24:DTA24"/>
    <mergeCell ref="DTB24:DTD24"/>
    <mergeCell ref="DTE24:DTG24"/>
    <mergeCell ref="DWT24:DWV24"/>
    <mergeCell ref="DWW24:DWY24"/>
    <mergeCell ref="DWZ24:DXB24"/>
    <mergeCell ref="DXC24:DXE24"/>
    <mergeCell ref="DXF24:DXH24"/>
    <mergeCell ref="DWE24:DWG24"/>
    <mergeCell ref="DWH24:DWJ24"/>
    <mergeCell ref="DWK24:DWM24"/>
    <mergeCell ref="DWN24:DWP24"/>
    <mergeCell ref="DWQ24:DWS24"/>
    <mergeCell ref="DVP24:DVR24"/>
    <mergeCell ref="DVS24:DVU24"/>
    <mergeCell ref="DVV24:DVX24"/>
    <mergeCell ref="DVY24:DWA24"/>
    <mergeCell ref="DWB24:DWD24"/>
    <mergeCell ref="DVA24:DVC24"/>
    <mergeCell ref="DVD24:DVF24"/>
    <mergeCell ref="DVG24:DVI24"/>
    <mergeCell ref="DVJ24:DVL24"/>
    <mergeCell ref="DVM24:DVO24"/>
    <mergeCell ref="DZB24:DZD24"/>
    <mergeCell ref="DZE24:DZG24"/>
    <mergeCell ref="DZH24:DZJ24"/>
    <mergeCell ref="DZK24:DZM24"/>
    <mergeCell ref="DZN24:DZP24"/>
    <mergeCell ref="DYM24:DYO24"/>
    <mergeCell ref="DYP24:DYR24"/>
    <mergeCell ref="DYS24:DYU24"/>
    <mergeCell ref="DYV24:DYX24"/>
    <mergeCell ref="DYY24:DZA24"/>
    <mergeCell ref="DXX24:DXZ24"/>
    <mergeCell ref="DYA24:DYC24"/>
    <mergeCell ref="DYD24:DYF24"/>
    <mergeCell ref="DYG24:DYI24"/>
    <mergeCell ref="DYJ24:DYL24"/>
    <mergeCell ref="DXI24:DXK24"/>
    <mergeCell ref="DXL24:DXN24"/>
    <mergeCell ref="DXO24:DXQ24"/>
    <mergeCell ref="DXR24:DXT24"/>
    <mergeCell ref="DXU24:DXW24"/>
    <mergeCell ref="EBJ24:EBL24"/>
    <mergeCell ref="EBM24:EBO24"/>
    <mergeCell ref="EBP24:EBR24"/>
    <mergeCell ref="EBS24:EBU24"/>
    <mergeCell ref="EBV24:EBX24"/>
    <mergeCell ref="EAU24:EAW24"/>
    <mergeCell ref="EAX24:EAZ24"/>
    <mergeCell ref="EBA24:EBC24"/>
    <mergeCell ref="EBD24:EBF24"/>
    <mergeCell ref="EBG24:EBI24"/>
    <mergeCell ref="EAF24:EAH24"/>
    <mergeCell ref="EAI24:EAK24"/>
    <mergeCell ref="EAL24:EAN24"/>
    <mergeCell ref="EAO24:EAQ24"/>
    <mergeCell ref="EAR24:EAT24"/>
    <mergeCell ref="DZQ24:DZS24"/>
    <mergeCell ref="DZT24:DZV24"/>
    <mergeCell ref="DZW24:DZY24"/>
    <mergeCell ref="DZZ24:EAB24"/>
    <mergeCell ref="EAC24:EAE24"/>
    <mergeCell ref="EDR24:EDT24"/>
    <mergeCell ref="EDU24:EDW24"/>
    <mergeCell ref="EDX24:EDZ24"/>
    <mergeCell ref="EEA24:EEC24"/>
    <mergeCell ref="EED24:EEF24"/>
    <mergeCell ref="EDC24:EDE24"/>
    <mergeCell ref="EDF24:EDH24"/>
    <mergeCell ref="EDI24:EDK24"/>
    <mergeCell ref="EDL24:EDN24"/>
    <mergeCell ref="EDO24:EDQ24"/>
    <mergeCell ref="ECN24:ECP24"/>
    <mergeCell ref="ECQ24:ECS24"/>
    <mergeCell ref="ECT24:ECV24"/>
    <mergeCell ref="ECW24:ECY24"/>
    <mergeCell ref="ECZ24:EDB24"/>
    <mergeCell ref="EBY24:ECA24"/>
    <mergeCell ref="ECB24:ECD24"/>
    <mergeCell ref="ECE24:ECG24"/>
    <mergeCell ref="ECH24:ECJ24"/>
    <mergeCell ref="ECK24:ECM24"/>
    <mergeCell ref="EFZ24:EGB24"/>
    <mergeCell ref="EGC24:EGE24"/>
    <mergeCell ref="EGF24:EGH24"/>
    <mergeCell ref="EGI24:EGK24"/>
    <mergeCell ref="EGL24:EGN24"/>
    <mergeCell ref="EFK24:EFM24"/>
    <mergeCell ref="EFN24:EFP24"/>
    <mergeCell ref="EFQ24:EFS24"/>
    <mergeCell ref="EFT24:EFV24"/>
    <mergeCell ref="EFW24:EFY24"/>
    <mergeCell ref="EEV24:EEX24"/>
    <mergeCell ref="EEY24:EFA24"/>
    <mergeCell ref="EFB24:EFD24"/>
    <mergeCell ref="EFE24:EFG24"/>
    <mergeCell ref="EFH24:EFJ24"/>
    <mergeCell ref="EEG24:EEI24"/>
    <mergeCell ref="EEJ24:EEL24"/>
    <mergeCell ref="EEM24:EEO24"/>
    <mergeCell ref="EEP24:EER24"/>
    <mergeCell ref="EES24:EEU24"/>
    <mergeCell ref="EIH24:EIJ24"/>
    <mergeCell ref="EIK24:EIM24"/>
    <mergeCell ref="EIN24:EIP24"/>
    <mergeCell ref="EIQ24:EIS24"/>
    <mergeCell ref="EIT24:EIV24"/>
    <mergeCell ref="EHS24:EHU24"/>
    <mergeCell ref="EHV24:EHX24"/>
    <mergeCell ref="EHY24:EIA24"/>
    <mergeCell ref="EIB24:EID24"/>
    <mergeCell ref="EIE24:EIG24"/>
    <mergeCell ref="EHD24:EHF24"/>
    <mergeCell ref="EHG24:EHI24"/>
    <mergeCell ref="EHJ24:EHL24"/>
    <mergeCell ref="EHM24:EHO24"/>
    <mergeCell ref="EHP24:EHR24"/>
    <mergeCell ref="EGO24:EGQ24"/>
    <mergeCell ref="EGR24:EGT24"/>
    <mergeCell ref="EGU24:EGW24"/>
    <mergeCell ref="EGX24:EGZ24"/>
    <mergeCell ref="EHA24:EHC24"/>
    <mergeCell ref="EKP24:EKR24"/>
    <mergeCell ref="EKS24:EKU24"/>
    <mergeCell ref="EKV24:EKX24"/>
    <mergeCell ref="EKY24:ELA24"/>
    <mergeCell ref="ELB24:ELD24"/>
    <mergeCell ref="EKA24:EKC24"/>
    <mergeCell ref="EKD24:EKF24"/>
    <mergeCell ref="EKG24:EKI24"/>
    <mergeCell ref="EKJ24:EKL24"/>
    <mergeCell ref="EKM24:EKO24"/>
    <mergeCell ref="EJL24:EJN24"/>
    <mergeCell ref="EJO24:EJQ24"/>
    <mergeCell ref="EJR24:EJT24"/>
    <mergeCell ref="EJU24:EJW24"/>
    <mergeCell ref="EJX24:EJZ24"/>
    <mergeCell ref="EIW24:EIY24"/>
    <mergeCell ref="EIZ24:EJB24"/>
    <mergeCell ref="EJC24:EJE24"/>
    <mergeCell ref="EJF24:EJH24"/>
    <mergeCell ref="EJI24:EJK24"/>
    <mergeCell ref="EMX24:EMZ24"/>
    <mergeCell ref="ENA24:ENC24"/>
    <mergeCell ref="END24:ENF24"/>
    <mergeCell ref="ENG24:ENI24"/>
    <mergeCell ref="ENJ24:ENL24"/>
    <mergeCell ref="EMI24:EMK24"/>
    <mergeCell ref="EML24:EMN24"/>
    <mergeCell ref="EMO24:EMQ24"/>
    <mergeCell ref="EMR24:EMT24"/>
    <mergeCell ref="EMU24:EMW24"/>
    <mergeCell ref="ELT24:ELV24"/>
    <mergeCell ref="ELW24:ELY24"/>
    <mergeCell ref="ELZ24:EMB24"/>
    <mergeCell ref="EMC24:EME24"/>
    <mergeCell ref="EMF24:EMH24"/>
    <mergeCell ref="ELE24:ELG24"/>
    <mergeCell ref="ELH24:ELJ24"/>
    <mergeCell ref="ELK24:ELM24"/>
    <mergeCell ref="ELN24:ELP24"/>
    <mergeCell ref="ELQ24:ELS24"/>
    <mergeCell ref="EPF24:EPH24"/>
    <mergeCell ref="EPI24:EPK24"/>
    <mergeCell ref="EPL24:EPN24"/>
    <mergeCell ref="EPO24:EPQ24"/>
    <mergeCell ref="EPR24:EPT24"/>
    <mergeCell ref="EOQ24:EOS24"/>
    <mergeCell ref="EOT24:EOV24"/>
    <mergeCell ref="EOW24:EOY24"/>
    <mergeCell ref="EOZ24:EPB24"/>
    <mergeCell ref="EPC24:EPE24"/>
    <mergeCell ref="EOB24:EOD24"/>
    <mergeCell ref="EOE24:EOG24"/>
    <mergeCell ref="EOH24:EOJ24"/>
    <mergeCell ref="EOK24:EOM24"/>
    <mergeCell ref="EON24:EOP24"/>
    <mergeCell ref="ENM24:ENO24"/>
    <mergeCell ref="ENP24:ENR24"/>
    <mergeCell ref="ENS24:ENU24"/>
    <mergeCell ref="ENV24:ENX24"/>
    <mergeCell ref="ENY24:EOA24"/>
    <mergeCell ref="ERN24:ERP24"/>
    <mergeCell ref="ERQ24:ERS24"/>
    <mergeCell ref="ERT24:ERV24"/>
    <mergeCell ref="ERW24:ERY24"/>
    <mergeCell ref="ERZ24:ESB24"/>
    <mergeCell ref="EQY24:ERA24"/>
    <mergeCell ref="ERB24:ERD24"/>
    <mergeCell ref="ERE24:ERG24"/>
    <mergeCell ref="ERH24:ERJ24"/>
    <mergeCell ref="ERK24:ERM24"/>
    <mergeCell ref="EQJ24:EQL24"/>
    <mergeCell ref="EQM24:EQO24"/>
    <mergeCell ref="EQP24:EQR24"/>
    <mergeCell ref="EQS24:EQU24"/>
    <mergeCell ref="EQV24:EQX24"/>
    <mergeCell ref="EPU24:EPW24"/>
    <mergeCell ref="EPX24:EPZ24"/>
    <mergeCell ref="EQA24:EQC24"/>
    <mergeCell ref="EQD24:EQF24"/>
    <mergeCell ref="EQG24:EQI24"/>
    <mergeCell ref="ETV24:ETX24"/>
    <mergeCell ref="ETY24:EUA24"/>
    <mergeCell ref="EUB24:EUD24"/>
    <mergeCell ref="EUE24:EUG24"/>
    <mergeCell ref="EUH24:EUJ24"/>
    <mergeCell ref="ETG24:ETI24"/>
    <mergeCell ref="ETJ24:ETL24"/>
    <mergeCell ref="ETM24:ETO24"/>
    <mergeCell ref="ETP24:ETR24"/>
    <mergeCell ref="ETS24:ETU24"/>
    <mergeCell ref="ESR24:EST24"/>
    <mergeCell ref="ESU24:ESW24"/>
    <mergeCell ref="ESX24:ESZ24"/>
    <mergeCell ref="ETA24:ETC24"/>
    <mergeCell ref="ETD24:ETF24"/>
    <mergeCell ref="ESC24:ESE24"/>
    <mergeCell ref="ESF24:ESH24"/>
    <mergeCell ref="ESI24:ESK24"/>
    <mergeCell ref="ESL24:ESN24"/>
    <mergeCell ref="ESO24:ESQ24"/>
    <mergeCell ref="EWD24:EWF24"/>
    <mergeCell ref="EWG24:EWI24"/>
    <mergeCell ref="EWJ24:EWL24"/>
    <mergeCell ref="EWM24:EWO24"/>
    <mergeCell ref="EWP24:EWR24"/>
    <mergeCell ref="EVO24:EVQ24"/>
    <mergeCell ref="EVR24:EVT24"/>
    <mergeCell ref="EVU24:EVW24"/>
    <mergeCell ref="EVX24:EVZ24"/>
    <mergeCell ref="EWA24:EWC24"/>
    <mergeCell ref="EUZ24:EVB24"/>
    <mergeCell ref="EVC24:EVE24"/>
    <mergeCell ref="EVF24:EVH24"/>
    <mergeCell ref="EVI24:EVK24"/>
    <mergeCell ref="EVL24:EVN24"/>
    <mergeCell ref="EUK24:EUM24"/>
    <mergeCell ref="EUN24:EUP24"/>
    <mergeCell ref="EUQ24:EUS24"/>
    <mergeCell ref="EUT24:EUV24"/>
    <mergeCell ref="EUW24:EUY24"/>
    <mergeCell ref="EYL24:EYN24"/>
    <mergeCell ref="EYO24:EYQ24"/>
    <mergeCell ref="EYR24:EYT24"/>
    <mergeCell ref="EYU24:EYW24"/>
    <mergeCell ref="EYX24:EYZ24"/>
    <mergeCell ref="EXW24:EXY24"/>
    <mergeCell ref="EXZ24:EYB24"/>
    <mergeCell ref="EYC24:EYE24"/>
    <mergeCell ref="EYF24:EYH24"/>
    <mergeCell ref="EYI24:EYK24"/>
    <mergeCell ref="EXH24:EXJ24"/>
    <mergeCell ref="EXK24:EXM24"/>
    <mergeCell ref="EXN24:EXP24"/>
    <mergeCell ref="EXQ24:EXS24"/>
    <mergeCell ref="EXT24:EXV24"/>
    <mergeCell ref="EWS24:EWU24"/>
    <mergeCell ref="EWV24:EWX24"/>
    <mergeCell ref="EWY24:EXA24"/>
    <mergeCell ref="EXB24:EXD24"/>
    <mergeCell ref="EXE24:EXG24"/>
    <mergeCell ref="FAT24:FAV24"/>
    <mergeCell ref="FAW24:FAY24"/>
    <mergeCell ref="FAZ24:FBB24"/>
    <mergeCell ref="FBC24:FBE24"/>
    <mergeCell ref="FBF24:FBH24"/>
    <mergeCell ref="FAE24:FAG24"/>
    <mergeCell ref="FAH24:FAJ24"/>
    <mergeCell ref="FAK24:FAM24"/>
    <mergeCell ref="FAN24:FAP24"/>
    <mergeCell ref="FAQ24:FAS24"/>
    <mergeCell ref="EZP24:EZR24"/>
    <mergeCell ref="EZS24:EZU24"/>
    <mergeCell ref="EZV24:EZX24"/>
    <mergeCell ref="EZY24:FAA24"/>
    <mergeCell ref="FAB24:FAD24"/>
    <mergeCell ref="EZA24:EZC24"/>
    <mergeCell ref="EZD24:EZF24"/>
    <mergeCell ref="EZG24:EZI24"/>
    <mergeCell ref="EZJ24:EZL24"/>
    <mergeCell ref="EZM24:EZO24"/>
    <mergeCell ref="FDB24:FDD24"/>
    <mergeCell ref="FDE24:FDG24"/>
    <mergeCell ref="FDH24:FDJ24"/>
    <mergeCell ref="FDK24:FDM24"/>
    <mergeCell ref="FDN24:FDP24"/>
    <mergeCell ref="FCM24:FCO24"/>
    <mergeCell ref="FCP24:FCR24"/>
    <mergeCell ref="FCS24:FCU24"/>
    <mergeCell ref="FCV24:FCX24"/>
    <mergeCell ref="FCY24:FDA24"/>
    <mergeCell ref="FBX24:FBZ24"/>
    <mergeCell ref="FCA24:FCC24"/>
    <mergeCell ref="FCD24:FCF24"/>
    <mergeCell ref="FCG24:FCI24"/>
    <mergeCell ref="FCJ24:FCL24"/>
    <mergeCell ref="FBI24:FBK24"/>
    <mergeCell ref="FBL24:FBN24"/>
    <mergeCell ref="FBO24:FBQ24"/>
    <mergeCell ref="FBR24:FBT24"/>
    <mergeCell ref="FBU24:FBW24"/>
    <mergeCell ref="FFJ24:FFL24"/>
    <mergeCell ref="FFM24:FFO24"/>
    <mergeCell ref="FFP24:FFR24"/>
    <mergeCell ref="FFS24:FFU24"/>
    <mergeCell ref="FFV24:FFX24"/>
    <mergeCell ref="FEU24:FEW24"/>
    <mergeCell ref="FEX24:FEZ24"/>
    <mergeCell ref="FFA24:FFC24"/>
    <mergeCell ref="FFD24:FFF24"/>
    <mergeCell ref="FFG24:FFI24"/>
    <mergeCell ref="FEF24:FEH24"/>
    <mergeCell ref="FEI24:FEK24"/>
    <mergeCell ref="FEL24:FEN24"/>
    <mergeCell ref="FEO24:FEQ24"/>
    <mergeCell ref="FER24:FET24"/>
    <mergeCell ref="FDQ24:FDS24"/>
    <mergeCell ref="FDT24:FDV24"/>
    <mergeCell ref="FDW24:FDY24"/>
    <mergeCell ref="FDZ24:FEB24"/>
    <mergeCell ref="FEC24:FEE24"/>
    <mergeCell ref="FHR24:FHT24"/>
    <mergeCell ref="FHU24:FHW24"/>
    <mergeCell ref="FHX24:FHZ24"/>
    <mergeCell ref="FIA24:FIC24"/>
    <mergeCell ref="FID24:FIF24"/>
    <mergeCell ref="FHC24:FHE24"/>
    <mergeCell ref="FHF24:FHH24"/>
    <mergeCell ref="FHI24:FHK24"/>
    <mergeCell ref="FHL24:FHN24"/>
    <mergeCell ref="FHO24:FHQ24"/>
    <mergeCell ref="FGN24:FGP24"/>
    <mergeCell ref="FGQ24:FGS24"/>
    <mergeCell ref="FGT24:FGV24"/>
    <mergeCell ref="FGW24:FGY24"/>
    <mergeCell ref="FGZ24:FHB24"/>
    <mergeCell ref="FFY24:FGA24"/>
    <mergeCell ref="FGB24:FGD24"/>
    <mergeCell ref="FGE24:FGG24"/>
    <mergeCell ref="FGH24:FGJ24"/>
    <mergeCell ref="FGK24:FGM24"/>
    <mergeCell ref="FJZ24:FKB24"/>
    <mergeCell ref="FKC24:FKE24"/>
    <mergeCell ref="FKF24:FKH24"/>
    <mergeCell ref="FKI24:FKK24"/>
    <mergeCell ref="FKL24:FKN24"/>
    <mergeCell ref="FJK24:FJM24"/>
    <mergeCell ref="FJN24:FJP24"/>
    <mergeCell ref="FJQ24:FJS24"/>
    <mergeCell ref="FJT24:FJV24"/>
    <mergeCell ref="FJW24:FJY24"/>
    <mergeCell ref="FIV24:FIX24"/>
    <mergeCell ref="FIY24:FJA24"/>
    <mergeCell ref="FJB24:FJD24"/>
    <mergeCell ref="FJE24:FJG24"/>
    <mergeCell ref="FJH24:FJJ24"/>
    <mergeCell ref="FIG24:FII24"/>
    <mergeCell ref="FIJ24:FIL24"/>
    <mergeCell ref="FIM24:FIO24"/>
    <mergeCell ref="FIP24:FIR24"/>
    <mergeCell ref="FIS24:FIU24"/>
    <mergeCell ref="FMH24:FMJ24"/>
    <mergeCell ref="FMK24:FMM24"/>
    <mergeCell ref="FMN24:FMP24"/>
    <mergeCell ref="FMQ24:FMS24"/>
    <mergeCell ref="FMT24:FMV24"/>
    <mergeCell ref="FLS24:FLU24"/>
    <mergeCell ref="FLV24:FLX24"/>
    <mergeCell ref="FLY24:FMA24"/>
    <mergeCell ref="FMB24:FMD24"/>
    <mergeCell ref="FME24:FMG24"/>
    <mergeCell ref="FLD24:FLF24"/>
    <mergeCell ref="FLG24:FLI24"/>
    <mergeCell ref="FLJ24:FLL24"/>
    <mergeCell ref="FLM24:FLO24"/>
    <mergeCell ref="FLP24:FLR24"/>
    <mergeCell ref="FKO24:FKQ24"/>
    <mergeCell ref="FKR24:FKT24"/>
    <mergeCell ref="FKU24:FKW24"/>
    <mergeCell ref="FKX24:FKZ24"/>
    <mergeCell ref="FLA24:FLC24"/>
    <mergeCell ref="FOP24:FOR24"/>
    <mergeCell ref="FOS24:FOU24"/>
    <mergeCell ref="FOV24:FOX24"/>
    <mergeCell ref="FOY24:FPA24"/>
    <mergeCell ref="FPB24:FPD24"/>
    <mergeCell ref="FOA24:FOC24"/>
    <mergeCell ref="FOD24:FOF24"/>
    <mergeCell ref="FOG24:FOI24"/>
    <mergeCell ref="FOJ24:FOL24"/>
    <mergeCell ref="FOM24:FOO24"/>
    <mergeCell ref="FNL24:FNN24"/>
    <mergeCell ref="FNO24:FNQ24"/>
    <mergeCell ref="FNR24:FNT24"/>
    <mergeCell ref="FNU24:FNW24"/>
    <mergeCell ref="FNX24:FNZ24"/>
    <mergeCell ref="FMW24:FMY24"/>
    <mergeCell ref="FMZ24:FNB24"/>
    <mergeCell ref="FNC24:FNE24"/>
    <mergeCell ref="FNF24:FNH24"/>
    <mergeCell ref="FNI24:FNK24"/>
    <mergeCell ref="FQX24:FQZ24"/>
    <mergeCell ref="FRA24:FRC24"/>
    <mergeCell ref="FRD24:FRF24"/>
    <mergeCell ref="FRG24:FRI24"/>
    <mergeCell ref="FRJ24:FRL24"/>
    <mergeCell ref="FQI24:FQK24"/>
    <mergeCell ref="FQL24:FQN24"/>
    <mergeCell ref="FQO24:FQQ24"/>
    <mergeCell ref="FQR24:FQT24"/>
    <mergeCell ref="FQU24:FQW24"/>
    <mergeCell ref="FPT24:FPV24"/>
    <mergeCell ref="FPW24:FPY24"/>
    <mergeCell ref="FPZ24:FQB24"/>
    <mergeCell ref="FQC24:FQE24"/>
    <mergeCell ref="FQF24:FQH24"/>
    <mergeCell ref="FPE24:FPG24"/>
    <mergeCell ref="FPH24:FPJ24"/>
    <mergeCell ref="FPK24:FPM24"/>
    <mergeCell ref="FPN24:FPP24"/>
    <mergeCell ref="FPQ24:FPS24"/>
    <mergeCell ref="FTF24:FTH24"/>
    <mergeCell ref="FTI24:FTK24"/>
    <mergeCell ref="FTL24:FTN24"/>
    <mergeCell ref="FTO24:FTQ24"/>
    <mergeCell ref="FTR24:FTT24"/>
    <mergeCell ref="FSQ24:FSS24"/>
    <mergeCell ref="FST24:FSV24"/>
    <mergeCell ref="FSW24:FSY24"/>
    <mergeCell ref="FSZ24:FTB24"/>
    <mergeCell ref="FTC24:FTE24"/>
    <mergeCell ref="FSB24:FSD24"/>
    <mergeCell ref="FSE24:FSG24"/>
    <mergeCell ref="FSH24:FSJ24"/>
    <mergeCell ref="FSK24:FSM24"/>
    <mergeCell ref="FSN24:FSP24"/>
    <mergeCell ref="FRM24:FRO24"/>
    <mergeCell ref="FRP24:FRR24"/>
    <mergeCell ref="FRS24:FRU24"/>
    <mergeCell ref="FRV24:FRX24"/>
    <mergeCell ref="FRY24:FSA24"/>
    <mergeCell ref="FVN24:FVP24"/>
    <mergeCell ref="FVQ24:FVS24"/>
    <mergeCell ref="FVT24:FVV24"/>
    <mergeCell ref="FVW24:FVY24"/>
    <mergeCell ref="FVZ24:FWB24"/>
    <mergeCell ref="FUY24:FVA24"/>
    <mergeCell ref="FVB24:FVD24"/>
    <mergeCell ref="FVE24:FVG24"/>
    <mergeCell ref="FVH24:FVJ24"/>
    <mergeCell ref="FVK24:FVM24"/>
    <mergeCell ref="FUJ24:FUL24"/>
    <mergeCell ref="FUM24:FUO24"/>
    <mergeCell ref="FUP24:FUR24"/>
    <mergeCell ref="FUS24:FUU24"/>
    <mergeCell ref="FUV24:FUX24"/>
    <mergeCell ref="FTU24:FTW24"/>
    <mergeCell ref="FTX24:FTZ24"/>
    <mergeCell ref="FUA24:FUC24"/>
    <mergeCell ref="FUD24:FUF24"/>
    <mergeCell ref="FUG24:FUI24"/>
    <mergeCell ref="FXV24:FXX24"/>
    <mergeCell ref="FXY24:FYA24"/>
    <mergeCell ref="FYB24:FYD24"/>
    <mergeCell ref="FYE24:FYG24"/>
    <mergeCell ref="FYH24:FYJ24"/>
    <mergeCell ref="FXG24:FXI24"/>
    <mergeCell ref="FXJ24:FXL24"/>
    <mergeCell ref="FXM24:FXO24"/>
    <mergeCell ref="FXP24:FXR24"/>
    <mergeCell ref="FXS24:FXU24"/>
    <mergeCell ref="FWR24:FWT24"/>
    <mergeCell ref="FWU24:FWW24"/>
    <mergeCell ref="FWX24:FWZ24"/>
    <mergeCell ref="FXA24:FXC24"/>
    <mergeCell ref="FXD24:FXF24"/>
    <mergeCell ref="FWC24:FWE24"/>
    <mergeCell ref="FWF24:FWH24"/>
    <mergeCell ref="FWI24:FWK24"/>
    <mergeCell ref="FWL24:FWN24"/>
    <mergeCell ref="FWO24:FWQ24"/>
    <mergeCell ref="GAD24:GAF24"/>
    <mergeCell ref="GAG24:GAI24"/>
    <mergeCell ref="GAJ24:GAL24"/>
    <mergeCell ref="GAM24:GAO24"/>
    <mergeCell ref="GAP24:GAR24"/>
    <mergeCell ref="FZO24:FZQ24"/>
    <mergeCell ref="FZR24:FZT24"/>
    <mergeCell ref="FZU24:FZW24"/>
    <mergeCell ref="FZX24:FZZ24"/>
    <mergeCell ref="GAA24:GAC24"/>
    <mergeCell ref="FYZ24:FZB24"/>
    <mergeCell ref="FZC24:FZE24"/>
    <mergeCell ref="FZF24:FZH24"/>
    <mergeCell ref="FZI24:FZK24"/>
    <mergeCell ref="FZL24:FZN24"/>
    <mergeCell ref="FYK24:FYM24"/>
    <mergeCell ref="FYN24:FYP24"/>
    <mergeCell ref="FYQ24:FYS24"/>
    <mergeCell ref="FYT24:FYV24"/>
    <mergeCell ref="FYW24:FYY24"/>
    <mergeCell ref="GCL24:GCN24"/>
    <mergeCell ref="GCO24:GCQ24"/>
    <mergeCell ref="GCR24:GCT24"/>
    <mergeCell ref="GCU24:GCW24"/>
    <mergeCell ref="GCX24:GCZ24"/>
    <mergeCell ref="GBW24:GBY24"/>
    <mergeCell ref="GBZ24:GCB24"/>
    <mergeCell ref="GCC24:GCE24"/>
    <mergeCell ref="GCF24:GCH24"/>
    <mergeCell ref="GCI24:GCK24"/>
    <mergeCell ref="GBH24:GBJ24"/>
    <mergeCell ref="GBK24:GBM24"/>
    <mergeCell ref="GBN24:GBP24"/>
    <mergeCell ref="GBQ24:GBS24"/>
    <mergeCell ref="GBT24:GBV24"/>
    <mergeCell ref="GAS24:GAU24"/>
    <mergeCell ref="GAV24:GAX24"/>
    <mergeCell ref="GAY24:GBA24"/>
    <mergeCell ref="GBB24:GBD24"/>
    <mergeCell ref="GBE24:GBG24"/>
    <mergeCell ref="GET24:GEV24"/>
    <mergeCell ref="GEW24:GEY24"/>
    <mergeCell ref="GEZ24:GFB24"/>
    <mergeCell ref="GFC24:GFE24"/>
    <mergeCell ref="GFF24:GFH24"/>
    <mergeCell ref="GEE24:GEG24"/>
    <mergeCell ref="GEH24:GEJ24"/>
    <mergeCell ref="GEK24:GEM24"/>
    <mergeCell ref="GEN24:GEP24"/>
    <mergeCell ref="GEQ24:GES24"/>
    <mergeCell ref="GDP24:GDR24"/>
    <mergeCell ref="GDS24:GDU24"/>
    <mergeCell ref="GDV24:GDX24"/>
    <mergeCell ref="GDY24:GEA24"/>
    <mergeCell ref="GEB24:GED24"/>
    <mergeCell ref="GDA24:GDC24"/>
    <mergeCell ref="GDD24:GDF24"/>
    <mergeCell ref="GDG24:GDI24"/>
    <mergeCell ref="GDJ24:GDL24"/>
    <mergeCell ref="GDM24:GDO24"/>
    <mergeCell ref="GHB24:GHD24"/>
    <mergeCell ref="GHE24:GHG24"/>
    <mergeCell ref="GHH24:GHJ24"/>
    <mergeCell ref="GHK24:GHM24"/>
    <mergeCell ref="GHN24:GHP24"/>
    <mergeCell ref="GGM24:GGO24"/>
    <mergeCell ref="GGP24:GGR24"/>
    <mergeCell ref="GGS24:GGU24"/>
    <mergeCell ref="GGV24:GGX24"/>
    <mergeCell ref="GGY24:GHA24"/>
    <mergeCell ref="GFX24:GFZ24"/>
    <mergeCell ref="GGA24:GGC24"/>
    <mergeCell ref="GGD24:GGF24"/>
    <mergeCell ref="GGG24:GGI24"/>
    <mergeCell ref="GGJ24:GGL24"/>
    <mergeCell ref="GFI24:GFK24"/>
    <mergeCell ref="GFL24:GFN24"/>
    <mergeCell ref="GFO24:GFQ24"/>
    <mergeCell ref="GFR24:GFT24"/>
    <mergeCell ref="GFU24:GFW24"/>
    <mergeCell ref="GJJ24:GJL24"/>
    <mergeCell ref="GJM24:GJO24"/>
    <mergeCell ref="GJP24:GJR24"/>
    <mergeCell ref="GJS24:GJU24"/>
    <mergeCell ref="GJV24:GJX24"/>
    <mergeCell ref="GIU24:GIW24"/>
    <mergeCell ref="GIX24:GIZ24"/>
    <mergeCell ref="GJA24:GJC24"/>
    <mergeCell ref="GJD24:GJF24"/>
    <mergeCell ref="GJG24:GJI24"/>
    <mergeCell ref="GIF24:GIH24"/>
    <mergeCell ref="GII24:GIK24"/>
    <mergeCell ref="GIL24:GIN24"/>
    <mergeCell ref="GIO24:GIQ24"/>
    <mergeCell ref="GIR24:GIT24"/>
    <mergeCell ref="GHQ24:GHS24"/>
    <mergeCell ref="GHT24:GHV24"/>
    <mergeCell ref="GHW24:GHY24"/>
    <mergeCell ref="GHZ24:GIB24"/>
    <mergeCell ref="GIC24:GIE24"/>
    <mergeCell ref="GLR24:GLT24"/>
    <mergeCell ref="GLU24:GLW24"/>
    <mergeCell ref="GLX24:GLZ24"/>
    <mergeCell ref="GMA24:GMC24"/>
    <mergeCell ref="GMD24:GMF24"/>
    <mergeCell ref="GLC24:GLE24"/>
    <mergeCell ref="GLF24:GLH24"/>
    <mergeCell ref="GLI24:GLK24"/>
    <mergeCell ref="GLL24:GLN24"/>
    <mergeCell ref="GLO24:GLQ24"/>
    <mergeCell ref="GKN24:GKP24"/>
    <mergeCell ref="GKQ24:GKS24"/>
    <mergeCell ref="GKT24:GKV24"/>
    <mergeCell ref="GKW24:GKY24"/>
    <mergeCell ref="GKZ24:GLB24"/>
    <mergeCell ref="GJY24:GKA24"/>
    <mergeCell ref="GKB24:GKD24"/>
    <mergeCell ref="GKE24:GKG24"/>
    <mergeCell ref="GKH24:GKJ24"/>
    <mergeCell ref="GKK24:GKM24"/>
    <mergeCell ref="GNZ24:GOB24"/>
    <mergeCell ref="GOC24:GOE24"/>
    <mergeCell ref="GOF24:GOH24"/>
    <mergeCell ref="GOI24:GOK24"/>
    <mergeCell ref="GOL24:GON24"/>
    <mergeCell ref="GNK24:GNM24"/>
    <mergeCell ref="GNN24:GNP24"/>
    <mergeCell ref="GNQ24:GNS24"/>
    <mergeCell ref="GNT24:GNV24"/>
    <mergeCell ref="GNW24:GNY24"/>
    <mergeCell ref="GMV24:GMX24"/>
    <mergeCell ref="GMY24:GNA24"/>
    <mergeCell ref="GNB24:GND24"/>
    <mergeCell ref="GNE24:GNG24"/>
    <mergeCell ref="GNH24:GNJ24"/>
    <mergeCell ref="GMG24:GMI24"/>
    <mergeCell ref="GMJ24:GML24"/>
    <mergeCell ref="GMM24:GMO24"/>
    <mergeCell ref="GMP24:GMR24"/>
    <mergeCell ref="GMS24:GMU24"/>
    <mergeCell ref="GQH24:GQJ24"/>
    <mergeCell ref="GQK24:GQM24"/>
    <mergeCell ref="GQN24:GQP24"/>
    <mergeCell ref="GQQ24:GQS24"/>
    <mergeCell ref="GQT24:GQV24"/>
    <mergeCell ref="GPS24:GPU24"/>
    <mergeCell ref="GPV24:GPX24"/>
    <mergeCell ref="GPY24:GQA24"/>
    <mergeCell ref="GQB24:GQD24"/>
    <mergeCell ref="GQE24:GQG24"/>
    <mergeCell ref="GPD24:GPF24"/>
    <mergeCell ref="GPG24:GPI24"/>
    <mergeCell ref="GPJ24:GPL24"/>
    <mergeCell ref="GPM24:GPO24"/>
    <mergeCell ref="GPP24:GPR24"/>
    <mergeCell ref="GOO24:GOQ24"/>
    <mergeCell ref="GOR24:GOT24"/>
    <mergeCell ref="GOU24:GOW24"/>
    <mergeCell ref="GOX24:GOZ24"/>
    <mergeCell ref="GPA24:GPC24"/>
    <mergeCell ref="GSP24:GSR24"/>
    <mergeCell ref="GSS24:GSU24"/>
    <mergeCell ref="GSV24:GSX24"/>
    <mergeCell ref="GSY24:GTA24"/>
    <mergeCell ref="GTB24:GTD24"/>
    <mergeCell ref="GSA24:GSC24"/>
    <mergeCell ref="GSD24:GSF24"/>
    <mergeCell ref="GSG24:GSI24"/>
    <mergeCell ref="GSJ24:GSL24"/>
    <mergeCell ref="GSM24:GSO24"/>
    <mergeCell ref="GRL24:GRN24"/>
    <mergeCell ref="GRO24:GRQ24"/>
    <mergeCell ref="GRR24:GRT24"/>
    <mergeCell ref="GRU24:GRW24"/>
    <mergeCell ref="GRX24:GRZ24"/>
    <mergeCell ref="GQW24:GQY24"/>
    <mergeCell ref="GQZ24:GRB24"/>
    <mergeCell ref="GRC24:GRE24"/>
    <mergeCell ref="GRF24:GRH24"/>
    <mergeCell ref="GRI24:GRK24"/>
    <mergeCell ref="GUX24:GUZ24"/>
    <mergeCell ref="GVA24:GVC24"/>
    <mergeCell ref="GVD24:GVF24"/>
    <mergeCell ref="GVG24:GVI24"/>
    <mergeCell ref="GVJ24:GVL24"/>
    <mergeCell ref="GUI24:GUK24"/>
    <mergeCell ref="GUL24:GUN24"/>
    <mergeCell ref="GUO24:GUQ24"/>
    <mergeCell ref="GUR24:GUT24"/>
    <mergeCell ref="GUU24:GUW24"/>
    <mergeCell ref="GTT24:GTV24"/>
    <mergeCell ref="GTW24:GTY24"/>
    <mergeCell ref="GTZ24:GUB24"/>
    <mergeCell ref="GUC24:GUE24"/>
    <mergeCell ref="GUF24:GUH24"/>
    <mergeCell ref="GTE24:GTG24"/>
    <mergeCell ref="GTH24:GTJ24"/>
    <mergeCell ref="GTK24:GTM24"/>
    <mergeCell ref="GTN24:GTP24"/>
    <mergeCell ref="GTQ24:GTS24"/>
    <mergeCell ref="GXF24:GXH24"/>
    <mergeCell ref="GXI24:GXK24"/>
    <mergeCell ref="GXL24:GXN24"/>
    <mergeCell ref="GXO24:GXQ24"/>
    <mergeCell ref="GXR24:GXT24"/>
    <mergeCell ref="GWQ24:GWS24"/>
    <mergeCell ref="GWT24:GWV24"/>
    <mergeCell ref="GWW24:GWY24"/>
    <mergeCell ref="GWZ24:GXB24"/>
    <mergeCell ref="GXC24:GXE24"/>
    <mergeCell ref="GWB24:GWD24"/>
    <mergeCell ref="GWE24:GWG24"/>
    <mergeCell ref="GWH24:GWJ24"/>
    <mergeCell ref="GWK24:GWM24"/>
    <mergeCell ref="GWN24:GWP24"/>
    <mergeCell ref="GVM24:GVO24"/>
    <mergeCell ref="GVP24:GVR24"/>
    <mergeCell ref="GVS24:GVU24"/>
    <mergeCell ref="GVV24:GVX24"/>
    <mergeCell ref="GVY24:GWA24"/>
    <mergeCell ref="GZN24:GZP24"/>
    <mergeCell ref="GZQ24:GZS24"/>
    <mergeCell ref="GZT24:GZV24"/>
    <mergeCell ref="GZW24:GZY24"/>
    <mergeCell ref="GZZ24:HAB24"/>
    <mergeCell ref="GYY24:GZA24"/>
    <mergeCell ref="GZB24:GZD24"/>
    <mergeCell ref="GZE24:GZG24"/>
    <mergeCell ref="GZH24:GZJ24"/>
    <mergeCell ref="GZK24:GZM24"/>
    <mergeCell ref="GYJ24:GYL24"/>
    <mergeCell ref="GYM24:GYO24"/>
    <mergeCell ref="GYP24:GYR24"/>
    <mergeCell ref="GYS24:GYU24"/>
    <mergeCell ref="GYV24:GYX24"/>
    <mergeCell ref="GXU24:GXW24"/>
    <mergeCell ref="GXX24:GXZ24"/>
    <mergeCell ref="GYA24:GYC24"/>
    <mergeCell ref="GYD24:GYF24"/>
    <mergeCell ref="GYG24:GYI24"/>
    <mergeCell ref="HBV24:HBX24"/>
    <mergeCell ref="HBY24:HCA24"/>
    <mergeCell ref="HCB24:HCD24"/>
    <mergeCell ref="HCE24:HCG24"/>
    <mergeCell ref="HCH24:HCJ24"/>
    <mergeCell ref="HBG24:HBI24"/>
    <mergeCell ref="HBJ24:HBL24"/>
    <mergeCell ref="HBM24:HBO24"/>
    <mergeCell ref="HBP24:HBR24"/>
    <mergeCell ref="HBS24:HBU24"/>
    <mergeCell ref="HAR24:HAT24"/>
    <mergeCell ref="HAU24:HAW24"/>
    <mergeCell ref="HAX24:HAZ24"/>
    <mergeCell ref="HBA24:HBC24"/>
    <mergeCell ref="HBD24:HBF24"/>
    <mergeCell ref="HAC24:HAE24"/>
    <mergeCell ref="HAF24:HAH24"/>
    <mergeCell ref="HAI24:HAK24"/>
    <mergeCell ref="HAL24:HAN24"/>
    <mergeCell ref="HAO24:HAQ24"/>
    <mergeCell ref="HED24:HEF24"/>
    <mergeCell ref="HEG24:HEI24"/>
    <mergeCell ref="HEJ24:HEL24"/>
    <mergeCell ref="HEM24:HEO24"/>
    <mergeCell ref="HEP24:HER24"/>
    <mergeCell ref="HDO24:HDQ24"/>
    <mergeCell ref="HDR24:HDT24"/>
    <mergeCell ref="HDU24:HDW24"/>
    <mergeCell ref="HDX24:HDZ24"/>
    <mergeCell ref="HEA24:HEC24"/>
    <mergeCell ref="HCZ24:HDB24"/>
    <mergeCell ref="HDC24:HDE24"/>
    <mergeCell ref="HDF24:HDH24"/>
    <mergeCell ref="HDI24:HDK24"/>
    <mergeCell ref="HDL24:HDN24"/>
    <mergeCell ref="HCK24:HCM24"/>
    <mergeCell ref="HCN24:HCP24"/>
    <mergeCell ref="HCQ24:HCS24"/>
    <mergeCell ref="HCT24:HCV24"/>
    <mergeCell ref="HCW24:HCY24"/>
    <mergeCell ref="HGL24:HGN24"/>
    <mergeCell ref="HGO24:HGQ24"/>
    <mergeCell ref="HGR24:HGT24"/>
    <mergeCell ref="HGU24:HGW24"/>
    <mergeCell ref="HGX24:HGZ24"/>
    <mergeCell ref="HFW24:HFY24"/>
    <mergeCell ref="HFZ24:HGB24"/>
    <mergeCell ref="HGC24:HGE24"/>
    <mergeCell ref="HGF24:HGH24"/>
    <mergeCell ref="HGI24:HGK24"/>
    <mergeCell ref="HFH24:HFJ24"/>
    <mergeCell ref="HFK24:HFM24"/>
    <mergeCell ref="HFN24:HFP24"/>
    <mergeCell ref="HFQ24:HFS24"/>
    <mergeCell ref="HFT24:HFV24"/>
    <mergeCell ref="HES24:HEU24"/>
    <mergeCell ref="HEV24:HEX24"/>
    <mergeCell ref="HEY24:HFA24"/>
    <mergeCell ref="HFB24:HFD24"/>
    <mergeCell ref="HFE24:HFG24"/>
    <mergeCell ref="HIT24:HIV24"/>
    <mergeCell ref="HIW24:HIY24"/>
    <mergeCell ref="HIZ24:HJB24"/>
    <mergeCell ref="HJC24:HJE24"/>
    <mergeCell ref="HJF24:HJH24"/>
    <mergeCell ref="HIE24:HIG24"/>
    <mergeCell ref="HIH24:HIJ24"/>
    <mergeCell ref="HIK24:HIM24"/>
    <mergeCell ref="HIN24:HIP24"/>
    <mergeCell ref="HIQ24:HIS24"/>
    <mergeCell ref="HHP24:HHR24"/>
    <mergeCell ref="HHS24:HHU24"/>
    <mergeCell ref="HHV24:HHX24"/>
    <mergeCell ref="HHY24:HIA24"/>
    <mergeCell ref="HIB24:HID24"/>
    <mergeCell ref="HHA24:HHC24"/>
    <mergeCell ref="HHD24:HHF24"/>
    <mergeCell ref="HHG24:HHI24"/>
    <mergeCell ref="HHJ24:HHL24"/>
    <mergeCell ref="HHM24:HHO24"/>
    <mergeCell ref="HLB24:HLD24"/>
    <mergeCell ref="HLE24:HLG24"/>
    <mergeCell ref="HLH24:HLJ24"/>
    <mergeCell ref="HLK24:HLM24"/>
    <mergeCell ref="HLN24:HLP24"/>
    <mergeCell ref="HKM24:HKO24"/>
    <mergeCell ref="HKP24:HKR24"/>
    <mergeCell ref="HKS24:HKU24"/>
    <mergeCell ref="HKV24:HKX24"/>
    <mergeCell ref="HKY24:HLA24"/>
    <mergeCell ref="HJX24:HJZ24"/>
    <mergeCell ref="HKA24:HKC24"/>
    <mergeCell ref="HKD24:HKF24"/>
    <mergeCell ref="HKG24:HKI24"/>
    <mergeCell ref="HKJ24:HKL24"/>
    <mergeCell ref="HJI24:HJK24"/>
    <mergeCell ref="HJL24:HJN24"/>
    <mergeCell ref="HJO24:HJQ24"/>
    <mergeCell ref="HJR24:HJT24"/>
    <mergeCell ref="HJU24:HJW24"/>
    <mergeCell ref="HNJ24:HNL24"/>
    <mergeCell ref="HNM24:HNO24"/>
    <mergeCell ref="HNP24:HNR24"/>
    <mergeCell ref="HNS24:HNU24"/>
    <mergeCell ref="HNV24:HNX24"/>
    <mergeCell ref="HMU24:HMW24"/>
    <mergeCell ref="HMX24:HMZ24"/>
    <mergeCell ref="HNA24:HNC24"/>
    <mergeCell ref="HND24:HNF24"/>
    <mergeCell ref="HNG24:HNI24"/>
    <mergeCell ref="HMF24:HMH24"/>
    <mergeCell ref="HMI24:HMK24"/>
    <mergeCell ref="HML24:HMN24"/>
    <mergeCell ref="HMO24:HMQ24"/>
    <mergeCell ref="HMR24:HMT24"/>
    <mergeCell ref="HLQ24:HLS24"/>
    <mergeCell ref="HLT24:HLV24"/>
    <mergeCell ref="HLW24:HLY24"/>
    <mergeCell ref="HLZ24:HMB24"/>
    <mergeCell ref="HMC24:HME24"/>
    <mergeCell ref="HPR24:HPT24"/>
    <mergeCell ref="HPU24:HPW24"/>
    <mergeCell ref="HPX24:HPZ24"/>
    <mergeCell ref="HQA24:HQC24"/>
    <mergeCell ref="HQD24:HQF24"/>
    <mergeCell ref="HPC24:HPE24"/>
    <mergeCell ref="HPF24:HPH24"/>
    <mergeCell ref="HPI24:HPK24"/>
    <mergeCell ref="HPL24:HPN24"/>
    <mergeCell ref="HPO24:HPQ24"/>
    <mergeCell ref="HON24:HOP24"/>
    <mergeCell ref="HOQ24:HOS24"/>
    <mergeCell ref="HOT24:HOV24"/>
    <mergeCell ref="HOW24:HOY24"/>
    <mergeCell ref="HOZ24:HPB24"/>
    <mergeCell ref="HNY24:HOA24"/>
    <mergeCell ref="HOB24:HOD24"/>
    <mergeCell ref="HOE24:HOG24"/>
    <mergeCell ref="HOH24:HOJ24"/>
    <mergeCell ref="HOK24:HOM24"/>
    <mergeCell ref="HRZ24:HSB24"/>
    <mergeCell ref="HSC24:HSE24"/>
    <mergeCell ref="HSF24:HSH24"/>
    <mergeCell ref="HSI24:HSK24"/>
    <mergeCell ref="HSL24:HSN24"/>
    <mergeCell ref="HRK24:HRM24"/>
    <mergeCell ref="HRN24:HRP24"/>
    <mergeCell ref="HRQ24:HRS24"/>
    <mergeCell ref="HRT24:HRV24"/>
    <mergeCell ref="HRW24:HRY24"/>
    <mergeCell ref="HQV24:HQX24"/>
    <mergeCell ref="HQY24:HRA24"/>
    <mergeCell ref="HRB24:HRD24"/>
    <mergeCell ref="HRE24:HRG24"/>
    <mergeCell ref="HRH24:HRJ24"/>
    <mergeCell ref="HQG24:HQI24"/>
    <mergeCell ref="HQJ24:HQL24"/>
    <mergeCell ref="HQM24:HQO24"/>
    <mergeCell ref="HQP24:HQR24"/>
    <mergeCell ref="HQS24:HQU24"/>
    <mergeCell ref="HUH24:HUJ24"/>
    <mergeCell ref="HUK24:HUM24"/>
    <mergeCell ref="HUN24:HUP24"/>
    <mergeCell ref="HUQ24:HUS24"/>
    <mergeCell ref="HUT24:HUV24"/>
    <mergeCell ref="HTS24:HTU24"/>
    <mergeCell ref="HTV24:HTX24"/>
    <mergeCell ref="HTY24:HUA24"/>
    <mergeCell ref="HUB24:HUD24"/>
    <mergeCell ref="HUE24:HUG24"/>
    <mergeCell ref="HTD24:HTF24"/>
    <mergeCell ref="HTG24:HTI24"/>
    <mergeCell ref="HTJ24:HTL24"/>
    <mergeCell ref="HTM24:HTO24"/>
    <mergeCell ref="HTP24:HTR24"/>
    <mergeCell ref="HSO24:HSQ24"/>
    <mergeCell ref="HSR24:HST24"/>
    <mergeCell ref="HSU24:HSW24"/>
    <mergeCell ref="HSX24:HSZ24"/>
    <mergeCell ref="HTA24:HTC24"/>
    <mergeCell ref="HWP24:HWR24"/>
    <mergeCell ref="HWS24:HWU24"/>
    <mergeCell ref="HWV24:HWX24"/>
    <mergeCell ref="HWY24:HXA24"/>
    <mergeCell ref="HXB24:HXD24"/>
    <mergeCell ref="HWA24:HWC24"/>
    <mergeCell ref="HWD24:HWF24"/>
    <mergeCell ref="HWG24:HWI24"/>
    <mergeCell ref="HWJ24:HWL24"/>
    <mergeCell ref="HWM24:HWO24"/>
    <mergeCell ref="HVL24:HVN24"/>
    <mergeCell ref="HVO24:HVQ24"/>
    <mergeCell ref="HVR24:HVT24"/>
    <mergeCell ref="HVU24:HVW24"/>
    <mergeCell ref="HVX24:HVZ24"/>
    <mergeCell ref="HUW24:HUY24"/>
    <mergeCell ref="HUZ24:HVB24"/>
    <mergeCell ref="HVC24:HVE24"/>
    <mergeCell ref="HVF24:HVH24"/>
    <mergeCell ref="HVI24:HVK24"/>
    <mergeCell ref="HYX24:HYZ24"/>
    <mergeCell ref="HZA24:HZC24"/>
    <mergeCell ref="HZD24:HZF24"/>
    <mergeCell ref="HZG24:HZI24"/>
    <mergeCell ref="HZJ24:HZL24"/>
    <mergeCell ref="HYI24:HYK24"/>
    <mergeCell ref="HYL24:HYN24"/>
    <mergeCell ref="HYO24:HYQ24"/>
    <mergeCell ref="HYR24:HYT24"/>
    <mergeCell ref="HYU24:HYW24"/>
    <mergeCell ref="HXT24:HXV24"/>
    <mergeCell ref="HXW24:HXY24"/>
    <mergeCell ref="HXZ24:HYB24"/>
    <mergeCell ref="HYC24:HYE24"/>
    <mergeCell ref="HYF24:HYH24"/>
    <mergeCell ref="HXE24:HXG24"/>
    <mergeCell ref="HXH24:HXJ24"/>
    <mergeCell ref="HXK24:HXM24"/>
    <mergeCell ref="HXN24:HXP24"/>
    <mergeCell ref="HXQ24:HXS24"/>
    <mergeCell ref="IBF24:IBH24"/>
    <mergeCell ref="IBI24:IBK24"/>
    <mergeCell ref="IBL24:IBN24"/>
    <mergeCell ref="IBO24:IBQ24"/>
    <mergeCell ref="IBR24:IBT24"/>
    <mergeCell ref="IAQ24:IAS24"/>
    <mergeCell ref="IAT24:IAV24"/>
    <mergeCell ref="IAW24:IAY24"/>
    <mergeCell ref="IAZ24:IBB24"/>
    <mergeCell ref="IBC24:IBE24"/>
    <mergeCell ref="IAB24:IAD24"/>
    <mergeCell ref="IAE24:IAG24"/>
    <mergeCell ref="IAH24:IAJ24"/>
    <mergeCell ref="IAK24:IAM24"/>
    <mergeCell ref="IAN24:IAP24"/>
    <mergeCell ref="HZM24:HZO24"/>
    <mergeCell ref="HZP24:HZR24"/>
    <mergeCell ref="HZS24:HZU24"/>
    <mergeCell ref="HZV24:HZX24"/>
    <mergeCell ref="HZY24:IAA24"/>
    <mergeCell ref="IDN24:IDP24"/>
    <mergeCell ref="IDQ24:IDS24"/>
    <mergeCell ref="IDT24:IDV24"/>
    <mergeCell ref="IDW24:IDY24"/>
    <mergeCell ref="IDZ24:IEB24"/>
    <mergeCell ref="ICY24:IDA24"/>
    <mergeCell ref="IDB24:IDD24"/>
    <mergeCell ref="IDE24:IDG24"/>
    <mergeCell ref="IDH24:IDJ24"/>
    <mergeCell ref="IDK24:IDM24"/>
    <mergeCell ref="ICJ24:ICL24"/>
    <mergeCell ref="ICM24:ICO24"/>
    <mergeCell ref="ICP24:ICR24"/>
    <mergeCell ref="ICS24:ICU24"/>
    <mergeCell ref="ICV24:ICX24"/>
    <mergeCell ref="IBU24:IBW24"/>
    <mergeCell ref="IBX24:IBZ24"/>
    <mergeCell ref="ICA24:ICC24"/>
    <mergeCell ref="ICD24:ICF24"/>
    <mergeCell ref="ICG24:ICI24"/>
    <mergeCell ref="IFV24:IFX24"/>
    <mergeCell ref="IFY24:IGA24"/>
    <mergeCell ref="IGB24:IGD24"/>
    <mergeCell ref="IGE24:IGG24"/>
    <mergeCell ref="IGH24:IGJ24"/>
    <mergeCell ref="IFG24:IFI24"/>
    <mergeCell ref="IFJ24:IFL24"/>
    <mergeCell ref="IFM24:IFO24"/>
    <mergeCell ref="IFP24:IFR24"/>
    <mergeCell ref="IFS24:IFU24"/>
    <mergeCell ref="IER24:IET24"/>
    <mergeCell ref="IEU24:IEW24"/>
    <mergeCell ref="IEX24:IEZ24"/>
    <mergeCell ref="IFA24:IFC24"/>
    <mergeCell ref="IFD24:IFF24"/>
    <mergeCell ref="IEC24:IEE24"/>
    <mergeCell ref="IEF24:IEH24"/>
    <mergeCell ref="IEI24:IEK24"/>
    <mergeCell ref="IEL24:IEN24"/>
    <mergeCell ref="IEO24:IEQ24"/>
    <mergeCell ref="IID24:IIF24"/>
    <mergeCell ref="IIG24:III24"/>
    <mergeCell ref="IIJ24:IIL24"/>
    <mergeCell ref="IIM24:IIO24"/>
    <mergeCell ref="IIP24:IIR24"/>
    <mergeCell ref="IHO24:IHQ24"/>
    <mergeCell ref="IHR24:IHT24"/>
    <mergeCell ref="IHU24:IHW24"/>
    <mergeCell ref="IHX24:IHZ24"/>
    <mergeCell ref="IIA24:IIC24"/>
    <mergeCell ref="IGZ24:IHB24"/>
    <mergeCell ref="IHC24:IHE24"/>
    <mergeCell ref="IHF24:IHH24"/>
    <mergeCell ref="IHI24:IHK24"/>
    <mergeCell ref="IHL24:IHN24"/>
    <mergeCell ref="IGK24:IGM24"/>
    <mergeCell ref="IGN24:IGP24"/>
    <mergeCell ref="IGQ24:IGS24"/>
    <mergeCell ref="IGT24:IGV24"/>
    <mergeCell ref="IGW24:IGY24"/>
    <mergeCell ref="IKL24:IKN24"/>
    <mergeCell ref="IKO24:IKQ24"/>
    <mergeCell ref="IKR24:IKT24"/>
    <mergeCell ref="IKU24:IKW24"/>
    <mergeCell ref="IKX24:IKZ24"/>
    <mergeCell ref="IJW24:IJY24"/>
    <mergeCell ref="IJZ24:IKB24"/>
    <mergeCell ref="IKC24:IKE24"/>
    <mergeCell ref="IKF24:IKH24"/>
    <mergeCell ref="IKI24:IKK24"/>
    <mergeCell ref="IJH24:IJJ24"/>
    <mergeCell ref="IJK24:IJM24"/>
    <mergeCell ref="IJN24:IJP24"/>
    <mergeCell ref="IJQ24:IJS24"/>
    <mergeCell ref="IJT24:IJV24"/>
    <mergeCell ref="IIS24:IIU24"/>
    <mergeCell ref="IIV24:IIX24"/>
    <mergeCell ref="IIY24:IJA24"/>
    <mergeCell ref="IJB24:IJD24"/>
    <mergeCell ref="IJE24:IJG24"/>
    <mergeCell ref="IMT24:IMV24"/>
    <mergeCell ref="IMW24:IMY24"/>
    <mergeCell ref="IMZ24:INB24"/>
    <mergeCell ref="INC24:INE24"/>
    <mergeCell ref="INF24:INH24"/>
    <mergeCell ref="IME24:IMG24"/>
    <mergeCell ref="IMH24:IMJ24"/>
    <mergeCell ref="IMK24:IMM24"/>
    <mergeCell ref="IMN24:IMP24"/>
    <mergeCell ref="IMQ24:IMS24"/>
    <mergeCell ref="ILP24:ILR24"/>
    <mergeCell ref="ILS24:ILU24"/>
    <mergeCell ref="ILV24:ILX24"/>
    <mergeCell ref="ILY24:IMA24"/>
    <mergeCell ref="IMB24:IMD24"/>
    <mergeCell ref="ILA24:ILC24"/>
    <mergeCell ref="ILD24:ILF24"/>
    <mergeCell ref="ILG24:ILI24"/>
    <mergeCell ref="ILJ24:ILL24"/>
    <mergeCell ref="ILM24:ILO24"/>
    <mergeCell ref="IPB24:IPD24"/>
    <mergeCell ref="IPE24:IPG24"/>
    <mergeCell ref="IPH24:IPJ24"/>
    <mergeCell ref="IPK24:IPM24"/>
    <mergeCell ref="IPN24:IPP24"/>
    <mergeCell ref="IOM24:IOO24"/>
    <mergeCell ref="IOP24:IOR24"/>
    <mergeCell ref="IOS24:IOU24"/>
    <mergeCell ref="IOV24:IOX24"/>
    <mergeCell ref="IOY24:IPA24"/>
    <mergeCell ref="INX24:INZ24"/>
    <mergeCell ref="IOA24:IOC24"/>
    <mergeCell ref="IOD24:IOF24"/>
    <mergeCell ref="IOG24:IOI24"/>
    <mergeCell ref="IOJ24:IOL24"/>
    <mergeCell ref="INI24:INK24"/>
    <mergeCell ref="INL24:INN24"/>
    <mergeCell ref="INO24:INQ24"/>
    <mergeCell ref="INR24:INT24"/>
    <mergeCell ref="INU24:INW24"/>
    <mergeCell ref="IRJ24:IRL24"/>
    <mergeCell ref="IRM24:IRO24"/>
    <mergeCell ref="IRP24:IRR24"/>
    <mergeCell ref="IRS24:IRU24"/>
    <mergeCell ref="IRV24:IRX24"/>
    <mergeCell ref="IQU24:IQW24"/>
    <mergeCell ref="IQX24:IQZ24"/>
    <mergeCell ref="IRA24:IRC24"/>
    <mergeCell ref="IRD24:IRF24"/>
    <mergeCell ref="IRG24:IRI24"/>
    <mergeCell ref="IQF24:IQH24"/>
    <mergeCell ref="IQI24:IQK24"/>
    <mergeCell ref="IQL24:IQN24"/>
    <mergeCell ref="IQO24:IQQ24"/>
    <mergeCell ref="IQR24:IQT24"/>
    <mergeCell ref="IPQ24:IPS24"/>
    <mergeCell ref="IPT24:IPV24"/>
    <mergeCell ref="IPW24:IPY24"/>
    <mergeCell ref="IPZ24:IQB24"/>
    <mergeCell ref="IQC24:IQE24"/>
    <mergeCell ref="ITR24:ITT24"/>
    <mergeCell ref="ITU24:ITW24"/>
    <mergeCell ref="ITX24:ITZ24"/>
    <mergeCell ref="IUA24:IUC24"/>
    <mergeCell ref="IUD24:IUF24"/>
    <mergeCell ref="ITC24:ITE24"/>
    <mergeCell ref="ITF24:ITH24"/>
    <mergeCell ref="ITI24:ITK24"/>
    <mergeCell ref="ITL24:ITN24"/>
    <mergeCell ref="ITO24:ITQ24"/>
    <mergeCell ref="ISN24:ISP24"/>
    <mergeCell ref="ISQ24:ISS24"/>
    <mergeCell ref="IST24:ISV24"/>
    <mergeCell ref="ISW24:ISY24"/>
    <mergeCell ref="ISZ24:ITB24"/>
    <mergeCell ref="IRY24:ISA24"/>
    <mergeCell ref="ISB24:ISD24"/>
    <mergeCell ref="ISE24:ISG24"/>
    <mergeCell ref="ISH24:ISJ24"/>
    <mergeCell ref="ISK24:ISM24"/>
    <mergeCell ref="IVZ24:IWB24"/>
    <mergeCell ref="IWC24:IWE24"/>
    <mergeCell ref="IWF24:IWH24"/>
    <mergeCell ref="IWI24:IWK24"/>
    <mergeCell ref="IWL24:IWN24"/>
    <mergeCell ref="IVK24:IVM24"/>
    <mergeCell ref="IVN24:IVP24"/>
    <mergeCell ref="IVQ24:IVS24"/>
    <mergeCell ref="IVT24:IVV24"/>
    <mergeCell ref="IVW24:IVY24"/>
    <mergeCell ref="IUV24:IUX24"/>
    <mergeCell ref="IUY24:IVA24"/>
    <mergeCell ref="IVB24:IVD24"/>
    <mergeCell ref="IVE24:IVG24"/>
    <mergeCell ref="IVH24:IVJ24"/>
    <mergeCell ref="IUG24:IUI24"/>
    <mergeCell ref="IUJ24:IUL24"/>
    <mergeCell ref="IUM24:IUO24"/>
    <mergeCell ref="IUP24:IUR24"/>
    <mergeCell ref="IUS24:IUU24"/>
    <mergeCell ref="IYH24:IYJ24"/>
    <mergeCell ref="IYK24:IYM24"/>
    <mergeCell ref="IYN24:IYP24"/>
    <mergeCell ref="IYQ24:IYS24"/>
    <mergeCell ref="IYT24:IYV24"/>
    <mergeCell ref="IXS24:IXU24"/>
    <mergeCell ref="IXV24:IXX24"/>
    <mergeCell ref="IXY24:IYA24"/>
    <mergeCell ref="IYB24:IYD24"/>
    <mergeCell ref="IYE24:IYG24"/>
    <mergeCell ref="IXD24:IXF24"/>
    <mergeCell ref="IXG24:IXI24"/>
    <mergeCell ref="IXJ24:IXL24"/>
    <mergeCell ref="IXM24:IXO24"/>
    <mergeCell ref="IXP24:IXR24"/>
    <mergeCell ref="IWO24:IWQ24"/>
    <mergeCell ref="IWR24:IWT24"/>
    <mergeCell ref="IWU24:IWW24"/>
    <mergeCell ref="IWX24:IWZ24"/>
    <mergeCell ref="IXA24:IXC24"/>
    <mergeCell ref="JAP24:JAR24"/>
    <mergeCell ref="JAS24:JAU24"/>
    <mergeCell ref="JAV24:JAX24"/>
    <mergeCell ref="JAY24:JBA24"/>
    <mergeCell ref="JBB24:JBD24"/>
    <mergeCell ref="JAA24:JAC24"/>
    <mergeCell ref="JAD24:JAF24"/>
    <mergeCell ref="JAG24:JAI24"/>
    <mergeCell ref="JAJ24:JAL24"/>
    <mergeCell ref="JAM24:JAO24"/>
    <mergeCell ref="IZL24:IZN24"/>
    <mergeCell ref="IZO24:IZQ24"/>
    <mergeCell ref="IZR24:IZT24"/>
    <mergeCell ref="IZU24:IZW24"/>
    <mergeCell ref="IZX24:IZZ24"/>
    <mergeCell ref="IYW24:IYY24"/>
    <mergeCell ref="IYZ24:IZB24"/>
    <mergeCell ref="IZC24:IZE24"/>
    <mergeCell ref="IZF24:IZH24"/>
    <mergeCell ref="IZI24:IZK24"/>
    <mergeCell ref="JCX24:JCZ24"/>
    <mergeCell ref="JDA24:JDC24"/>
    <mergeCell ref="JDD24:JDF24"/>
    <mergeCell ref="JDG24:JDI24"/>
    <mergeCell ref="JDJ24:JDL24"/>
    <mergeCell ref="JCI24:JCK24"/>
    <mergeCell ref="JCL24:JCN24"/>
    <mergeCell ref="JCO24:JCQ24"/>
    <mergeCell ref="JCR24:JCT24"/>
    <mergeCell ref="JCU24:JCW24"/>
    <mergeCell ref="JBT24:JBV24"/>
    <mergeCell ref="JBW24:JBY24"/>
    <mergeCell ref="JBZ24:JCB24"/>
    <mergeCell ref="JCC24:JCE24"/>
    <mergeCell ref="JCF24:JCH24"/>
    <mergeCell ref="JBE24:JBG24"/>
    <mergeCell ref="JBH24:JBJ24"/>
    <mergeCell ref="JBK24:JBM24"/>
    <mergeCell ref="JBN24:JBP24"/>
    <mergeCell ref="JBQ24:JBS24"/>
    <mergeCell ref="JFF24:JFH24"/>
    <mergeCell ref="JFI24:JFK24"/>
    <mergeCell ref="JFL24:JFN24"/>
    <mergeCell ref="JFO24:JFQ24"/>
    <mergeCell ref="JFR24:JFT24"/>
    <mergeCell ref="JEQ24:JES24"/>
    <mergeCell ref="JET24:JEV24"/>
    <mergeCell ref="JEW24:JEY24"/>
    <mergeCell ref="JEZ24:JFB24"/>
    <mergeCell ref="JFC24:JFE24"/>
    <mergeCell ref="JEB24:JED24"/>
    <mergeCell ref="JEE24:JEG24"/>
    <mergeCell ref="JEH24:JEJ24"/>
    <mergeCell ref="JEK24:JEM24"/>
    <mergeCell ref="JEN24:JEP24"/>
    <mergeCell ref="JDM24:JDO24"/>
    <mergeCell ref="JDP24:JDR24"/>
    <mergeCell ref="JDS24:JDU24"/>
    <mergeCell ref="JDV24:JDX24"/>
    <mergeCell ref="JDY24:JEA24"/>
    <mergeCell ref="JHN24:JHP24"/>
    <mergeCell ref="JHQ24:JHS24"/>
    <mergeCell ref="JHT24:JHV24"/>
    <mergeCell ref="JHW24:JHY24"/>
    <mergeCell ref="JHZ24:JIB24"/>
    <mergeCell ref="JGY24:JHA24"/>
    <mergeCell ref="JHB24:JHD24"/>
    <mergeCell ref="JHE24:JHG24"/>
    <mergeCell ref="JHH24:JHJ24"/>
    <mergeCell ref="JHK24:JHM24"/>
    <mergeCell ref="JGJ24:JGL24"/>
    <mergeCell ref="JGM24:JGO24"/>
    <mergeCell ref="JGP24:JGR24"/>
    <mergeCell ref="JGS24:JGU24"/>
    <mergeCell ref="JGV24:JGX24"/>
    <mergeCell ref="JFU24:JFW24"/>
    <mergeCell ref="JFX24:JFZ24"/>
    <mergeCell ref="JGA24:JGC24"/>
    <mergeCell ref="JGD24:JGF24"/>
    <mergeCell ref="JGG24:JGI24"/>
    <mergeCell ref="JJV24:JJX24"/>
    <mergeCell ref="JJY24:JKA24"/>
    <mergeCell ref="JKB24:JKD24"/>
    <mergeCell ref="JKE24:JKG24"/>
    <mergeCell ref="JKH24:JKJ24"/>
    <mergeCell ref="JJG24:JJI24"/>
    <mergeCell ref="JJJ24:JJL24"/>
    <mergeCell ref="JJM24:JJO24"/>
    <mergeCell ref="JJP24:JJR24"/>
    <mergeCell ref="JJS24:JJU24"/>
    <mergeCell ref="JIR24:JIT24"/>
    <mergeCell ref="JIU24:JIW24"/>
    <mergeCell ref="JIX24:JIZ24"/>
    <mergeCell ref="JJA24:JJC24"/>
    <mergeCell ref="JJD24:JJF24"/>
    <mergeCell ref="JIC24:JIE24"/>
    <mergeCell ref="JIF24:JIH24"/>
    <mergeCell ref="JII24:JIK24"/>
    <mergeCell ref="JIL24:JIN24"/>
    <mergeCell ref="JIO24:JIQ24"/>
    <mergeCell ref="JMD24:JMF24"/>
    <mergeCell ref="JMG24:JMI24"/>
    <mergeCell ref="JMJ24:JML24"/>
    <mergeCell ref="JMM24:JMO24"/>
    <mergeCell ref="JMP24:JMR24"/>
    <mergeCell ref="JLO24:JLQ24"/>
    <mergeCell ref="JLR24:JLT24"/>
    <mergeCell ref="JLU24:JLW24"/>
    <mergeCell ref="JLX24:JLZ24"/>
    <mergeCell ref="JMA24:JMC24"/>
    <mergeCell ref="JKZ24:JLB24"/>
    <mergeCell ref="JLC24:JLE24"/>
    <mergeCell ref="JLF24:JLH24"/>
    <mergeCell ref="JLI24:JLK24"/>
    <mergeCell ref="JLL24:JLN24"/>
    <mergeCell ref="JKK24:JKM24"/>
    <mergeCell ref="JKN24:JKP24"/>
    <mergeCell ref="JKQ24:JKS24"/>
    <mergeCell ref="JKT24:JKV24"/>
    <mergeCell ref="JKW24:JKY24"/>
    <mergeCell ref="JOL24:JON24"/>
    <mergeCell ref="JOO24:JOQ24"/>
    <mergeCell ref="JOR24:JOT24"/>
    <mergeCell ref="JOU24:JOW24"/>
    <mergeCell ref="JOX24:JOZ24"/>
    <mergeCell ref="JNW24:JNY24"/>
    <mergeCell ref="JNZ24:JOB24"/>
    <mergeCell ref="JOC24:JOE24"/>
    <mergeCell ref="JOF24:JOH24"/>
    <mergeCell ref="JOI24:JOK24"/>
    <mergeCell ref="JNH24:JNJ24"/>
    <mergeCell ref="JNK24:JNM24"/>
    <mergeCell ref="JNN24:JNP24"/>
    <mergeCell ref="JNQ24:JNS24"/>
    <mergeCell ref="JNT24:JNV24"/>
    <mergeCell ref="JMS24:JMU24"/>
    <mergeCell ref="JMV24:JMX24"/>
    <mergeCell ref="JMY24:JNA24"/>
    <mergeCell ref="JNB24:JND24"/>
    <mergeCell ref="JNE24:JNG24"/>
    <mergeCell ref="JQT24:JQV24"/>
    <mergeCell ref="JQW24:JQY24"/>
    <mergeCell ref="JQZ24:JRB24"/>
    <mergeCell ref="JRC24:JRE24"/>
    <mergeCell ref="JRF24:JRH24"/>
    <mergeCell ref="JQE24:JQG24"/>
    <mergeCell ref="JQH24:JQJ24"/>
    <mergeCell ref="JQK24:JQM24"/>
    <mergeCell ref="JQN24:JQP24"/>
    <mergeCell ref="JQQ24:JQS24"/>
    <mergeCell ref="JPP24:JPR24"/>
    <mergeCell ref="JPS24:JPU24"/>
    <mergeCell ref="JPV24:JPX24"/>
    <mergeCell ref="JPY24:JQA24"/>
    <mergeCell ref="JQB24:JQD24"/>
    <mergeCell ref="JPA24:JPC24"/>
    <mergeCell ref="JPD24:JPF24"/>
    <mergeCell ref="JPG24:JPI24"/>
    <mergeCell ref="JPJ24:JPL24"/>
    <mergeCell ref="JPM24:JPO24"/>
    <mergeCell ref="JTB24:JTD24"/>
    <mergeCell ref="JTE24:JTG24"/>
    <mergeCell ref="JTH24:JTJ24"/>
    <mergeCell ref="JTK24:JTM24"/>
    <mergeCell ref="JTN24:JTP24"/>
    <mergeCell ref="JSM24:JSO24"/>
    <mergeCell ref="JSP24:JSR24"/>
    <mergeCell ref="JSS24:JSU24"/>
    <mergeCell ref="JSV24:JSX24"/>
    <mergeCell ref="JSY24:JTA24"/>
    <mergeCell ref="JRX24:JRZ24"/>
    <mergeCell ref="JSA24:JSC24"/>
    <mergeCell ref="JSD24:JSF24"/>
    <mergeCell ref="JSG24:JSI24"/>
    <mergeCell ref="JSJ24:JSL24"/>
    <mergeCell ref="JRI24:JRK24"/>
    <mergeCell ref="JRL24:JRN24"/>
    <mergeCell ref="JRO24:JRQ24"/>
    <mergeCell ref="JRR24:JRT24"/>
    <mergeCell ref="JRU24:JRW24"/>
    <mergeCell ref="JVJ24:JVL24"/>
    <mergeCell ref="JVM24:JVO24"/>
    <mergeCell ref="JVP24:JVR24"/>
    <mergeCell ref="JVS24:JVU24"/>
    <mergeCell ref="JVV24:JVX24"/>
    <mergeCell ref="JUU24:JUW24"/>
    <mergeCell ref="JUX24:JUZ24"/>
    <mergeCell ref="JVA24:JVC24"/>
    <mergeCell ref="JVD24:JVF24"/>
    <mergeCell ref="JVG24:JVI24"/>
    <mergeCell ref="JUF24:JUH24"/>
    <mergeCell ref="JUI24:JUK24"/>
    <mergeCell ref="JUL24:JUN24"/>
    <mergeCell ref="JUO24:JUQ24"/>
    <mergeCell ref="JUR24:JUT24"/>
    <mergeCell ref="JTQ24:JTS24"/>
    <mergeCell ref="JTT24:JTV24"/>
    <mergeCell ref="JTW24:JTY24"/>
    <mergeCell ref="JTZ24:JUB24"/>
    <mergeCell ref="JUC24:JUE24"/>
    <mergeCell ref="JXR24:JXT24"/>
    <mergeCell ref="JXU24:JXW24"/>
    <mergeCell ref="JXX24:JXZ24"/>
    <mergeCell ref="JYA24:JYC24"/>
    <mergeCell ref="JYD24:JYF24"/>
    <mergeCell ref="JXC24:JXE24"/>
    <mergeCell ref="JXF24:JXH24"/>
    <mergeCell ref="JXI24:JXK24"/>
    <mergeCell ref="JXL24:JXN24"/>
    <mergeCell ref="JXO24:JXQ24"/>
    <mergeCell ref="JWN24:JWP24"/>
    <mergeCell ref="JWQ24:JWS24"/>
    <mergeCell ref="JWT24:JWV24"/>
    <mergeCell ref="JWW24:JWY24"/>
    <mergeCell ref="JWZ24:JXB24"/>
    <mergeCell ref="JVY24:JWA24"/>
    <mergeCell ref="JWB24:JWD24"/>
    <mergeCell ref="JWE24:JWG24"/>
    <mergeCell ref="JWH24:JWJ24"/>
    <mergeCell ref="JWK24:JWM24"/>
    <mergeCell ref="JZZ24:KAB24"/>
    <mergeCell ref="KAC24:KAE24"/>
    <mergeCell ref="KAF24:KAH24"/>
    <mergeCell ref="KAI24:KAK24"/>
    <mergeCell ref="KAL24:KAN24"/>
    <mergeCell ref="JZK24:JZM24"/>
    <mergeCell ref="JZN24:JZP24"/>
    <mergeCell ref="JZQ24:JZS24"/>
    <mergeCell ref="JZT24:JZV24"/>
    <mergeCell ref="JZW24:JZY24"/>
    <mergeCell ref="JYV24:JYX24"/>
    <mergeCell ref="JYY24:JZA24"/>
    <mergeCell ref="JZB24:JZD24"/>
    <mergeCell ref="JZE24:JZG24"/>
    <mergeCell ref="JZH24:JZJ24"/>
    <mergeCell ref="JYG24:JYI24"/>
    <mergeCell ref="JYJ24:JYL24"/>
    <mergeCell ref="JYM24:JYO24"/>
    <mergeCell ref="JYP24:JYR24"/>
    <mergeCell ref="JYS24:JYU24"/>
    <mergeCell ref="KCH24:KCJ24"/>
    <mergeCell ref="KCK24:KCM24"/>
    <mergeCell ref="KCN24:KCP24"/>
    <mergeCell ref="KCQ24:KCS24"/>
    <mergeCell ref="KCT24:KCV24"/>
    <mergeCell ref="KBS24:KBU24"/>
    <mergeCell ref="KBV24:KBX24"/>
    <mergeCell ref="KBY24:KCA24"/>
    <mergeCell ref="KCB24:KCD24"/>
    <mergeCell ref="KCE24:KCG24"/>
    <mergeCell ref="KBD24:KBF24"/>
    <mergeCell ref="KBG24:KBI24"/>
    <mergeCell ref="KBJ24:KBL24"/>
    <mergeCell ref="KBM24:KBO24"/>
    <mergeCell ref="KBP24:KBR24"/>
    <mergeCell ref="KAO24:KAQ24"/>
    <mergeCell ref="KAR24:KAT24"/>
    <mergeCell ref="KAU24:KAW24"/>
    <mergeCell ref="KAX24:KAZ24"/>
    <mergeCell ref="KBA24:KBC24"/>
    <mergeCell ref="KEP24:KER24"/>
    <mergeCell ref="KES24:KEU24"/>
    <mergeCell ref="KEV24:KEX24"/>
    <mergeCell ref="KEY24:KFA24"/>
    <mergeCell ref="KFB24:KFD24"/>
    <mergeCell ref="KEA24:KEC24"/>
    <mergeCell ref="KED24:KEF24"/>
    <mergeCell ref="KEG24:KEI24"/>
    <mergeCell ref="KEJ24:KEL24"/>
    <mergeCell ref="KEM24:KEO24"/>
    <mergeCell ref="KDL24:KDN24"/>
    <mergeCell ref="KDO24:KDQ24"/>
    <mergeCell ref="KDR24:KDT24"/>
    <mergeCell ref="KDU24:KDW24"/>
    <mergeCell ref="KDX24:KDZ24"/>
    <mergeCell ref="KCW24:KCY24"/>
    <mergeCell ref="KCZ24:KDB24"/>
    <mergeCell ref="KDC24:KDE24"/>
    <mergeCell ref="KDF24:KDH24"/>
    <mergeCell ref="KDI24:KDK24"/>
    <mergeCell ref="KGX24:KGZ24"/>
    <mergeCell ref="KHA24:KHC24"/>
    <mergeCell ref="KHD24:KHF24"/>
    <mergeCell ref="KHG24:KHI24"/>
    <mergeCell ref="KHJ24:KHL24"/>
    <mergeCell ref="KGI24:KGK24"/>
    <mergeCell ref="KGL24:KGN24"/>
    <mergeCell ref="KGO24:KGQ24"/>
    <mergeCell ref="KGR24:KGT24"/>
    <mergeCell ref="KGU24:KGW24"/>
    <mergeCell ref="KFT24:KFV24"/>
    <mergeCell ref="KFW24:KFY24"/>
    <mergeCell ref="KFZ24:KGB24"/>
    <mergeCell ref="KGC24:KGE24"/>
    <mergeCell ref="KGF24:KGH24"/>
    <mergeCell ref="KFE24:KFG24"/>
    <mergeCell ref="KFH24:KFJ24"/>
    <mergeCell ref="KFK24:KFM24"/>
    <mergeCell ref="KFN24:KFP24"/>
    <mergeCell ref="KFQ24:KFS24"/>
    <mergeCell ref="KJF24:KJH24"/>
    <mergeCell ref="KJI24:KJK24"/>
    <mergeCell ref="KJL24:KJN24"/>
    <mergeCell ref="KJO24:KJQ24"/>
    <mergeCell ref="KJR24:KJT24"/>
    <mergeCell ref="KIQ24:KIS24"/>
    <mergeCell ref="KIT24:KIV24"/>
    <mergeCell ref="KIW24:KIY24"/>
    <mergeCell ref="KIZ24:KJB24"/>
    <mergeCell ref="KJC24:KJE24"/>
    <mergeCell ref="KIB24:KID24"/>
    <mergeCell ref="KIE24:KIG24"/>
    <mergeCell ref="KIH24:KIJ24"/>
    <mergeCell ref="KIK24:KIM24"/>
    <mergeCell ref="KIN24:KIP24"/>
    <mergeCell ref="KHM24:KHO24"/>
    <mergeCell ref="KHP24:KHR24"/>
    <mergeCell ref="KHS24:KHU24"/>
    <mergeCell ref="KHV24:KHX24"/>
    <mergeCell ref="KHY24:KIA24"/>
    <mergeCell ref="KLN24:KLP24"/>
    <mergeCell ref="KLQ24:KLS24"/>
    <mergeCell ref="KLT24:KLV24"/>
    <mergeCell ref="KLW24:KLY24"/>
    <mergeCell ref="KLZ24:KMB24"/>
    <mergeCell ref="KKY24:KLA24"/>
    <mergeCell ref="KLB24:KLD24"/>
    <mergeCell ref="KLE24:KLG24"/>
    <mergeCell ref="KLH24:KLJ24"/>
    <mergeCell ref="KLK24:KLM24"/>
    <mergeCell ref="KKJ24:KKL24"/>
    <mergeCell ref="KKM24:KKO24"/>
    <mergeCell ref="KKP24:KKR24"/>
    <mergeCell ref="KKS24:KKU24"/>
    <mergeCell ref="KKV24:KKX24"/>
    <mergeCell ref="KJU24:KJW24"/>
    <mergeCell ref="KJX24:KJZ24"/>
    <mergeCell ref="KKA24:KKC24"/>
    <mergeCell ref="KKD24:KKF24"/>
    <mergeCell ref="KKG24:KKI24"/>
    <mergeCell ref="KNV24:KNX24"/>
    <mergeCell ref="KNY24:KOA24"/>
    <mergeCell ref="KOB24:KOD24"/>
    <mergeCell ref="KOE24:KOG24"/>
    <mergeCell ref="KOH24:KOJ24"/>
    <mergeCell ref="KNG24:KNI24"/>
    <mergeCell ref="KNJ24:KNL24"/>
    <mergeCell ref="KNM24:KNO24"/>
    <mergeCell ref="KNP24:KNR24"/>
    <mergeCell ref="KNS24:KNU24"/>
    <mergeCell ref="KMR24:KMT24"/>
    <mergeCell ref="KMU24:KMW24"/>
    <mergeCell ref="KMX24:KMZ24"/>
    <mergeCell ref="KNA24:KNC24"/>
    <mergeCell ref="KND24:KNF24"/>
    <mergeCell ref="KMC24:KME24"/>
    <mergeCell ref="KMF24:KMH24"/>
    <mergeCell ref="KMI24:KMK24"/>
    <mergeCell ref="KML24:KMN24"/>
    <mergeCell ref="KMO24:KMQ24"/>
    <mergeCell ref="KQD24:KQF24"/>
    <mergeCell ref="KQG24:KQI24"/>
    <mergeCell ref="KQJ24:KQL24"/>
    <mergeCell ref="KQM24:KQO24"/>
    <mergeCell ref="KQP24:KQR24"/>
    <mergeCell ref="KPO24:KPQ24"/>
    <mergeCell ref="KPR24:KPT24"/>
    <mergeCell ref="KPU24:KPW24"/>
    <mergeCell ref="KPX24:KPZ24"/>
    <mergeCell ref="KQA24:KQC24"/>
    <mergeCell ref="KOZ24:KPB24"/>
    <mergeCell ref="KPC24:KPE24"/>
    <mergeCell ref="KPF24:KPH24"/>
    <mergeCell ref="KPI24:KPK24"/>
    <mergeCell ref="KPL24:KPN24"/>
    <mergeCell ref="KOK24:KOM24"/>
    <mergeCell ref="KON24:KOP24"/>
    <mergeCell ref="KOQ24:KOS24"/>
    <mergeCell ref="KOT24:KOV24"/>
    <mergeCell ref="KOW24:KOY24"/>
    <mergeCell ref="KSL24:KSN24"/>
    <mergeCell ref="KSO24:KSQ24"/>
    <mergeCell ref="KSR24:KST24"/>
    <mergeCell ref="KSU24:KSW24"/>
    <mergeCell ref="KSX24:KSZ24"/>
    <mergeCell ref="KRW24:KRY24"/>
    <mergeCell ref="KRZ24:KSB24"/>
    <mergeCell ref="KSC24:KSE24"/>
    <mergeCell ref="KSF24:KSH24"/>
    <mergeCell ref="KSI24:KSK24"/>
    <mergeCell ref="KRH24:KRJ24"/>
    <mergeCell ref="KRK24:KRM24"/>
    <mergeCell ref="KRN24:KRP24"/>
    <mergeCell ref="KRQ24:KRS24"/>
    <mergeCell ref="KRT24:KRV24"/>
    <mergeCell ref="KQS24:KQU24"/>
    <mergeCell ref="KQV24:KQX24"/>
    <mergeCell ref="KQY24:KRA24"/>
    <mergeCell ref="KRB24:KRD24"/>
    <mergeCell ref="KRE24:KRG24"/>
    <mergeCell ref="KUT24:KUV24"/>
    <mergeCell ref="KUW24:KUY24"/>
    <mergeCell ref="KUZ24:KVB24"/>
    <mergeCell ref="KVC24:KVE24"/>
    <mergeCell ref="KVF24:KVH24"/>
    <mergeCell ref="KUE24:KUG24"/>
    <mergeCell ref="KUH24:KUJ24"/>
    <mergeCell ref="KUK24:KUM24"/>
    <mergeCell ref="KUN24:KUP24"/>
    <mergeCell ref="KUQ24:KUS24"/>
    <mergeCell ref="KTP24:KTR24"/>
    <mergeCell ref="KTS24:KTU24"/>
    <mergeCell ref="KTV24:KTX24"/>
    <mergeCell ref="KTY24:KUA24"/>
    <mergeCell ref="KUB24:KUD24"/>
    <mergeCell ref="KTA24:KTC24"/>
    <mergeCell ref="KTD24:KTF24"/>
    <mergeCell ref="KTG24:KTI24"/>
    <mergeCell ref="KTJ24:KTL24"/>
    <mergeCell ref="KTM24:KTO24"/>
    <mergeCell ref="KXB24:KXD24"/>
    <mergeCell ref="KXE24:KXG24"/>
    <mergeCell ref="KXH24:KXJ24"/>
    <mergeCell ref="KXK24:KXM24"/>
    <mergeCell ref="KXN24:KXP24"/>
    <mergeCell ref="KWM24:KWO24"/>
    <mergeCell ref="KWP24:KWR24"/>
    <mergeCell ref="KWS24:KWU24"/>
    <mergeCell ref="KWV24:KWX24"/>
    <mergeCell ref="KWY24:KXA24"/>
    <mergeCell ref="KVX24:KVZ24"/>
    <mergeCell ref="KWA24:KWC24"/>
    <mergeCell ref="KWD24:KWF24"/>
    <mergeCell ref="KWG24:KWI24"/>
    <mergeCell ref="KWJ24:KWL24"/>
    <mergeCell ref="KVI24:KVK24"/>
    <mergeCell ref="KVL24:KVN24"/>
    <mergeCell ref="KVO24:KVQ24"/>
    <mergeCell ref="KVR24:KVT24"/>
    <mergeCell ref="KVU24:KVW24"/>
    <mergeCell ref="KZJ24:KZL24"/>
    <mergeCell ref="KZM24:KZO24"/>
    <mergeCell ref="KZP24:KZR24"/>
    <mergeCell ref="KZS24:KZU24"/>
    <mergeCell ref="KZV24:KZX24"/>
    <mergeCell ref="KYU24:KYW24"/>
    <mergeCell ref="KYX24:KYZ24"/>
    <mergeCell ref="KZA24:KZC24"/>
    <mergeCell ref="KZD24:KZF24"/>
    <mergeCell ref="KZG24:KZI24"/>
    <mergeCell ref="KYF24:KYH24"/>
    <mergeCell ref="KYI24:KYK24"/>
    <mergeCell ref="KYL24:KYN24"/>
    <mergeCell ref="KYO24:KYQ24"/>
    <mergeCell ref="KYR24:KYT24"/>
    <mergeCell ref="KXQ24:KXS24"/>
    <mergeCell ref="KXT24:KXV24"/>
    <mergeCell ref="KXW24:KXY24"/>
    <mergeCell ref="KXZ24:KYB24"/>
    <mergeCell ref="KYC24:KYE24"/>
    <mergeCell ref="LBR24:LBT24"/>
    <mergeCell ref="LBU24:LBW24"/>
    <mergeCell ref="LBX24:LBZ24"/>
    <mergeCell ref="LCA24:LCC24"/>
    <mergeCell ref="LCD24:LCF24"/>
    <mergeCell ref="LBC24:LBE24"/>
    <mergeCell ref="LBF24:LBH24"/>
    <mergeCell ref="LBI24:LBK24"/>
    <mergeCell ref="LBL24:LBN24"/>
    <mergeCell ref="LBO24:LBQ24"/>
    <mergeCell ref="LAN24:LAP24"/>
    <mergeCell ref="LAQ24:LAS24"/>
    <mergeCell ref="LAT24:LAV24"/>
    <mergeCell ref="LAW24:LAY24"/>
    <mergeCell ref="LAZ24:LBB24"/>
    <mergeCell ref="KZY24:LAA24"/>
    <mergeCell ref="LAB24:LAD24"/>
    <mergeCell ref="LAE24:LAG24"/>
    <mergeCell ref="LAH24:LAJ24"/>
    <mergeCell ref="LAK24:LAM24"/>
    <mergeCell ref="LDZ24:LEB24"/>
    <mergeCell ref="LEC24:LEE24"/>
    <mergeCell ref="LEF24:LEH24"/>
    <mergeCell ref="LEI24:LEK24"/>
    <mergeCell ref="LEL24:LEN24"/>
    <mergeCell ref="LDK24:LDM24"/>
    <mergeCell ref="LDN24:LDP24"/>
    <mergeCell ref="LDQ24:LDS24"/>
    <mergeCell ref="LDT24:LDV24"/>
    <mergeCell ref="LDW24:LDY24"/>
    <mergeCell ref="LCV24:LCX24"/>
    <mergeCell ref="LCY24:LDA24"/>
    <mergeCell ref="LDB24:LDD24"/>
    <mergeCell ref="LDE24:LDG24"/>
    <mergeCell ref="LDH24:LDJ24"/>
    <mergeCell ref="LCG24:LCI24"/>
    <mergeCell ref="LCJ24:LCL24"/>
    <mergeCell ref="LCM24:LCO24"/>
    <mergeCell ref="LCP24:LCR24"/>
    <mergeCell ref="LCS24:LCU24"/>
    <mergeCell ref="LGH24:LGJ24"/>
    <mergeCell ref="LGK24:LGM24"/>
    <mergeCell ref="LGN24:LGP24"/>
    <mergeCell ref="LGQ24:LGS24"/>
    <mergeCell ref="LGT24:LGV24"/>
    <mergeCell ref="LFS24:LFU24"/>
    <mergeCell ref="LFV24:LFX24"/>
    <mergeCell ref="LFY24:LGA24"/>
    <mergeCell ref="LGB24:LGD24"/>
    <mergeCell ref="LGE24:LGG24"/>
    <mergeCell ref="LFD24:LFF24"/>
    <mergeCell ref="LFG24:LFI24"/>
    <mergeCell ref="LFJ24:LFL24"/>
    <mergeCell ref="LFM24:LFO24"/>
    <mergeCell ref="LFP24:LFR24"/>
    <mergeCell ref="LEO24:LEQ24"/>
    <mergeCell ref="LER24:LET24"/>
    <mergeCell ref="LEU24:LEW24"/>
    <mergeCell ref="LEX24:LEZ24"/>
    <mergeCell ref="LFA24:LFC24"/>
    <mergeCell ref="LIP24:LIR24"/>
    <mergeCell ref="LIS24:LIU24"/>
    <mergeCell ref="LIV24:LIX24"/>
    <mergeCell ref="LIY24:LJA24"/>
    <mergeCell ref="LJB24:LJD24"/>
    <mergeCell ref="LIA24:LIC24"/>
    <mergeCell ref="LID24:LIF24"/>
    <mergeCell ref="LIG24:LII24"/>
    <mergeCell ref="LIJ24:LIL24"/>
    <mergeCell ref="LIM24:LIO24"/>
    <mergeCell ref="LHL24:LHN24"/>
    <mergeCell ref="LHO24:LHQ24"/>
    <mergeCell ref="LHR24:LHT24"/>
    <mergeCell ref="LHU24:LHW24"/>
    <mergeCell ref="LHX24:LHZ24"/>
    <mergeCell ref="LGW24:LGY24"/>
    <mergeCell ref="LGZ24:LHB24"/>
    <mergeCell ref="LHC24:LHE24"/>
    <mergeCell ref="LHF24:LHH24"/>
    <mergeCell ref="LHI24:LHK24"/>
    <mergeCell ref="LKX24:LKZ24"/>
    <mergeCell ref="LLA24:LLC24"/>
    <mergeCell ref="LLD24:LLF24"/>
    <mergeCell ref="LLG24:LLI24"/>
    <mergeCell ref="LLJ24:LLL24"/>
    <mergeCell ref="LKI24:LKK24"/>
    <mergeCell ref="LKL24:LKN24"/>
    <mergeCell ref="LKO24:LKQ24"/>
    <mergeCell ref="LKR24:LKT24"/>
    <mergeCell ref="LKU24:LKW24"/>
    <mergeCell ref="LJT24:LJV24"/>
    <mergeCell ref="LJW24:LJY24"/>
    <mergeCell ref="LJZ24:LKB24"/>
    <mergeCell ref="LKC24:LKE24"/>
    <mergeCell ref="LKF24:LKH24"/>
    <mergeCell ref="LJE24:LJG24"/>
    <mergeCell ref="LJH24:LJJ24"/>
    <mergeCell ref="LJK24:LJM24"/>
    <mergeCell ref="LJN24:LJP24"/>
    <mergeCell ref="LJQ24:LJS24"/>
    <mergeCell ref="LNF24:LNH24"/>
    <mergeCell ref="LNI24:LNK24"/>
    <mergeCell ref="LNL24:LNN24"/>
    <mergeCell ref="LNO24:LNQ24"/>
    <mergeCell ref="LNR24:LNT24"/>
    <mergeCell ref="LMQ24:LMS24"/>
    <mergeCell ref="LMT24:LMV24"/>
    <mergeCell ref="LMW24:LMY24"/>
    <mergeCell ref="LMZ24:LNB24"/>
    <mergeCell ref="LNC24:LNE24"/>
    <mergeCell ref="LMB24:LMD24"/>
    <mergeCell ref="LME24:LMG24"/>
    <mergeCell ref="LMH24:LMJ24"/>
    <mergeCell ref="LMK24:LMM24"/>
    <mergeCell ref="LMN24:LMP24"/>
    <mergeCell ref="LLM24:LLO24"/>
    <mergeCell ref="LLP24:LLR24"/>
    <mergeCell ref="LLS24:LLU24"/>
    <mergeCell ref="LLV24:LLX24"/>
    <mergeCell ref="LLY24:LMA24"/>
    <mergeCell ref="LPN24:LPP24"/>
    <mergeCell ref="LPQ24:LPS24"/>
    <mergeCell ref="LPT24:LPV24"/>
    <mergeCell ref="LPW24:LPY24"/>
    <mergeCell ref="LPZ24:LQB24"/>
    <mergeCell ref="LOY24:LPA24"/>
    <mergeCell ref="LPB24:LPD24"/>
    <mergeCell ref="LPE24:LPG24"/>
    <mergeCell ref="LPH24:LPJ24"/>
    <mergeCell ref="LPK24:LPM24"/>
    <mergeCell ref="LOJ24:LOL24"/>
    <mergeCell ref="LOM24:LOO24"/>
    <mergeCell ref="LOP24:LOR24"/>
    <mergeCell ref="LOS24:LOU24"/>
    <mergeCell ref="LOV24:LOX24"/>
    <mergeCell ref="LNU24:LNW24"/>
    <mergeCell ref="LNX24:LNZ24"/>
    <mergeCell ref="LOA24:LOC24"/>
    <mergeCell ref="LOD24:LOF24"/>
    <mergeCell ref="LOG24:LOI24"/>
    <mergeCell ref="LRV24:LRX24"/>
    <mergeCell ref="LRY24:LSA24"/>
    <mergeCell ref="LSB24:LSD24"/>
    <mergeCell ref="LSE24:LSG24"/>
    <mergeCell ref="LSH24:LSJ24"/>
    <mergeCell ref="LRG24:LRI24"/>
    <mergeCell ref="LRJ24:LRL24"/>
    <mergeCell ref="LRM24:LRO24"/>
    <mergeCell ref="LRP24:LRR24"/>
    <mergeCell ref="LRS24:LRU24"/>
    <mergeCell ref="LQR24:LQT24"/>
    <mergeCell ref="LQU24:LQW24"/>
    <mergeCell ref="LQX24:LQZ24"/>
    <mergeCell ref="LRA24:LRC24"/>
    <mergeCell ref="LRD24:LRF24"/>
    <mergeCell ref="LQC24:LQE24"/>
    <mergeCell ref="LQF24:LQH24"/>
    <mergeCell ref="LQI24:LQK24"/>
    <mergeCell ref="LQL24:LQN24"/>
    <mergeCell ref="LQO24:LQQ24"/>
    <mergeCell ref="LUD24:LUF24"/>
    <mergeCell ref="LUG24:LUI24"/>
    <mergeCell ref="LUJ24:LUL24"/>
    <mergeCell ref="LUM24:LUO24"/>
    <mergeCell ref="LUP24:LUR24"/>
    <mergeCell ref="LTO24:LTQ24"/>
    <mergeCell ref="LTR24:LTT24"/>
    <mergeCell ref="LTU24:LTW24"/>
    <mergeCell ref="LTX24:LTZ24"/>
    <mergeCell ref="LUA24:LUC24"/>
    <mergeCell ref="LSZ24:LTB24"/>
    <mergeCell ref="LTC24:LTE24"/>
    <mergeCell ref="LTF24:LTH24"/>
    <mergeCell ref="LTI24:LTK24"/>
    <mergeCell ref="LTL24:LTN24"/>
    <mergeCell ref="LSK24:LSM24"/>
    <mergeCell ref="LSN24:LSP24"/>
    <mergeCell ref="LSQ24:LSS24"/>
    <mergeCell ref="LST24:LSV24"/>
    <mergeCell ref="LSW24:LSY24"/>
    <mergeCell ref="LWL24:LWN24"/>
    <mergeCell ref="LWO24:LWQ24"/>
    <mergeCell ref="LWR24:LWT24"/>
    <mergeCell ref="LWU24:LWW24"/>
    <mergeCell ref="LWX24:LWZ24"/>
    <mergeCell ref="LVW24:LVY24"/>
    <mergeCell ref="LVZ24:LWB24"/>
    <mergeCell ref="LWC24:LWE24"/>
    <mergeCell ref="LWF24:LWH24"/>
    <mergeCell ref="LWI24:LWK24"/>
    <mergeCell ref="LVH24:LVJ24"/>
    <mergeCell ref="LVK24:LVM24"/>
    <mergeCell ref="LVN24:LVP24"/>
    <mergeCell ref="LVQ24:LVS24"/>
    <mergeCell ref="LVT24:LVV24"/>
    <mergeCell ref="LUS24:LUU24"/>
    <mergeCell ref="LUV24:LUX24"/>
    <mergeCell ref="LUY24:LVA24"/>
    <mergeCell ref="LVB24:LVD24"/>
    <mergeCell ref="LVE24:LVG24"/>
    <mergeCell ref="LYT24:LYV24"/>
    <mergeCell ref="LYW24:LYY24"/>
    <mergeCell ref="LYZ24:LZB24"/>
    <mergeCell ref="LZC24:LZE24"/>
    <mergeCell ref="LZF24:LZH24"/>
    <mergeCell ref="LYE24:LYG24"/>
    <mergeCell ref="LYH24:LYJ24"/>
    <mergeCell ref="LYK24:LYM24"/>
    <mergeCell ref="LYN24:LYP24"/>
    <mergeCell ref="LYQ24:LYS24"/>
    <mergeCell ref="LXP24:LXR24"/>
    <mergeCell ref="LXS24:LXU24"/>
    <mergeCell ref="LXV24:LXX24"/>
    <mergeCell ref="LXY24:LYA24"/>
    <mergeCell ref="LYB24:LYD24"/>
    <mergeCell ref="LXA24:LXC24"/>
    <mergeCell ref="LXD24:LXF24"/>
    <mergeCell ref="LXG24:LXI24"/>
    <mergeCell ref="LXJ24:LXL24"/>
    <mergeCell ref="LXM24:LXO24"/>
    <mergeCell ref="MBB24:MBD24"/>
    <mergeCell ref="MBE24:MBG24"/>
    <mergeCell ref="MBH24:MBJ24"/>
    <mergeCell ref="MBK24:MBM24"/>
    <mergeCell ref="MBN24:MBP24"/>
    <mergeCell ref="MAM24:MAO24"/>
    <mergeCell ref="MAP24:MAR24"/>
    <mergeCell ref="MAS24:MAU24"/>
    <mergeCell ref="MAV24:MAX24"/>
    <mergeCell ref="MAY24:MBA24"/>
    <mergeCell ref="LZX24:LZZ24"/>
    <mergeCell ref="MAA24:MAC24"/>
    <mergeCell ref="MAD24:MAF24"/>
    <mergeCell ref="MAG24:MAI24"/>
    <mergeCell ref="MAJ24:MAL24"/>
    <mergeCell ref="LZI24:LZK24"/>
    <mergeCell ref="LZL24:LZN24"/>
    <mergeCell ref="LZO24:LZQ24"/>
    <mergeCell ref="LZR24:LZT24"/>
    <mergeCell ref="LZU24:LZW24"/>
    <mergeCell ref="MDJ24:MDL24"/>
    <mergeCell ref="MDM24:MDO24"/>
    <mergeCell ref="MDP24:MDR24"/>
    <mergeCell ref="MDS24:MDU24"/>
    <mergeCell ref="MDV24:MDX24"/>
    <mergeCell ref="MCU24:MCW24"/>
    <mergeCell ref="MCX24:MCZ24"/>
    <mergeCell ref="MDA24:MDC24"/>
    <mergeCell ref="MDD24:MDF24"/>
    <mergeCell ref="MDG24:MDI24"/>
    <mergeCell ref="MCF24:MCH24"/>
    <mergeCell ref="MCI24:MCK24"/>
    <mergeCell ref="MCL24:MCN24"/>
    <mergeCell ref="MCO24:MCQ24"/>
    <mergeCell ref="MCR24:MCT24"/>
    <mergeCell ref="MBQ24:MBS24"/>
    <mergeCell ref="MBT24:MBV24"/>
    <mergeCell ref="MBW24:MBY24"/>
    <mergeCell ref="MBZ24:MCB24"/>
    <mergeCell ref="MCC24:MCE24"/>
    <mergeCell ref="MFR24:MFT24"/>
    <mergeCell ref="MFU24:MFW24"/>
    <mergeCell ref="MFX24:MFZ24"/>
    <mergeCell ref="MGA24:MGC24"/>
    <mergeCell ref="MGD24:MGF24"/>
    <mergeCell ref="MFC24:MFE24"/>
    <mergeCell ref="MFF24:MFH24"/>
    <mergeCell ref="MFI24:MFK24"/>
    <mergeCell ref="MFL24:MFN24"/>
    <mergeCell ref="MFO24:MFQ24"/>
    <mergeCell ref="MEN24:MEP24"/>
    <mergeCell ref="MEQ24:MES24"/>
    <mergeCell ref="MET24:MEV24"/>
    <mergeCell ref="MEW24:MEY24"/>
    <mergeCell ref="MEZ24:MFB24"/>
    <mergeCell ref="MDY24:MEA24"/>
    <mergeCell ref="MEB24:MED24"/>
    <mergeCell ref="MEE24:MEG24"/>
    <mergeCell ref="MEH24:MEJ24"/>
    <mergeCell ref="MEK24:MEM24"/>
    <mergeCell ref="MHZ24:MIB24"/>
    <mergeCell ref="MIC24:MIE24"/>
    <mergeCell ref="MIF24:MIH24"/>
    <mergeCell ref="MII24:MIK24"/>
    <mergeCell ref="MIL24:MIN24"/>
    <mergeCell ref="MHK24:MHM24"/>
    <mergeCell ref="MHN24:MHP24"/>
    <mergeCell ref="MHQ24:MHS24"/>
    <mergeCell ref="MHT24:MHV24"/>
    <mergeCell ref="MHW24:MHY24"/>
    <mergeCell ref="MGV24:MGX24"/>
    <mergeCell ref="MGY24:MHA24"/>
    <mergeCell ref="MHB24:MHD24"/>
    <mergeCell ref="MHE24:MHG24"/>
    <mergeCell ref="MHH24:MHJ24"/>
    <mergeCell ref="MGG24:MGI24"/>
    <mergeCell ref="MGJ24:MGL24"/>
    <mergeCell ref="MGM24:MGO24"/>
    <mergeCell ref="MGP24:MGR24"/>
    <mergeCell ref="MGS24:MGU24"/>
    <mergeCell ref="MKH24:MKJ24"/>
    <mergeCell ref="MKK24:MKM24"/>
    <mergeCell ref="MKN24:MKP24"/>
    <mergeCell ref="MKQ24:MKS24"/>
    <mergeCell ref="MKT24:MKV24"/>
    <mergeCell ref="MJS24:MJU24"/>
    <mergeCell ref="MJV24:MJX24"/>
    <mergeCell ref="MJY24:MKA24"/>
    <mergeCell ref="MKB24:MKD24"/>
    <mergeCell ref="MKE24:MKG24"/>
    <mergeCell ref="MJD24:MJF24"/>
    <mergeCell ref="MJG24:MJI24"/>
    <mergeCell ref="MJJ24:MJL24"/>
    <mergeCell ref="MJM24:MJO24"/>
    <mergeCell ref="MJP24:MJR24"/>
    <mergeCell ref="MIO24:MIQ24"/>
    <mergeCell ref="MIR24:MIT24"/>
    <mergeCell ref="MIU24:MIW24"/>
    <mergeCell ref="MIX24:MIZ24"/>
    <mergeCell ref="MJA24:MJC24"/>
    <mergeCell ref="MMP24:MMR24"/>
    <mergeCell ref="MMS24:MMU24"/>
    <mergeCell ref="MMV24:MMX24"/>
    <mergeCell ref="MMY24:MNA24"/>
    <mergeCell ref="MNB24:MND24"/>
    <mergeCell ref="MMA24:MMC24"/>
    <mergeCell ref="MMD24:MMF24"/>
    <mergeCell ref="MMG24:MMI24"/>
    <mergeCell ref="MMJ24:MML24"/>
    <mergeCell ref="MMM24:MMO24"/>
    <mergeCell ref="MLL24:MLN24"/>
    <mergeCell ref="MLO24:MLQ24"/>
    <mergeCell ref="MLR24:MLT24"/>
    <mergeCell ref="MLU24:MLW24"/>
    <mergeCell ref="MLX24:MLZ24"/>
    <mergeCell ref="MKW24:MKY24"/>
    <mergeCell ref="MKZ24:MLB24"/>
    <mergeCell ref="MLC24:MLE24"/>
    <mergeCell ref="MLF24:MLH24"/>
    <mergeCell ref="MLI24:MLK24"/>
    <mergeCell ref="MOX24:MOZ24"/>
    <mergeCell ref="MPA24:MPC24"/>
    <mergeCell ref="MPD24:MPF24"/>
    <mergeCell ref="MPG24:MPI24"/>
    <mergeCell ref="MPJ24:MPL24"/>
    <mergeCell ref="MOI24:MOK24"/>
    <mergeCell ref="MOL24:MON24"/>
    <mergeCell ref="MOO24:MOQ24"/>
    <mergeCell ref="MOR24:MOT24"/>
    <mergeCell ref="MOU24:MOW24"/>
    <mergeCell ref="MNT24:MNV24"/>
    <mergeCell ref="MNW24:MNY24"/>
    <mergeCell ref="MNZ24:MOB24"/>
    <mergeCell ref="MOC24:MOE24"/>
    <mergeCell ref="MOF24:MOH24"/>
    <mergeCell ref="MNE24:MNG24"/>
    <mergeCell ref="MNH24:MNJ24"/>
    <mergeCell ref="MNK24:MNM24"/>
    <mergeCell ref="MNN24:MNP24"/>
    <mergeCell ref="MNQ24:MNS24"/>
    <mergeCell ref="MRF24:MRH24"/>
    <mergeCell ref="MRI24:MRK24"/>
    <mergeCell ref="MRL24:MRN24"/>
    <mergeCell ref="MRO24:MRQ24"/>
    <mergeCell ref="MRR24:MRT24"/>
    <mergeCell ref="MQQ24:MQS24"/>
    <mergeCell ref="MQT24:MQV24"/>
    <mergeCell ref="MQW24:MQY24"/>
    <mergeCell ref="MQZ24:MRB24"/>
    <mergeCell ref="MRC24:MRE24"/>
    <mergeCell ref="MQB24:MQD24"/>
    <mergeCell ref="MQE24:MQG24"/>
    <mergeCell ref="MQH24:MQJ24"/>
    <mergeCell ref="MQK24:MQM24"/>
    <mergeCell ref="MQN24:MQP24"/>
    <mergeCell ref="MPM24:MPO24"/>
    <mergeCell ref="MPP24:MPR24"/>
    <mergeCell ref="MPS24:MPU24"/>
    <mergeCell ref="MPV24:MPX24"/>
    <mergeCell ref="MPY24:MQA24"/>
    <mergeCell ref="MTN24:MTP24"/>
    <mergeCell ref="MTQ24:MTS24"/>
    <mergeCell ref="MTT24:MTV24"/>
    <mergeCell ref="MTW24:MTY24"/>
    <mergeCell ref="MTZ24:MUB24"/>
    <mergeCell ref="MSY24:MTA24"/>
    <mergeCell ref="MTB24:MTD24"/>
    <mergeCell ref="MTE24:MTG24"/>
    <mergeCell ref="MTH24:MTJ24"/>
    <mergeCell ref="MTK24:MTM24"/>
    <mergeCell ref="MSJ24:MSL24"/>
    <mergeCell ref="MSM24:MSO24"/>
    <mergeCell ref="MSP24:MSR24"/>
    <mergeCell ref="MSS24:MSU24"/>
    <mergeCell ref="MSV24:MSX24"/>
    <mergeCell ref="MRU24:MRW24"/>
    <mergeCell ref="MRX24:MRZ24"/>
    <mergeCell ref="MSA24:MSC24"/>
    <mergeCell ref="MSD24:MSF24"/>
    <mergeCell ref="MSG24:MSI24"/>
    <mergeCell ref="MVV24:MVX24"/>
    <mergeCell ref="MVY24:MWA24"/>
    <mergeCell ref="MWB24:MWD24"/>
    <mergeCell ref="MWE24:MWG24"/>
    <mergeCell ref="MWH24:MWJ24"/>
    <mergeCell ref="MVG24:MVI24"/>
    <mergeCell ref="MVJ24:MVL24"/>
    <mergeCell ref="MVM24:MVO24"/>
    <mergeCell ref="MVP24:MVR24"/>
    <mergeCell ref="MVS24:MVU24"/>
    <mergeCell ref="MUR24:MUT24"/>
    <mergeCell ref="MUU24:MUW24"/>
    <mergeCell ref="MUX24:MUZ24"/>
    <mergeCell ref="MVA24:MVC24"/>
    <mergeCell ref="MVD24:MVF24"/>
    <mergeCell ref="MUC24:MUE24"/>
    <mergeCell ref="MUF24:MUH24"/>
    <mergeCell ref="MUI24:MUK24"/>
    <mergeCell ref="MUL24:MUN24"/>
    <mergeCell ref="MUO24:MUQ24"/>
    <mergeCell ref="MYD24:MYF24"/>
    <mergeCell ref="MYG24:MYI24"/>
    <mergeCell ref="MYJ24:MYL24"/>
    <mergeCell ref="MYM24:MYO24"/>
    <mergeCell ref="MYP24:MYR24"/>
    <mergeCell ref="MXO24:MXQ24"/>
    <mergeCell ref="MXR24:MXT24"/>
    <mergeCell ref="MXU24:MXW24"/>
    <mergeCell ref="MXX24:MXZ24"/>
    <mergeCell ref="MYA24:MYC24"/>
    <mergeCell ref="MWZ24:MXB24"/>
    <mergeCell ref="MXC24:MXE24"/>
    <mergeCell ref="MXF24:MXH24"/>
    <mergeCell ref="MXI24:MXK24"/>
    <mergeCell ref="MXL24:MXN24"/>
    <mergeCell ref="MWK24:MWM24"/>
    <mergeCell ref="MWN24:MWP24"/>
    <mergeCell ref="MWQ24:MWS24"/>
    <mergeCell ref="MWT24:MWV24"/>
    <mergeCell ref="MWW24:MWY24"/>
    <mergeCell ref="NAL24:NAN24"/>
    <mergeCell ref="NAO24:NAQ24"/>
    <mergeCell ref="NAR24:NAT24"/>
    <mergeCell ref="NAU24:NAW24"/>
    <mergeCell ref="NAX24:NAZ24"/>
    <mergeCell ref="MZW24:MZY24"/>
    <mergeCell ref="MZZ24:NAB24"/>
    <mergeCell ref="NAC24:NAE24"/>
    <mergeCell ref="NAF24:NAH24"/>
    <mergeCell ref="NAI24:NAK24"/>
    <mergeCell ref="MZH24:MZJ24"/>
    <mergeCell ref="MZK24:MZM24"/>
    <mergeCell ref="MZN24:MZP24"/>
    <mergeCell ref="MZQ24:MZS24"/>
    <mergeCell ref="MZT24:MZV24"/>
    <mergeCell ref="MYS24:MYU24"/>
    <mergeCell ref="MYV24:MYX24"/>
    <mergeCell ref="MYY24:MZA24"/>
    <mergeCell ref="MZB24:MZD24"/>
    <mergeCell ref="MZE24:MZG24"/>
    <mergeCell ref="NCT24:NCV24"/>
    <mergeCell ref="NCW24:NCY24"/>
    <mergeCell ref="NCZ24:NDB24"/>
    <mergeCell ref="NDC24:NDE24"/>
    <mergeCell ref="NDF24:NDH24"/>
    <mergeCell ref="NCE24:NCG24"/>
    <mergeCell ref="NCH24:NCJ24"/>
    <mergeCell ref="NCK24:NCM24"/>
    <mergeCell ref="NCN24:NCP24"/>
    <mergeCell ref="NCQ24:NCS24"/>
    <mergeCell ref="NBP24:NBR24"/>
    <mergeCell ref="NBS24:NBU24"/>
    <mergeCell ref="NBV24:NBX24"/>
    <mergeCell ref="NBY24:NCA24"/>
    <mergeCell ref="NCB24:NCD24"/>
    <mergeCell ref="NBA24:NBC24"/>
    <mergeCell ref="NBD24:NBF24"/>
    <mergeCell ref="NBG24:NBI24"/>
    <mergeCell ref="NBJ24:NBL24"/>
    <mergeCell ref="NBM24:NBO24"/>
    <mergeCell ref="NFB24:NFD24"/>
    <mergeCell ref="NFE24:NFG24"/>
    <mergeCell ref="NFH24:NFJ24"/>
    <mergeCell ref="NFK24:NFM24"/>
    <mergeCell ref="NFN24:NFP24"/>
    <mergeCell ref="NEM24:NEO24"/>
    <mergeCell ref="NEP24:NER24"/>
    <mergeCell ref="NES24:NEU24"/>
    <mergeCell ref="NEV24:NEX24"/>
    <mergeCell ref="NEY24:NFA24"/>
    <mergeCell ref="NDX24:NDZ24"/>
    <mergeCell ref="NEA24:NEC24"/>
    <mergeCell ref="NED24:NEF24"/>
    <mergeCell ref="NEG24:NEI24"/>
    <mergeCell ref="NEJ24:NEL24"/>
    <mergeCell ref="NDI24:NDK24"/>
    <mergeCell ref="NDL24:NDN24"/>
    <mergeCell ref="NDO24:NDQ24"/>
    <mergeCell ref="NDR24:NDT24"/>
    <mergeCell ref="NDU24:NDW24"/>
    <mergeCell ref="NHJ24:NHL24"/>
    <mergeCell ref="NHM24:NHO24"/>
    <mergeCell ref="NHP24:NHR24"/>
    <mergeCell ref="NHS24:NHU24"/>
    <mergeCell ref="NHV24:NHX24"/>
    <mergeCell ref="NGU24:NGW24"/>
    <mergeCell ref="NGX24:NGZ24"/>
    <mergeCell ref="NHA24:NHC24"/>
    <mergeCell ref="NHD24:NHF24"/>
    <mergeCell ref="NHG24:NHI24"/>
    <mergeCell ref="NGF24:NGH24"/>
    <mergeCell ref="NGI24:NGK24"/>
    <mergeCell ref="NGL24:NGN24"/>
    <mergeCell ref="NGO24:NGQ24"/>
    <mergeCell ref="NGR24:NGT24"/>
    <mergeCell ref="NFQ24:NFS24"/>
    <mergeCell ref="NFT24:NFV24"/>
    <mergeCell ref="NFW24:NFY24"/>
    <mergeCell ref="NFZ24:NGB24"/>
    <mergeCell ref="NGC24:NGE24"/>
    <mergeCell ref="NJR24:NJT24"/>
    <mergeCell ref="NJU24:NJW24"/>
    <mergeCell ref="NJX24:NJZ24"/>
    <mergeCell ref="NKA24:NKC24"/>
    <mergeCell ref="NKD24:NKF24"/>
    <mergeCell ref="NJC24:NJE24"/>
    <mergeCell ref="NJF24:NJH24"/>
    <mergeCell ref="NJI24:NJK24"/>
    <mergeCell ref="NJL24:NJN24"/>
    <mergeCell ref="NJO24:NJQ24"/>
    <mergeCell ref="NIN24:NIP24"/>
    <mergeCell ref="NIQ24:NIS24"/>
    <mergeCell ref="NIT24:NIV24"/>
    <mergeCell ref="NIW24:NIY24"/>
    <mergeCell ref="NIZ24:NJB24"/>
    <mergeCell ref="NHY24:NIA24"/>
    <mergeCell ref="NIB24:NID24"/>
    <mergeCell ref="NIE24:NIG24"/>
    <mergeCell ref="NIH24:NIJ24"/>
    <mergeCell ref="NIK24:NIM24"/>
    <mergeCell ref="NLZ24:NMB24"/>
    <mergeCell ref="NMC24:NME24"/>
    <mergeCell ref="NMF24:NMH24"/>
    <mergeCell ref="NMI24:NMK24"/>
    <mergeCell ref="NML24:NMN24"/>
    <mergeCell ref="NLK24:NLM24"/>
    <mergeCell ref="NLN24:NLP24"/>
    <mergeCell ref="NLQ24:NLS24"/>
    <mergeCell ref="NLT24:NLV24"/>
    <mergeCell ref="NLW24:NLY24"/>
    <mergeCell ref="NKV24:NKX24"/>
    <mergeCell ref="NKY24:NLA24"/>
    <mergeCell ref="NLB24:NLD24"/>
    <mergeCell ref="NLE24:NLG24"/>
    <mergeCell ref="NLH24:NLJ24"/>
    <mergeCell ref="NKG24:NKI24"/>
    <mergeCell ref="NKJ24:NKL24"/>
    <mergeCell ref="NKM24:NKO24"/>
    <mergeCell ref="NKP24:NKR24"/>
    <mergeCell ref="NKS24:NKU24"/>
    <mergeCell ref="NOH24:NOJ24"/>
    <mergeCell ref="NOK24:NOM24"/>
    <mergeCell ref="NON24:NOP24"/>
    <mergeCell ref="NOQ24:NOS24"/>
    <mergeCell ref="NOT24:NOV24"/>
    <mergeCell ref="NNS24:NNU24"/>
    <mergeCell ref="NNV24:NNX24"/>
    <mergeCell ref="NNY24:NOA24"/>
    <mergeCell ref="NOB24:NOD24"/>
    <mergeCell ref="NOE24:NOG24"/>
    <mergeCell ref="NND24:NNF24"/>
    <mergeCell ref="NNG24:NNI24"/>
    <mergeCell ref="NNJ24:NNL24"/>
    <mergeCell ref="NNM24:NNO24"/>
    <mergeCell ref="NNP24:NNR24"/>
    <mergeCell ref="NMO24:NMQ24"/>
    <mergeCell ref="NMR24:NMT24"/>
    <mergeCell ref="NMU24:NMW24"/>
    <mergeCell ref="NMX24:NMZ24"/>
    <mergeCell ref="NNA24:NNC24"/>
    <mergeCell ref="NQP24:NQR24"/>
    <mergeCell ref="NQS24:NQU24"/>
    <mergeCell ref="NQV24:NQX24"/>
    <mergeCell ref="NQY24:NRA24"/>
    <mergeCell ref="NRB24:NRD24"/>
    <mergeCell ref="NQA24:NQC24"/>
    <mergeCell ref="NQD24:NQF24"/>
    <mergeCell ref="NQG24:NQI24"/>
    <mergeCell ref="NQJ24:NQL24"/>
    <mergeCell ref="NQM24:NQO24"/>
    <mergeCell ref="NPL24:NPN24"/>
    <mergeCell ref="NPO24:NPQ24"/>
    <mergeCell ref="NPR24:NPT24"/>
    <mergeCell ref="NPU24:NPW24"/>
    <mergeCell ref="NPX24:NPZ24"/>
    <mergeCell ref="NOW24:NOY24"/>
    <mergeCell ref="NOZ24:NPB24"/>
    <mergeCell ref="NPC24:NPE24"/>
    <mergeCell ref="NPF24:NPH24"/>
    <mergeCell ref="NPI24:NPK24"/>
    <mergeCell ref="NSX24:NSZ24"/>
    <mergeCell ref="NTA24:NTC24"/>
    <mergeCell ref="NTD24:NTF24"/>
    <mergeCell ref="NTG24:NTI24"/>
    <mergeCell ref="NTJ24:NTL24"/>
    <mergeCell ref="NSI24:NSK24"/>
    <mergeCell ref="NSL24:NSN24"/>
    <mergeCell ref="NSO24:NSQ24"/>
    <mergeCell ref="NSR24:NST24"/>
    <mergeCell ref="NSU24:NSW24"/>
    <mergeCell ref="NRT24:NRV24"/>
    <mergeCell ref="NRW24:NRY24"/>
    <mergeCell ref="NRZ24:NSB24"/>
    <mergeCell ref="NSC24:NSE24"/>
    <mergeCell ref="NSF24:NSH24"/>
    <mergeCell ref="NRE24:NRG24"/>
    <mergeCell ref="NRH24:NRJ24"/>
    <mergeCell ref="NRK24:NRM24"/>
    <mergeCell ref="NRN24:NRP24"/>
    <mergeCell ref="NRQ24:NRS24"/>
    <mergeCell ref="NVF24:NVH24"/>
    <mergeCell ref="NVI24:NVK24"/>
    <mergeCell ref="NVL24:NVN24"/>
    <mergeCell ref="NVO24:NVQ24"/>
    <mergeCell ref="NVR24:NVT24"/>
    <mergeCell ref="NUQ24:NUS24"/>
    <mergeCell ref="NUT24:NUV24"/>
    <mergeCell ref="NUW24:NUY24"/>
    <mergeCell ref="NUZ24:NVB24"/>
    <mergeCell ref="NVC24:NVE24"/>
    <mergeCell ref="NUB24:NUD24"/>
    <mergeCell ref="NUE24:NUG24"/>
    <mergeCell ref="NUH24:NUJ24"/>
    <mergeCell ref="NUK24:NUM24"/>
    <mergeCell ref="NUN24:NUP24"/>
    <mergeCell ref="NTM24:NTO24"/>
    <mergeCell ref="NTP24:NTR24"/>
    <mergeCell ref="NTS24:NTU24"/>
    <mergeCell ref="NTV24:NTX24"/>
    <mergeCell ref="NTY24:NUA24"/>
    <mergeCell ref="NXN24:NXP24"/>
    <mergeCell ref="NXQ24:NXS24"/>
    <mergeCell ref="NXT24:NXV24"/>
    <mergeCell ref="NXW24:NXY24"/>
    <mergeCell ref="NXZ24:NYB24"/>
    <mergeCell ref="NWY24:NXA24"/>
    <mergeCell ref="NXB24:NXD24"/>
    <mergeCell ref="NXE24:NXG24"/>
    <mergeCell ref="NXH24:NXJ24"/>
    <mergeCell ref="NXK24:NXM24"/>
    <mergeCell ref="NWJ24:NWL24"/>
    <mergeCell ref="NWM24:NWO24"/>
    <mergeCell ref="NWP24:NWR24"/>
    <mergeCell ref="NWS24:NWU24"/>
    <mergeCell ref="NWV24:NWX24"/>
    <mergeCell ref="NVU24:NVW24"/>
    <mergeCell ref="NVX24:NVZ24"/>
    <mergeCell ref="NWA24:NWC24"/>
    <mergeCell ref="NWD24:NWF24"/>
    <mergeCell ref="NWG24:NWI24"/>
    <mergeCell ref="NZV24:NZX24"/>
    <mergeCell ref="NZY24:OAA24"/>
    <mergeCell ref="OAB24:OAD24"/>
    <mergeCell ref="OAE24:OAG24"/>
    <mergeCell ref="OAH24:OAJ24"/>
    <mergeCell ref="NZG24:NZI24"/>
    <mergeCell ref="NZJ24:NZL24"/>
    <mergeCell ref="NZM24:NZO24"/>
    <mergeCell ref="NZP24:NZR24"/>
    <mergeCell ref="NZS24:NZU24"/>
    <mergeCell ref="NYR24:NYT24"/>
    <mergeCell ref="NYU24:NYW24"/>
    <mergeCell ref="NYX24:NYZ24"/>
    <mergeCell ref="NZA24:NZC24"/>
    <mergeCell ref="NZD24:NZF24"/>
    <mergeCell ref="NYC24:NYE24"/>
    <mergeCell ref="NYF24:NYH24"/>
    <mergeCell ref="NYI24:NYK24"/>
    <mergeCell ref="NYL24:NYN24"/>
    <mergeCell ref="NYO24:NYQ24"/>
    <mergeCell ref="OCD24:OCF24"/>
    <mergeCell ref="OCG24:OCI24"/>
    <mergeCell ref="OCJ24:OCL24"/>
    <mergeCell ref="OCM24:OCO24"/>
    <mergeCell ref="OCP24:OCR24"/>
    <mergeCell ref="OBO24:OBQ24"/>
    <mergeCell ref="OBR24:OBT24"/>
    <mergeCell ref="OBU24:OBW24"/>
    <mergeCell ref="OBX24:OBZ24"/>
    <mergeCell ref="OCA24:OCC24"/>
    <mergeCell ref="OAZ24:OBB24"/>
    <mergeCell ref="OBC24:OBE24"/>
    <mergeCell ref="OBF24:OBH24"/>
    <mergeCell ref="OBI24:OBK24"/>
    <mergeCell ref="OBL24:OBN24"/>
    <mergeCell ref="OAK24:OAM24"/>
    <mergeCell ref="OAN24:OAP24"/>
    <mergeCell ref="OAQ24:OAS24"/>
    <mergeCell ref="OAT24:OAV24"/>
    <mergeCell ref="OAW24:OAY24"/>
    <mergeCell ref="OEL24:OEN24"/>
    <mergeCell ref="OEO24:OEQ24"/>
    <mergeCell ref="OER24:OET24"/>
    <mergeCell ref="OEU24:OEW24"/>
    <mergeCell ref="OEX24:OEZ24"/>
    <mergeCell ref="ODW24:ODY24"/>
    <mergeCell ref="ODZ24:OEB24"/>
    <mergeCell ref="OEC24:OEE24"/>
    <mergeCell ref="OEF24:OEH24"/>
    <mergeCell ref="OEI24:OEK24"/>
    <mergeCell ref="ODH24:ODJ24"/>
    <mergeCell ref="ODK24:ODM24"/>
    <mergeCell ref="ODN24:ODP24"/>
    <mergeCell ref="ODQ24:ODS24"/>
    <mergeCell ref="ODT24:ODV24"/>
    <mergeCell ref="OCS24:OCU24"/>
    <mergeCell ref="OCV24:OCX24"/>
    <mergeCell ref="OCY24:ODA24"/>
    <mergeCell ref="ODB24:ODD24"/>
    <mergeCell ref="ODE24:ODG24"/>
    <mergeCell ref="OGT24:OGV24"/>
    <mergeCell ref="OGW24:OGY24"/>
    <mergeCell ref="OGZ24:OHB24"/>
    <mergeCell ref="OHC24:OHE24"/>
    <mergeCell ref="OHF24:OHH24"/>
    <mergeCell ref="OGE24:OGG24"/>
    <mergeCell ref="OGH24:OGJ24"/>
    <mergeCell ref="OGK24:OGM24"/>
    <mergeCell ref="OGN24:OGP24"/>
    <mergeCell ref="OGQ24:OGS24"/>
    <mergeCell ref="OFP24:OFR24"/>
    <mergeCell ref="OFS24:OFU24"/>
    <mergeCell ref="OFV24:OFX24"/>
    <mergeCell ref="OFY24:OGA24"/>
    <mergeCell ref="OGB24:OGD24"/>
    <mergeCell ref="OFA24:OFC24"/>
    <mergeCell ref="OFD24:OFF24"/>
    <mergeCell ref="OFG24:OFI24"/>
    <mergeCell ref="OFJ24:OFL24"/>
    <mergeCell ref="OFM24:OFO24"/>
    <mergeCell ref="OJB24:OJD24"/>
    <mergeCell ref="OJE24:OJG24"/>
    <mergeCell ref="OJH24:OJJ24"/>
    <mergeCell ref="OJK24:OJM24"/>
    <mergeCell ref="OJN24:OJP24"/>
    <mergeCell ref="OIM24:OIO24"/>
    <mergeCell ref="OIP24:OIR24"/>
    <mergeCell ref="OIS24:OIU24"/>
    <mergeCell ref="OIV24:OIX24"/>
    <mergeCell ref="OIY24:OJA24"/>
    <mergeCell ref="OHX24:OHZ24"/>
    <mergeCell ref="OIA24:OIC24"/>
    <mergeCell ref="OID24:OIF24"/>
    <mergeCell ref="OIG24:OII24"/>
    <mergeCell ref="OIJ24:OIL24"/>
    <mergeCell ref="OHI24:OHK24"/>
    <mergeCell ref="OHL24:OHN24"/>
    <mergeCell ref="OHO24:OHQ24"/>
    <mergeCell ref="OHR24:OHT24"/>
    <mergeCell ref="OHU24:OHW24"/>
    <mergeCell ref="OLJ24:OLL24"/>
    <mergeCell ref="OLM24:OLO24"/>
    <mergeCell ref="OLP24:OLR24"/>
    <mergeCell ref="OLS24:OLU24"/>
    <mergeCell ref="OLV24:OLX24"/>
    <mergeCell ref="OKU24:OKW24"/>
    <mergeCell ref="OKX24:OKZ24"/>
    <mergeCell ref="OLA24:OLC24"/>
    <mergeCell ref="OLD24:OLF24"/>
    <mergeCell ref="OLG24:OLI24"/>
    <mergeCell ref="OKF24:OKH24"/>
    <mergeCell ref="OKI24:OKK24"/>
    <mergeCell ref="OKL24:OKN24"/>
    <mergeCell ref="OKO24:OKQ24"/>
    <mergeCell ref="OKR24:OKT24"/>
    <mergeCell ref="OJQ24:OJS24"/>
    <mergeCell ref="OJT24:OJV24"/>
    <mergeCell ref="OJW24:OJY24"/>
    <mergeCell ref="OJZ24:OKB24"/>
    <mergeCell ref="OKC24:OKE24"/>
    <mergeCell ref="ONR24:ONT24"/>
    <mergeCell ref="ONU24:ONW24"/>
    <mergeCell ref="ONX24:ONZ24"/>
    <mergeCell ref="OOA24:OOC24"/>
    <mergeCell ref="OOD24:OOF24"/>
    <mergeCell ref="ONC24:ONE24"/>
    <mergeCell ref="ONF24:ONH24"/>
    <mergeCell ref="ONI24:ONK24"/>
    <mergeCell ref="ONL24:ONN24"/>
    <mergeCell ref="ONO24:ONQ24"/>
    <mergeCell ref="OMN24:OMP24"/>
    <mergeCell ref="OMQ24:OMS24"/>
    <mergeCell ref="OMT24:OMV24"/>
    <mergeCell ref="OMW24:OMY24"/>
    <mergeCell ref="OMZ24:ONB24"/>
    <mergeCell ref="OLY24:OMA24"/>
    <mergeCell ref="OMB24:OMD24"/>
    <mergeCell ref="OME24:OMG24"/>
    <mergeCell ref="OMH24:OMJ24"/>
    <mergeCell ref="OMK24:OMM24"/>
    <mergeCell ref="OPZ24:OQB24"/>
    <mergeCell ref="OQC24:OQE24"/>
    <mergeCell ref="OQF24:OQH24"/>
    <mergeCell ref="OQI24:OQK24"/>
    <mergeCell ref="OQL24:OQN24"/>
    <mergeCell ref="OPK24:OPM24"/>
    <mergeCell ref="OPN24:OPP24"/>
    <mergeCell ref="OPQ24:OPS24"/>
    <mergeCell ref="OPT24:OPV24"/>
    <mergeCell ref="OPW24:OPY24"/>
    <mergeCell ref="OOV24:OOX24"/>
    <mergeCell ref="OOY24:OPA24"/>
    <mergeCell ref="OPB24:OPD24"/>
    <mergeCell ref="OPE24:OPG24"/>
    <mergeCell ref="OPH24:OPJ24"/>
    <mergeCell ref="OOG24:OOI24"/>
    <mergeCell ref="OOJ24:OOL24"/>
    <mergeCell ref="OOM24:OOO24"/>
    <mergeCell ref="OOP24:OOR24"/>
    <mergeCell ref="OOS24:OOU24"/>
    <mergeCell ref="OSH24:OSJ24"/>
    <mergeCell ref="OSK24:OSM24"/>
    <mergeCell ref="OSN24:OSP24"/>
    <mergeCell ref="OSQ24:OSS24"/>
    <mergeCell ref="OST24:OSV24"/>
    <mergeCell ref="ORS24:ORU24"/>
    <mergeCell ref="ORV24:ORX24"/>
    <mergeCell ref="ORY24:OSA24"/>
    <mergeCell ref="OSB24:OSD24"/>
    <mergeCell ref="OSE24:OSG24"/>
    <mergeCell ref="ORD24:ORF24"/>
    <mergeCell ref="ORG24:ORI24"/>
    <mergeCell ref="ORJ24:ORL24"/>
    <mergeCell ref="ORM24:ORO24"/>
    <mergeCell ref="ORP24:ORR24"/>
    <mergeCell ref="OQO24:OQQ24"/>
    <mergeCell ref="OQR24:OQT24"/>
    <mergeCell ref="OQU24:OQW24"/>
    <mergeCell ref="OQX24:OQZ24"/>
    <mergeCell ref="ORA24:ORC24"/>
    <mergeCell ref="OUP24:OUR24"/>
    <mergeCell ref="OUS24:OUU24"/>
    <mergeCell ref="OUV24:OUX24"/>
    <mergeCell ref="OUY24:OVA24"/>
    <mergeCell ref="OVB24:OVD24"/>
    <mergeCell ref="OUA24:OUC24"/>
    <mergeCell ref="OUD24:OUF24"/>
    <mergeCell ref="OUG24:OUI24"/>
    <mergeCell ref="OUJ24:OUL24"/>
    <mergeCell ref="OUM24:OUO24"/>
    <mergeCell ref="OTL24:OTN24"/>
    <mergeCell ref="OTO24:OTQ24"/>
    <mergeCell ref="OTR24:OTT24"/>
    <mergeCell ref="OTU24:OTW24"/>
    <mergeCell ref="OTX24:OTZ24"/>
    <mergeCell ref="OSW24:OSY24"/>
    <mergeCell ref="OSZ24:OTB24"/>
    <mergeCell ref="OTC24:OTE24"/>
    <mergeCell ref="OTF24:OTH24"/>
    <mergeCell ref="OTI24:OTK24"/>
    <mergeCell ref="OWX24:OWZ24"/>
    <mergeCell ref="OXA24:OXC24"/>
    <mergeCell ref="OXD24:OXF24"/>
    <mergeCell ref="OXG24:OXI24"/>
    <mergeCell ref="OXJ24:OXL24"/>
    <mergeCell ref="OWI24:OWK24"/>
    <mergeCell ref="OWL24:OWN24"/>
    <mergeCell ref="OWO24:OWQ24"/>
    <mergeCell ref="OWR24:OWT24"/>
    <mergeCell ref="OWU24:OWW24"/>
    <mergeCell ref="OVT24:OVV24"/>
    <mergeCell ref="OVW24:OVY24"/>
    <mergeCell ref="OVZ24:OWB24"/>
    <mergeCell ref="OWC24:OWE24"/>
    <mergeCell ref="OWF24:OWH24"/>
    <mergeCell ref="OVE24:OVG24"/>
    <mergeCell ref="OVH24:OVJ24"/>
    <mergeCell ref="OVK24:OVM24"/>
    <mergeCell ref="OVN24:OVP24"/>
    <mergeCell ref="OVQ24:OVS24"/>
    <mergeCell ref="OZF24:OZH24"/>
    <mergeCell ref="OZI24:OZK24"/>
    <mergeCell ref="OZL24:OZN24"/>
    <mergeCell ref="OZO24:OZQ24"/>
    <mergeCell ref="OZR24:OZT24"/>
    <mergeCell ref="OYQ24:OYS24"/>
    <mergeCell ref="OYT24:OYV24"/>
    <mergeCell ref="OYW24:OYY24"/>
    <mergeCell ref="OYZ24:OZB24"/>
    <mergeCell ref="OZC24:OZE24"/>
    <mergeCell ref="OYB24:OYD24"/>
    <mergeCell ref="OYE24:OYG24"/>
    <mergeCell ref="OYH24:OYJ24"/>
    <mergeCell ref="OYK24:OYM24"/>
    <mergeCell ref="OYN24:OYP24"/>
    <mergeCell ref="OXM24:OXO24"/>
    <mergeCell ref="OXP24:OXR24"/>
    <mergeCell ref="OXS24:OXU24"/>
    <mergeCell ref="OXV24:OXX24"/>
    <mergeCell ref="OXY24:OYA24"/>
    <mergeCell ref="PBN24:PBP24"/>
    <mergeCell ref="PBQ24:PBS24"/>
    <mergeCell ref="PBT24:PBV24"/>
    <mergeCell ref="PBW24:PBY24"/>
    <mergeCell ref="PBZ24:PCB24"/>
    <mergeCell ref="PAY24:PBA24"/>
    <mergeCell ref="PBB24:PBD24"/>
    <mergeCell ref="PBE24:PBG24"/>
    <mergeCell ref="PBH24:PBJ24"/>
    <mergeCell ref="PBK24:PBM24"/>
    <mergeCell ref="PAJ24:PAL24"/>
    <mergeCell ref="PAM24:PAO24"/>
    <mergeCell ref="PAP24:PAR24"/>
    <mergeCell ref="PAS24:PAU24"/>
    <mergeCell ref="PAV24:PAX24"/>
    <mergeCell ref="OZU24:OZW24"/>
    <mergeCell ref="OZX24:OZZ24"/>
    <mergeCell ref="PAA24:PAC24"/>
    <mergeCell ref="PAD24:PAF24"/>
    <mergeCell ref="PAG24:PAI24"/>
    <mergeCell ref="PDV24:PDX24"/>
    <mergeCell ref="PDY24:PEA24"/>
    <mergeCell ref="PEB24:PED24"/>
    <mergeCell ref="PEE24:PEG24"/>
    <mergeCell ref="PEH24:PEJ24"/>
    <mergeCell ref="PDG24:PDI24"/>
    <mergeCell ref="PDJ24:PDL24"/>
    <mergeCell ref="PDM24:PDO24"/>
    <mergeCell ref="PDP24:PDR24"/>
    <mergeCell ref="PDS24:PDU24"/>
    <mergeCell ref="PCR24:PCT24"/>
    <mergeCell ref="PCU24:PCW24"/>
    <mergeCell ref="PCX24:PCZ24"/>
    <mergeCell ref="PDA24:PDC24"/>
    <mergeCell ref="PDD24:PDF24"/>
    <mergeCell ref="PCC24:PCE24"/>
    <mergeCell ref="PCF24:PCH24"/>
    <mergeCell ref="PCI24:PCK24"/>
    <mergeCell ref="PCL24:PCN24"/>
    <mergeCell ref="PCO24:PCQ24"/>
    <mergeCell ref="PGD24:PGF24"/>
    <mergeCell ref="PGG24:PGI24"/>
    <mergeCell ref="PGJ24:PGL24"/>
    <mergeCell ref="PGM24:PGO24"/>
    <mergeCell ref="PGP24:PGR24"/>
    <mergeCell ref="PFO24:PFQ24"/>
    <mergeCell ref="PFR24:PFT24"/>
    <mergeCell ref="PFU24:PFW24"/>
    <mergeCell ref="PFX24:PFZ24"/>
    <mergeCell ref="PGA24:PGC24"/>
    <mergeCell ref="PEZ24:PFB24"/>
    <mergeCell ref="PFC24:PFE24"/>
    <mergeCell ref="PFF24:PFH24"/>
    <mergeCell ref="PFI24:PFK24"/>
    <mergeCell ref="PFL24:PFN24"/>
    <mergeCell ref="PEK24:PEM24"/>
    <mergeCell ref="PEN24:PEP24"/>
    <mergeCell ref="PEQ24:PES24"/>
    <mergeCell ref="PET24:PEV24"/>
    <mergeCell ref="PEW24:PEY24"/>
    <mergeCell ref="PIL24:PIN24"/>
    <mergeCell ref="PIO24:PIQ24"/>
    <mergeCell ref="PIR24:PIT24"/>
    <mergeCell ref="PIU24:PIW24"/>
    <mergeCell ref="PIX24:PIZ24"/>
    <mergeCell ref="PHW24:PHY24"/>
    <mergeCell ref="PHZ24:PIB24"/>
    <mergeCell ref="PIC24:PIE24"/>
    <mergeCell ref="PIF24:PIH24"/>
    <mergeCell ref="PII24:PIK24"/>
    <mergeCell ref="PHH24:PHJ24"/>
    <mergeCell ref="PHK24:PHM24"/>
    <mergeCell ref="PHN24:PHP24"/>
    <mergeCell ref="PHQ24:PHS24"/>
    <mergeCell ref="PHT24:PHV24"/>
    <mergeCell ref="PGS24:PGU24"/>
    <mergeCell ref="PGV24:PGX24"/>
    <mergeCell ref="PGY24:PHA24"/>
    <mergeCell ref="PHB24:PHD24"/>
    <mergeCell ref="PHE24:PHG24"/>
    <mergeCell ref="PKT24:PKV24"/>
    <mergeCell ref="PKW24:PKY24"/>
    <mergeCell ref="PKZ24:PLB24"/>
    <mergeCell ref="PLC24:PLE24"/>
    <mergeCell ref="PLF24:PLH24"/>
    <mergeCell ref="PKE24:PKG24"/>
    <mergeCell ref="PKH24:PKJ24"/>
    <mergeCell ref="PKK24:PKM24"/>
    <mergeCell ref="PKN24:PKP24"/>
    <mergeCell ref="PKQ24:PKS24"/>
    <mergeCell ref="PJP24:PJR24"/>
    <mergeCell ref="PJS24:PJU24"/>
    <mergeCell ref="PJV24:PJX24"/>
    <mergeCell ref="PJY24:PKA24"/>
    <mergeCell ref="PKB24:PKD24"/>
    <mergeCell ref="PJA24:PJC24"/>
    <mergeCell ref="PJD24:PJF24"/>
    <mergeCell ref="PJG24:PJI24"/>
    <mergeCell ref="PJJ24:PJL24"/>
    <mergeCell ref="PJM24:PJO24"/>
    <mergeCell ref="PNB24:PND24"/>
    <mergeCell ref="PNE24:PNG24"/>
    <mergeCell ref="PNH24:PNJ24"/>
    <mergeCell ref="PNK24:PNM24"/>
    <mergeCell ref="PNN24:PNP24"/>
    <mergeCell ref="PMM24:PMO24"/>
    <mergeCell ref="PMP24:PMR24"/>
    <mergeCell ref="PMS24:PMU24"/>
    <mergeCell ref="PMV24:PMX24"/>
    <mergeCell ref="PMY24:PNA24"/>
    <mergeCell ref="PLX24:PLZ24"/>
    <mergeCell ref="PMA24:PMC24"/>
    <mergeCell ref="PMD24:PMF24"/>
    <mergeCell ref="PMG24:PMI24"/>
    <mergeCell ref="PMJ24:PML24"/>
    <mergeCell ref="PLI24:PLK24"/>
    <mergeCell ref="PLL24:PLN24"/>
    <mergeCell ref="PLO24:PLQ24"/>
    <mergeCell ref="PLR24:PLT24"/>
    <mergeCell ref="PLU24:PLW24"/>
    <mergeCell ref="PPJ24:PPL24"/>
    <mergeCell ref="PPM24:PPO24"/>
    <mergeCell ref="PPP24:PPR24"/>
    <mergeCell ref="PPS24:PPU24"/>
    <mergeCell ref="PPV24:PPX24"/>
    <mergeCell ref="POU24:POW24"/>
    <mergeCell ref="POX24:POZ24"/>
    <mergeCell ref="PPA24:PPC24"/>
    <mergeCell ref="PPD24:PPF24"/>
    <mergeCell ref="PPG24:PPI24"/>
    <mergeCell ref="POF24:POH24"/>
    <mergeCell ref="POI24:POK24"/>
    <mergeCell ref="POL24:PON24"/>
    <mergeCell ref="POO24:POQ24"/>
    <mergeCell ref="POR24:POT24"/>
    <mergeCell ref="PNQ24:PNS24"/>
    <mergeCell ref="PNT24:PNV24"/>
    <mergeCell ref="PNW24:PNY24"/>
    <mergeCell ref="PNZ24:POB24"/>
    <mergeCell ref="POC24:POE24"/>
    <mergeCell ref="PRR24:PRT24"/>
    <mergeCell ref="PRU24:PRW24"/>
    <mergeCell ref="PRX24:PRZ24"/>
    <mergeCell ref="PSA24:PSC24"/>
    <mergeCell ref="PSD24:PSF24"/>
    <mergeCell ref="PRC24:PRE24"/>
    <mergeCell ref="PRF24:PRH24"/>
    <mergeCell ref="PRI24:PRK24"/>
    <mergeCell ref="PRL24:PRN24"/>
    <mergeCell ref="PRO24:PRQ24"/>
    <mergeCell ref="PQN24:PQP24"/>
    <mergeCell ref="PQQ24:PQS24"/>
    <mergeCell ref="PQT24:PQV24"/>
    <mergeCell ref="PQW24:PQY24"/>
    <mergeCell ref="PQZ24:PRB24"/>
    <mergeCell ref="PPY24:PQA24"/>
    <mergeCell ref="PQB24:PQD24"/>
    <mergeCell ref="PQE24:PQG24"/>
    <mergeCell ref="PQH24:PQJ24"/>
    <mergeCell ref="PQK24:PQM24"/>
    <mergeCell ref="PTZ24:PUB24"/>
    <mergeCell ref="PUC24:PUE24"/>
    <mergeCell ref="PUF24:PUH24"/>
    <mergeCell ref="PUI24:PUK24"/>
    <mergeCell ref="PUL24:PUN24"/>
    <mergeCell ref="PTK24:PTM24"/>
    <mergeCell ref="PTN24:PTP24"/>
    <mergeCell ref="PTQ24:PTS24"/>
    <mergeCell ref="PTT24:PTV24"/>
    <mergeCell ref="PTW24:PTY24"/>
    <mergeCell ref="PSV24:PSX24"/>
    <mergeCell ref="PSY24:PTA24"/>
    <mergeCell ref="PTB24:PTD24"/>
    <mergeCell ref="PTE24:PTG24"/>
    <mergeCell ref="PTH24:PTJ24"/>
    <mergeCell ref="PSG24:PSI24"/>
    <mergeCell ref="PSJ24:PSL24"/>
    <mergeCell ref="PSM24:PSO24"/>
    <mergeCell ref="PSP24:PSR24"/>
    <mergeCell ref="PSS24:PSU24"/>
    <mergeCell ref="PWH24:PWJ24"/>
    <mergeCell ref="PWK24:PWM24"/>
    <mergeCell ref="PWN24:PWP24"/>
    <mergeCell ref="PWQ24:PWS24"/>
    <mergeCell ref="PWT24:PWV24"/>
    <mergeCell ref="PVS24:PVU24"/>
    <mergeCell ref="PVV24:PVX24"/>
    <mergeCell ref="PVY24:PWA24"/>
    <mergeCell ref="PWB24:PWD24"/>
    <mergeCell ref="PWE24:PWG24"/>
    <mergeCell ref="PVD24:PVF24"/>
    <mergeCell ref="PVG24:PVI24"/>
    <mergeCell ref="PVJ24:PVL24"/>
    <mergeCell ref="PVM24:PVO24"/>
    <mergeCell ref="PVP24:PVR24"/>
    <mergeCell ref="PUO24:PUQ24"/>
    <mergeCell ref="PUR24:PUT24"/>
    <mergeCell ref="PUU24:PUW24"/>
    <mergeCell ref="PUX24:PUZ24"/>
    <mergeCell ref="PVA24:PVC24"/>
    <mergeCell ref="PYP24:PYR24"/>
    <mergeCell ref="PYS24:PYU24"/>
    <mergeCell ref="PYV24:PYX24"/>
    <mergeCell ref="PYY24:PZA24"/>
    <mergeCell ref="PZB24:PZD24"/>
    <mergeCell ref="PYA24:PYC24"/>
    <mergeCell ref="PYD24:PYF24"/>
    <mergeCell ref="PYG24:PYI24"/>
    <mergeCell ref="PYJ24:PYL24"/>
    <mergeCell ref="PYM24:PYO24"/>
    <mergeCell ref="PXL24:PXN24"/>
    <mergeCell ref="PXO24:PXQ24"/>
    <mergeCell ref="PXR24:PXT24"/>
    <mergeCell ref="PXU24:PXW24"/>
    <mergeCell ref="PXX24:PXZ24"/>
    <mergeCell ref="PWW24:PWY24"/>
    <mergeCell ref="PWZ24:PXB24"/>
    <mergeCell ref="PXC24:PXE24"/>
    <mergeCell ref="PXF24:PXH24"/>
    <mergeCell ref="PXI24:PXK24"/>
    <mergeCell ref="QAX24:QAZ24"/>
    <mergeCell ref="QBA24:QBC24"/>
    <mergeCell ref="QBD24:QBF24"/>
    <mergeCell ref="QBG24:QBI24"/>
    <mergeCell ref="QBJ24:QBL24"/>
    <mergeCell ref="QAI24:QAK24"/>
    <mergeCell ref="QAL24:QAN24"/>
    <mergeCell ref="QAO24:QAQ24"/>
    <mergeCell ref="QAR24:QAT24"/>
    <mergeCell ref="QAU24:QAW24"/>
    <mergeCell ref="PZT24:PZV24"/>
    <mergeCell ref="PZW24:PZY24"/>
    <mergeCell ref="PZZ24:QAB24"/>
    <mergeCell ref="QAC24:QAE24"/>
    <mergeCell ref="QAF24:QAH24"/>
    <mergeCell ref="PZE24:PZG24"/>
    <mergeCell ref="PZH24:PZJ24"/>
    <mergeCell ref="PZK24:PZM24"/>
    <mergeCell ref="PZN24:PZP24"/>
    <mergeCell ref="PZQ24:PZS24"/>
    <mergeCell ref="QDF24:QDH24"/>
    <mergeCell ref="QDI24:QDK24"/>
    <mergeCell ref="QDL24:QDN24"/>
    <mergeCell ref="QDO24:QDQ24"/>
    <mergeCell ref="QDR24:QDT24"/>
    <mergeCell ref="QCQ24:QCS24"/>
    <mergeCell ref="QCT24:QCV24"/>
    <mergeCell ref="QCW24:QCY24"/>
    <mergeCell ref="QCZ24:QDB24"/>
    <mergeCell ref="QDC24:QDE24"/>
    <mergeCell ref="QCB24:QCD24"/>
    <mergeCell ref="QCE24:QCG24"/>
    <mergeCell ref="QCH24:QCJ24"/>
    <mergeCell ref="QCK24:QCM24"/>
    <mergeCell ref="QCN24:QCP24"/>
    <mergeCell ref="QBM24:QBO24"/>
    <mergeCell ref="QBP24:QBR24"/>
    <mergeCell ref="QBS24:QBU24"/>
    <mergeCell ref="QBV24:QBX24"/>
    <mergeCell ref="QBY24:QCA24"/>
    <mergeCell ref="QFN24:QFP24"/>
    <mergeCell ref="QFQ24:QFS24"/>
    <mergeCell ref="QFT24:QFV24"/>
    <mergeCell ref="QFW24:QFY24"/>
    <mergeCell ref="QFZ24:QGB24"/>
    <mergeCell ref="QEY24:QFA24"/>
    <mergeCell ref="QFB24:QFD24"/>
    <mergeCell ref="QFE24:QFG24"/>
    <mergeCell ref="QFH24:QFJ24"/>
    <mergeCell ref="QFK24:QFM24"/>
    <mergeCell ref="QEJ24:QEL24"/>
    <mergeCell ref="QEM24:QEO24"/>
    <mergeCell ref="QEP24:QER24"/>
    <mergeCell ref="QES24:QEU24"/>
    <mergeCell ref="QEV24:QEX24"/>
    <mergeCell ref="QDU24:QDW24"/>
    <mergeCell ref="QDX24:QDZ24"/>
    <mergeCell ref="QEA24:QEC24"/>
    <mergeCell ref="QED24:QEF24"/>
    <mergeCell ref="QEG24:QEI24"/>
    <mergeCell ref="QHV24:QHX24"/>
    <mergeCell ref="QHY24:QIA24"/>
    <mergeCell ref="QIB24:QID24"/>
    <mergeCell ref="QIE24:QIG24"/>
    <mergeCell ref="QIH24:QIJ24"/>
    <mergeCell ref="QHG24:QHI24"/>
    <mergeCell ref="QHJ24:QHL24"/>
    <mergeCell ref="QHM24:QHO24"/>
    <mergeCell ref="QHP24:QHR24"/>
    <mergeCell ref="QHS24:QHU24"/>
    <mergeCell ref="QGR24:QGT24"/>
    <mergeCell ref="QGU24:QGW24"/>
    <mergeCell ref="QGX24:QGZ24"/>
    <mergeCell ref="QHA24:QHC24"/>
    <mergeCell ref="QHD24:QHF24"/>
    <mergeCell ref="QGC24:QGE24"/>
    <mergeCell ref="QGF24:QGH24"/>
    <mergeCell ref="QGI24:QGK24"/>
    <mergeCell ref="QGL24:QGN24"/>
    <mergeCell ref="QGO24:QGQ24"/>
    <mergeCell ref="QKD24:QKF24"/>
    <mergeCell ref="QKG24:QKI24"/>
    <mergeCell ref="QKJ24:QKL24"/>
    <mergeCell ref="QKM24:QKO24"/>
    <mergeCell ref="QKP24:QKR24"/>
    <mergeCell ref="QJO24:QJQ24"/>
    <mergeCell ref="QJR24:QJT24"/>
    <mergeCell ref="QJU24:QJW24"/>
    <mergeCell ref="QJX24:QJZ24"/>
    <mergeCell ref="QKA24:QKC24"/>
    <mergeCell ref="QIZ24:QJB24"/>
    <mergeCell ref="QJC24:QJE24"/>
    <mergeCell ref="QJF24:QJH24"/>
    <mergeCell ref="QJI24:QJK24"/>
    <mergeCell ref="QJL24:QJN24"/>
    <mergeCell ref="QIK24:QIM24"/>
    <mergeCell ref="QIN24:QIP24"/>
    <mergeCell ref="QIQ24:QIS24"/>
    <mergeCell ref="QIT24:QIV24"/>
    <mergeCell ref="QIW24:QIY24"/>
    <mergeCell ref="QML24:QMN24"/>
    <mergeCell ref="QMO24:QMQ24"/>
    <mergeCell ref="QMR24:QMT24"/>
    <mergeCell ref="QMU24:QMW24"/>
    <mergeCell ref="QMX24:QMZ24"/>
    <mergeCell ref="QLW24:QLY24"/>
    <mergeCell ref="QLZ24:QMB24"/>
    <mergeCell ref="QMC24:QME24"/>
    <mergeCell ref="QMF24:QMH24"/>
    <mergeCell ref="QMI24:QMK24"/>
    <mergeCell ref="QLH24:QLJ24"/>
    <mergeCell ref="QLK24:QLM24"/>
    <mergeCell ref="QLN24:QLP24"/>
    <mergeCell ref="QLQ24:QLS24"/>
    <mergeCell ref="QLT24:QLV24"/>
    <mergeCell ref="QKS24:QKU24"/>
    <mergeCell ref="QKV24:QKX24"/>
    <mergeCell ref="QKY24:QLA24"/>
    <mergeCell ref="QLB24:QLD24"/>
    <mergeCell ref="QLE24:QLG24"/>
    <mergeCell ref="QOT24:QOV24"/>
    <mergeCell ref="QOW24:QOY24"/>
    <mergeCell ref="QOZ24:QPB24"/>
    <mergeCell ref="QPC24:QPE24"/>
    <mergeCell ref="QPF24:QPH24"/>
    <mergeCell ref="QOE24:QOG24"/>
    <mergeCell ref="QOH24:QOJ24"/>
    <mergeCell ref="QOK24:QOM24"/>
    <mergeCell ref="QON24:QOP24"/>
    <mergeCell ref="QOQ24:QOS24"/>
    <mergeCell ref="QNP24:QNR24"/>
    <mergeCell ref="QNS24:QNU24"/>
    <mergeCell ref="QNV24:QNX24"/>
    <mergeCell ref="QNY24:QOA24"/>
    <mergeCell ref="QOB24:QOD24"/>
    <mergeCell ref="QNA24:QNC24"/>
    <mergeCell ref="QND24:QNF24"/>
    <mergeCell ref="QNG24:QNI24"/>
    <mergeCell ref="QNJ24:QNL24"/>
    <mergeCell ref="QNM24:QNO24"/>
    <mergeCell ref="QRB24:QRD24"/>
    <mergeCell ref="QRE24:QRG24"/>
    <mergeCell ref="QRH24:QRJ24"/>
    <mergeCell ref="QRK24:QRM24"/>
    <mergeCell ref="QRN24:QRP24"/>
    <mergeCell ref="QQM24:QQO24"/>
    <mergeCell ref="QQP24:QQR24"/>
    <mergeCell ref="QQS24:QQU24"/>
    <mergeCell ref="QQV24:QQX24"/>
    <mergeCell ref="QQY24:QRA24"/>
    <mergeCell ref="QPX24:QPZ24"/>
    <mergeCell ref="QQA24:QQC24"/>
    <mergeCell ref="QQD24:QQF24"/>
    <mergeCell ref="QQG24:QQI24"/>
    <mergeCell ref="QQJ24:QQL24"/>
    <mergeCell ref="QPI24:QPK24"/>
    <mergeCell ref="QPL24:QPN24"/>
    <mergeCell ref="QPO24:QPQ24"/>
    <mergeCell ref="QPR24:QPT24"/>
    <mergeCell ref="QPU24:QPW24"/>
    <mergeCell ref="QTJ24:QTL24"/>
    <mergeCell ref="QTM24:QTO24"/>
    <mergeCell ref="QTP24:QTR24"/>
    <mergeCell ref="QTS24:QTU24"/>
    <mergeCell ref="QTV24:QTX24"/>
    <mergeCell ref="QSU24:QSW24"/>
    <mergeCell ref="QSX24:QSZ24"/>
    <mergeCell ref="QTA24:QTC24"/>
    <mergeCell ref="QTD24:QTF24"/>
    <mergeCell ref="QTG24:QTI24"/>
    <mergeCell ref="QSF24:QSH24"/>
    <mergeCell ref="QSI24:QSK24"/>
    <mergeCell ref="QSL24:QSN24"/>
    <mergeCell ref="QSO24:QSQ24"/>
    <mergeCell ref="QSR24:QST24"/>
    <mergeCell ref="QRQ24:QRS24"/>
    <mergeCell ref="QRT24:QRV24"/>
    <mergeCell ref="QRW24:QRY24"/>
    <mergeCell ref="QRZ24:QSB24"/>
    <mergeCell ref="QSC24:QSE24"/>
    <mergeCell ref="QVR24:QVT24"/>
    <mergeCell ref="QVU24:QVW24"/>
    <mergeCell ref="QVX24:QVZ24"/>
    <mergeCell ref="QWA24:QWC24"/>
    <mergeCell ref="QWD24:QWF24"/>
    <mergeCell ref="QVC24:QVE24"/>
    <mergeCell ref="QVF24:QVH24"/>
    <mergeCell ref="QVI24:QVK24"/>
    <mergeCell ref="QVL24:QVN24"/>
    <mergeCell ref="QVO24:QVQ24"/>
    <mergeCell ref="QUN24:QUP24"/>
    <mergeCell ref="QUQ24:QUS24"/>
    <mergeCell ref="QUT24:QUV24"/>
    <mergeCell ref="QUW24:QUY24"/>
    <mergeCell ref="QUZ24:QVB24"/>
    <mergeCell ref="QTY24:QUA24"/>
    <mergeCell ref="QUB24:QUD24"/>
    <mergeCell ref="QUE24:QUG24"/>
    <mergeCell ref="QUH24:QUJ24"/>
    <mergeCell ref="QUK24:QUM24"/>
    <mergeCell ref="QXZ24:QYB24"/>
    <mergeCell ref="QYC24:QYE24"/>
    <mergeCell ref="QYF24:QYH24"/>
    <mergeCell ref="QYI24:QYK24"/>
    <mergeCell ref="QYL24:QYN24"/>
    <mergeCell ref="QXK24:QXM24"/>
    <mergeCell ref="QXN24:QXP24"/>
    <mergeCell ref="QXQ24:QXS24"/>
    <mergeCell ref="QXT24:QXV24"/>
    <mergeCell ref="QXW24:QXY24"/>
    <mergeCell ref="QWV24:QWX24"/>
    <mergeCell ref="QWY24:QXA24"/>
    <mergeCell ref="QXB24:QXD24"/>
    <mergeCell ref="QXE24:QXG24"/>
    <mergeCell ref="QXH24:QXJ24"/>
    <mergeCell ref="QWG24:QWI24"/>
    <mergeCell ref="QWJ24:QWL24"/>
    <mergeCell ref="QWM24:QWO24"/>
    <mergeCell ref="QWP24:QWR24"/>
    <mergeCell ref="QWS24:QWU24"/>
    <mergeCell ref="RAH24:RAJ24"/>
    <mergeCell ref="RAK24:RAM24"/>
    <mergeCell ref="RAN24:RAP24"/>
    <mergeCell ref="RAQ24:RAS24"/>
    <mergeCell ref="RAT24:RAV24"/>
    <mergeCell ref="QZS24:QZU24"/>
    <mergeCell ref="QZV24:QZX24"/>
    <mergeCell ref="QZY24:RAA24"/>
    <mergeCell ref="RAB24:RAD24"/>
    <mergeCell ref="RAE24:RAG24"/>
    <mergeCell ref="QZD24:QZF24"/>
    <mergeCell ref="QZG24:QZI24"/>
    <mergeCell ref="QZJ24:QZL24"/>
    <mergeCell ref="QZM24:QZO24"/>
    <mergeCell ref="QZP24:QZR24"/>
    <mergeCell ref="QYO24:QYQ24"/>
    <mergeCell ref="QYR24:QYT24"/>
    <mergeCell ref="QYU24:QYW24"/>
    <mergeCell ref="QYX24:QYZ24"/>
    <mergeCell ref="QZA24:QZC24"/>
    <mergeCell ref="RCP24:RCR24"/>
    <mergeCell ref="RCS24:RCU24"/>
    <mergeCell ref="RCV24:RCX24"/>
    <mergeCell ref="RCY24:RDA24"/>
    <mergeCell ref="RDB24:RDD24"/>
    <mergeCell ref="RCA24:RCC24"/>
    <mergeCell ref="RCD24:RCF24"/>
    <mergeCell ref="RCG24:RCI24"/>
    <mergeCell ref="RCJ24:RCL24"/>
    <mergeCell ref="RCM24:RCO24"/>
    <mergeCell ref="RBL24:RBN24"/>
    <mergeCell ref="RBO24:RBQ24"/>
    <mergeCell ref="RBR24:RBT24"/>
    <mergeCell ref="RBU24:RBW24"/>
    <mergeCell ref="RBX24:RBZ24"/>
    <mergeCell ref="RAW24:RAY24"/>
    <mergeCell ref="RAZ24:RBB24"/>
    <mergeCell ref="RBC24:RBE24"/>
    <mergeCell ref="RBF24:RBH24"/>
    <mergeCell ref="RBI24:RBK24"/>
    <mergeCell ref="REX24:REZ24"/>
    <mergeCell ref="RFA24:RFC24"/>
    <mergeCell ref="RFD24:RFF24"/>
    <mergeCell ref="RFG24:RFI24"/>
    <mergeCell ref="RFJ24:RFL24"/>
    <mergeCell ref="REI24:REK24"/>
    <mergeCell ref="REL24:REN24"/>
    <mergeCell ref="REO24:REQ24"/>
    <mergeCell ref="RER24:RET24"/>
    <mergeCell ref="REU24:REW24"/>
    <mergeCell ref="RDT24:RDV24"/>
    <mergeCell ref="RDW24:RDY24"/>
    <mergeCell ref="RDZ24:REB24"/>
    <mergeCell ref="REC24:REE24"/>
    <mergeCell ref="REF24:REH24"/>
    <mergeCell ref="RDE24:RDG24"/>
    <mergeCell ref="RDH24:RDJ24"/>
    <mergeCell ref="RDK24:RDM24"/>
    <mergeCell ref="RDN24:RDP24"/>
    <mergeCell ref="RDQ24:RDS24"/>
    <mergeCell ref="RHF24:RHH24"/>
    <mergeCell ref="RHI24:RHK24"/>
    <mergeCell ref="RHL24:RHN24"/>
    <mergeCell ref="RHO24:RHQ24"/>
    <mergeCell ref="RHR24:RHT24"/>
    <mergeCell ref="RGQ24:RGS24"/>
    <mergeCell ref="RGT24:RGV24"/>
    <mergeCell ref="RGW24:RGY24"/>
    <mergeCell ref="RGZ24:RHB24"/>
    <mergeCell ref="RHC24:RHE24"/>
    <mergeCell ref="RGB24:RGD24"/>
    <mergeCell ref="RGE24:RGG24"/>
    <mergeCell ref="RGH24:RGJ24"/>
    <mergeCell ref="RGK24:RGM24"/>
    <mergeCell ref="RGN24:RGP24"/>
    <mergeCell ref="RFM24:RFO24"/>
    <mergeCell ref="RFP24:RFR24"/>
    <mergeCell ref="RFS24:RFU24"/>
    <mergeCell ref="RFV24:RFX24"/>
    <mergeCell ref="RFY24:RGA24"/>
    <mergeCell ref="RJN24:RJP24"/>
    <mergeCell ref="RJQ24:RJS24"/>
    <mergeCell ref="RJT24:RJV24"/>
    <mergeCell ref="RJW24:RJY24"/>
    <mergeCell ref="RJZ24:RKB24"/>
    <mergeCell ref="RIY24:RJA24"/>
    <mergeCell ref="RJB24:RJD24"/>
    <mergeCell ref="RJE24:RJG24"/>
    <mergeCell ref="RJH24:RJJ24"/>
    <mergeCell ref="RJK24:RJM24"/>
    <mergeCell ref="RIJ24:RIL24"/>
    <mergeCell ref="RIM24:RIO24"/>
    <mergeCell ref="RIP24:RIR24"/>
    <mergeCell ref="RIS24:RIU24"/>
    <mergeCell ref="RIV24:RIX24"/>
    <mergeCell ref="RHU24:RHW24"/>
    <mergeCell ref="RHX24:RHZ24"/>
    <mergeCell ref="RIA24:RIC24"/>
    <mergeCell ref="RID24:RIF24"/>
    <mergeCell ref="RIG24:RII24"/>
    <mergeCell ref="RLV24:RLX24"/>
    <mergeCell ref="RLY24:RMA24"/>
    <mergeCell ref="RMB24:RMD24"/>
    <mergeCell ref="RME24:RMG24"/>
    <mergeCell ref="RMH24:RMJ24"/>
    <mergeCell ref="RLG24:RLI24"/>
    <mergeCell ref="RLJ24:RLL24"/>
    <mergeCell ref="RLM24:RLO24"/>
    <mergeCell ref="RLP24:RLR24"/>
    <mergeCell ref="RLS24:RLU24"/>
    <mergeCell ref="RKR24:RKT24"/>
    <mergeCell ref="RKU24:RKW24"/>
    <mergeCell ref="RKX24:RKZ24"/>
    <mergeCell ref="RLA24:RLC24"/>
    <mergeCell ref="RLD24:RLF24"/>
    <mergeCell ref="RKC24:RKE24"/>
    <mergeCell ref="RKF24:RKH24"/>
    <mergeCell ref="RKI24:RKK24"/>
    <mergeCell ref="RKL24:RKN24"/>
    <mergeCell ref="RKO24:RKQ24"/>
    <mergeCell ref="ROD24:ROF24"/>
    <mergeCell ref="ROG24:ROI24"/>
    <mergeCell ref="ROJ24:ROL24"/>
    <mergeCell ref="ROM24:ROO24"/>
    <mergeCell ref="ROP24:ROR24"/>
    <mergeCell ref="RNO24:RNQ24"/>
    <mergeCell ref="RNR24:RNT24"/>
    <mergeCell ref="RNU24:RNW24"/>
    <mergeCell ref="RNX24:RNZ24"/>
    <mergeCell ref="ROA24:ROC24"/>
    <mergeCell ref="RMZ24:RNB24"/>
    <mergeCell ref="RNC24:RNE24"/>
    <mergeCell ref="RNF24:RNH24"/>
    <mergeCell ref="RNI24:RNK24"/>
    <mergeCell ref="RNL24:RNN24"/>
    <mergeCell ref="RMK24:RMM24"/>
    <mergeCell ref="RMN24:RMP24"/>
    <mergeCell ref="RMQ24:RMS24"/>
    <mergeCell ref="RMT24:RMV24"/>
    <mergeCell ref="RMW24:RMY24"/>
    <mergeCell ref="RQL24:RQN24"/>
    <mergeCell ref="RQO24:RQQ24"/>
    <mergeCell ref="RQR24:RQT24"/>
    <mergeCell ref="RQU24:RQW24"/>
    <mergeCell ref="RQX24:RQZ24"/>
    <mergeCell ref="RPW24:RPY24"/>
    <mergeCell ref="RPZ24:RQB24"/>
    <mergeCell ref="RQC24:RQE24"/>
    <mergeCell ref="RQF24:RQH24"/>
    <mergeCell ref="RQI24:RQK24"/>
    <mergeCell ref="RPH24:RPJ24"/>
    <mergeCell ref="RPK24:RPM24"/>
    <mergeCell ref="RPN24:RPP24"/>
    <mergeCell ref="RPQ24:RPS24"/>
    <mergeCell ref="RPT24:RPV24"/>
    <mergeCell ref="ROS24:ROU24"/>
    <mergeCell ref="ROV24:ROX24"/>
    <mergeCell ref="ROY24:RPA24"/>
    <mergeCell ref="RPB24:RPD24"/>
    <mergeCell ref="RPE24:RPG24"/>
    <mergeCell ref="RST24:RSV24"/>
    <mergeCell ref="RSW24:RSY24"/>
    <mergeCell ref="RSZ24:RTB24"/>
    <mergeCell ref="RTC24:RTE24"/>
    <mergeCell ref="RTF24:RTH24"/>
    <mergeCell ref="RSE24:RSG24"/>
    <mergeCell ref="RSH24:RSJ24"/>
    <mergeCell ref="RSK24:RSM24"/>
    <mergeCell ref="RSN24:RSP24"/>
    <mergeCell ref="RSQ24:RSS24"/>
    <mergeCell ref="RRP24:RRR24"/>
    <mergeCell ref="RRS24:RRU24"/>
    <mergeCell ref="RRV24:RRX24"/>
    <mergeCell ref="RRY24:RSA24"/>
    <mergeCell ref="RSB24:RSD24"/>
    <mergeCell ref="RRA24:RRC24"/>
    <mergeCell ref="RRD24:RRF24"/>
    <mergeCell ref="RRG24:RRI24"/>
    <mergeCell ref="RRJ24:RRL24"/>
    <mergeCell ref="RRM24:RRO24"/>
    <mergeCell ref="RVB24:RVD24"/>
    <mergeCell ref="RVE24:RVG24"/>
    <mergeCell ref="RVH24:RVJ24"/>
    <mergeCell ref="RVK24:RVM24"/>
    <mergeCell ref="RVN24:RVP24"/>
    <mergeCell ref="RUM24:RUO24"/>
    <mergeCell ref="RUP24:RUR24"/>
    <mergeCell ref="RUS24:RUU24"/>
    <mergeCell ref="RUV24:RUX24"/>
    <mergeCell ref="RUY24:RVA24"/>
    <mergeCell ref="RTX24:RTZ24"/>
    <mergeCell ref="RUA24:RUC24"/>
    <mergeCell ref="RUD24:RUF24"/>
    <mergeCell ref="RUG24:RUI24"/>
    <mergeCell ref="RUJ24:RUL24"/>
    <mergeCell ref="RTI24:RTK24"/>
    <mergeCell ref="RTL24:RTN24"/>
    <mergeCell ref="RTO24:RTQ24"/>
    <mergeCell ref="RTR24:RTT24"/>
    <mergeCell ref="RTU24:RTW24"/>
    <mergeCell ref="RXJ24:RXL24"/>
    <mergeCell ref="RXM24:RXO24"/>
    <mergeCell ref="RXP24:RXR24"/>
    <mergeCell ref="RXS24:RXU24"/>
    <mergeCell ref="RXV24:RXX24"/>
    <mergeCell ref="RWU24:RWW24"/>
    <mergeCell ref="RWX24:RWZ24"/>
    <mergeCell ref="RXA24:RXC24"/>
    <mergeCell ref="RXD24:RXF24"/>
    <mergeCell ref="RXG24:RXI24"/>
    <mergeCell ref="RWF24:RWH24"/>
    <mergeCell ref="RWI24:RWK24"/>
    <mergeCell ref="RWL24:RWN24"/>
    <mergeCell ref="RWO24:RWQ24"/>
    <mergeCell ref="RWR24:RWT24"/>
    <mergeCell ref="RVQ24:RVS24"/>
    <mergeCell ref="RVT24:RVV24"/>
    <mergeCell ref="RVW24:RVY24"/>
    <mergeCell ref="RVZ24:RWB24"/>
    <mergeCell ref="RWC24:RWE24"/>
    <mergeCell ref="RZR24:RZT24"/>
    <mergeCell ref="RZU24:RZW24"/>
    <mergeCell ref="RZX24:RZZ24"/>
    <mergeCell ref="SAA24:SAC24"/>
    <mergeCell ref="SAD24:SAF24"/>
    <mergeCell ref="RZC24:RZE24"/>
    <mergeCell ref="RZF24:RZH24"/>
    <mergeCell ref="RZI24:RZK24"/>
    <mergeCell ref="RZL24:RZN24"/>
    <mergeCell ref="RZO24:RZQ24"/>
    <mergeCell ref="RYN24:RYP24"/>
    <mergeCell ref="RYQ24:RYS24"/>
    <mergeCell ref="RYT24:RYV24"/>
    <mergeCell ref="RYW24:RYY24"/>
    <mergeCell ref="RYZ24:RZB24"/>
    <mergeCell ref="RXY24:RYA24"/>
    <mergeCell ref="RYB24:RYD24"/>
    <mergeCell ref="RYE24:RYG24"/>
    <mergeCell ref="RYH24:RYJ24"/>
    <mergeCell ref="RYK24:RYM24"/>
    <mergeCell ref="SBZ24:SCB24"/>
    <mergeCell ref="SCC24:SCE24"/>
    <mergeCell ref="SCF24:SCH24"/>
    <mergeCell ref="SCI24:SCK24"/>
    <mergeCell ref="SCL24:SCN24"/>
    <mergeCell ref="SBK24:SBM24"/>
    <mergeCell ref="SBN24:SBP24"/>
    <mergeCell ref="SBQ24:SBS24"/>
    <mergeCell ref="SBT24:SBV24"/>
    <mergeCell ref="SBW24:SBY24"/>
    <mergeCell ref="SAV24:SAX24"/>
    <mergeCell ref="SAY24:SBA24"/>
    <mergeCell ref="SBB24:SBD24"/>
    <mergeCell ref="SBE24:SBG24"/>
    <mergeCell ref="SBH24:SBJ24"/>
    <mergeCell ref="SAG24:SAI24"/>
    <mergeCell ref="SAJ24:SAL24"/>
    <mergeCell ref="SAM24:SAO24"/>
    <mergeCell ref="SAP24:SAR24"/>
    <mergeCell ref="SAS24:SAU24"/>
    <mergeCell ref="SEH24:SEJ24"/>
    <mergeCell ref="SEK24:SEM24"/>
    <mergeCell ref="SEN24:SEP24"/>
    <mergeCell ref="SEQ24:SES24"/>
    <mergeCell ref="SET24:SEV24"/>
    <mergeCell ref="SDS24:SDU24"/>
    <mergeCell ref="SDV24:SDX24"/>
    <mergeCell ref="SDY24:SEA24"/>
    <mergeCell ref="SEB24:SED24"/>
    <mergeCell ref="SEE24:SEG24"/>
    <mergeCell ref="SDD24:SDF24"/>
    <mergeCell ref="SDG24:SDI24"/>
    <mergeCell ref="SDJ24:SDL24"/>
    <mergeCell ref="SDM24:SDO24"/>
    <mergeCell ref="SDP24:SDR24"/>
    <mergeCell ref="SCO24:SCQ24"/>
    <mergeCell ref="SCR24:SCT24"/>
    <mergeCell ref="SCU24:SCW24"/>
    <mergeCell ref="SCX24:SCZ24"/>
    <mergeCell ref="SDA24:SDC24"/>
    <mergeCell ref="SGP24:SGR24"/>
    <mergeCell ref="SGS24:SGU24"/>
    <mergeCell ref="SGV24:SGX24"/>
    <mergeCell ref="SGY24:SHA24"/>
    <mergeCell ref="SHB24:SHD24"/>
    <mergeCell ref="SGA24:SGC24"/>
    <mergeCell ref="SGD24:SGF24"/>
    <mergeCell ref="SGG24:SGI24"/>
    <mergeCell ref="SGJ24:SGL24"/>
    <mergeCell ref="SGM24:SGO24"/>
    <mergeCell ref="SFL24:SFN24"/>
    <mergeCell ref="SFO24:SFQ24"/>
    <mergeCell ref="SFR24:SFT24"/>
    <mergeCell ref="SFU24:SFW24"/>
    <mergeCell ref="SFX24:SFZ24"/>
    <mergeCell ref="SEW24:SEY24"/>
    <mergeCell ref="SEZ24:SFB24"/>
    <mergeCell ref="SFC24:SFE24"/>
    <mergeCell ref="SFF24:SFH24"/>
    <mergeCell ref="SFI24:SFK24"/>
    <mergeCell ref="SIX24:SIZ24"/>
    <mergeCell ref="SJA24:SJC24"/>
    <mergeCell ref="SJD24:SJF24"/>
    <mergeCell ref="SJG24:SJI24"/>
    <mergeCell ref="SJJ24:SJL24"/>
    <mergeCell ref="SII24:SIK24"/>
    <mergeCell ref="SIL24:SIN24"/>
    <mergeCell ref="SIO24:SIQ24"/>
    <mergeCell ref="SIR24:SIT24"/>
    <mergeCell ref="SIU24:SIW24"/>
    <mergeCell ref="SHT24:SHV24"/>
    <mergeCell ref="SHW24:SHY24"/>
    <mergeCell ref="SHZ24:SIB24"/>
    <mergeCell ref="SIC24:SIE24"/>
    <mergeCell ref="SIF24:SIH24"/>
    <mergeCell ref="SHE24:SHG24"/>
    <mergeCell ref="SHH24:SHJ24"/>
    <mergeCell ref="SHK24:SHM24"/>
    <mergeCell ref="SHN24:SHP24"/>
    <mergeCell ref="SHQ24:SHS24"/>
    <mergeCell ref="SLF24:SLH24"/>
    <mergeCell ref="SLI24:SLK24"/>
    <mergeCell ref="SLL24:SLN24"/>
    <mergeCell ref="SLO24:SLQ24"/>
    <mergeCell ref="SLR24:SLT24"/>
    <mergeCell ref="SKQ24:SKS24"/>
    <mergeCell ref="SKT24:SKV24"/>
    <mergeCell ref="SKW24:SKY24"/>
    <mergeCell ref="SKZ24:SLB24"/>
    <mergeCell ref="SLC24:SLE24"/>
    <mergeCell ref="SKB24:SKD24"/>
    <mergeCell ref="SKE24:SKG24"/>
    <mergeCell ref="SKH24:SKJ24"/>
    <mergeCell ref="SKK24:SKM24"/>
    <mergeCell ref="SKN24:SKP24"/>
    <mergeCell ref="SJM24:SJO24"/>
    <mergeCell ref="SJP24:SJR24"/>
    <mergeCell ref="SJS24:SJU24"/>
    <mergeCell ref="SJV24:SJX24"/>
    <mergeCell ref="SJY24:SKA24"/>
    <mergeCell ref="SNN24:SNP24"/>
    <mergeCell ref="SNQ24:SNS24"/>
    <mergeCell ref="SNT24:SNV24"/>
    <mergeCell ref="SNW24:SNY24"/>
    <mergeCell ref="SNZ24:SOB24"/>
    <mergeCell ref="SMY24:SNA24"/>
    <mergeCell ref="SNB24:SND24"/>
    <mergeCell ref="SNE24:SNG24"/>
    <mergeCell ref="SNH24:SNJ24"/>
    <mergeCell ref="SNK24:SNM24"/>
    <mergeCell ref="SMJ24:SML24"/>
    <mergeCell ref="SMM24:SMO24"/>
    <mergeCell ref="SMP24:SMR24"/>
    <mergeCell ref="SMS24:SMU24"/>
    <mergeCell ref="SMV24:SMX24"/>
    <mergeCell ref="SLU24:SLW24"/>
    <mergeCell ref="SLX24:SLZ24"/>
    <mergeCell ref="SMA24:SMC24"/>
    <mergeCell ref="SMD24:SMF24"/>
    <mergeCell ref="SMG24:SMI24"/>
    <mergeCell ref="SPV24:SPX24"/>
    <mergeCell ref="SPY24:SQA24"/>
    <mergeCell ref="SQB24:SQD24"/>
    <mergeCell ref="SQE24:SQG24"/>
    <mergeCell ref="SQH24:SQJ24"/>
    <mergeCell ref="SPG24:SPI24"/>
    <mergeCell ref="SPJ24:SPL24"/>
    <mergeCell ref="SPM24:SPO24"/>
    <mergeCell ref="SPP24:SPR24"/>
    <mergeCell ref="SPS24:SPU24"/>
    <mergeCell ref="SOR24:SOT24"/>
    <mergeCell ref="SOU24:SOW24"/>
    <mergeCell ref="SOX24:SOZ24"/>
    <mergeCell ref="SPA24:SPC24"/>
    <mergeCell ref="SPD24:SPF24"/>
    <mergeCell ref="SOC24:SOE24"/>
    <mergeCell ref="SOF24:SOH24"/>
    <mergeCell ref="SOI24:SOK24"/>
    <mergeCell ref="SOL24:SON24"/>
    <mergeCell ref="SOO24:SOQ24"/>
    <mergeCell ref="SSD24:SSF24"/>
    <mergeCell ref="SSG24:SSI24"/>
    <mergeCell ref="SSJ24:SSL24"/>
    <mergeCell ref="SSM24:SSO24"/>
    <mergeCell ref="SSP24:SSR24"/>
    <mergeCell ref="SRO24:SRQ24"/>
    <mergeCell ref="SRR24:SRT24"/>
    <mergeCell ref="SRU24:SRW24"/>
    <mergeCell ref="SRX24:SRZ24"/>
    <mergeCell ref="SSA24:SSC24"/>
    <mergeCell ref="SQZ24:SRB24"/>
    <mergeCell ref="SRC24:SRE24"/>
    <mergeCell ref="SRF24:SRH24"/>
    <mergeCell ref="SRI24:SRK24"/>
    <mergeCell ref="SRL24:SRN24"/>
    <mergeCell ref="SQK24:SQM24"/>
    <mergeCell ref="SQN24:SQP24"/>
    <mergeCell ref="SQQ24:SQS24"/>
    <mergeCell ref="SQT24:SQV24"/>
    <mergeCell ref="SQW24:SQY24"/>
    <mergeCell ref="SUL24:SUN24"/>
    <mergeCell ref="SUO24:SUQ24"/>
    <mergeCell ref="SUR24:SUT24"/>
    <mergeCell ref="SUU24:SUW24"/>
    <mergeCell ref="SUX24:SUZ24"/>
    <mergeCell ref="STW24:STY24"/>
    <mergeCell ref="STZ24:SUB24"/>
    <mergeCell ref="SUC24:SUE24"/>
    <mergeCell ref="SUF24:SUH24"/>
    <mergeCell ref="SUI24:SUK24"/>
    <mergeCell ref="STH24:STJ24"/>
    <mergeCell ref="STK24:STM24"/>
    <mergeCell ref="STN24:STP24"/>
    <mergeCell ref="STQ24:STS24"/>
    <mergeCell ref="STT24:STV24"/>
    <mergeCell ref="SSS24:SSU24"/>
    <mergeCell ref="SSV24:SSX24"/>
    <mergeCell ref="SSY24:STA24"/>
    <mergeCell ref="STB24:STD24"/>
    <mergeCell ref="STE24:STG24"/>
    <mergeCell ref="SWT24:SWV24"/>
    <mergeCell ref="SWW24:SWY24"/>
    <mergeCell ref="SWZ24:SXB24"/>
    <mergeCell ref="SXC24:SXE24"/>
    <mergeCell ref="SXF24:SXH24"/>
    <mergeCell ref="SWE24:SWG24"/>
    <mergeCell ref="SWH24:SWJ24"/>
    <mergeCell ref="SWK24:SWM24"/>
    <mergeCell ref="SWN24:SWP24"/>
    <mergeCell ref="SWQ24:SWS24"/>
    <mergeCell ref="SVP24:SVR24"/>
    <mergeCell ref="SVS24:SVU24"/>
    <mergeCell ref="SVV24:SVX24"/>
    <mergeCell ref="SVY24:SWA24"/>
    <mergeCell ref="SWB24:SWD24"/>
    <mergeCell ref="SVA24:SVC24"/>
    <mergeCell ref="SVD24:SVF24"/>
    <mergeCell ref="SVG24:SVI24"/>
    <mergeCell ref="SVJ24:SVL24"/>
    <mergeCell ref="SVM24:SVO24"/>
    <mergeCell ref="SZB24:SZD24"/>
    <mergeCell ref="SZE24:SZG24"/>
    <mergeCell ref="SZH24:SZJ24"/>
    <mergeCell ref="SZK24:SZM24"/>
    <mergeCell ref="SZN24:SZP24"/>
    <mergeCell ref="SYM24:SYO24"/>
    <mergeCell ref="SYP24:SYR24"/>
    <mergeCell ref="SYS24:SYU24"/>
    <mergeCell ref="SYV24:SYX24"/>
    <mergeCell ref="SYY24:SZA24"/>
    <mergeCell ref="SXX24:SXZ24"/>
    <mergeCell ref="SYA24:SYC24"/>
    <mergeCell ref="SYD24:SYF24"/>
    <mergeCell ref="SYG24:SYI24"/>
    <mergeCell ref="SYJ24:SYL24"/>
    <mergeCell ref="SXI24:SXK24"/>
    <mergeCell ref="SXL24:SXN24"/>
    <mergeCell ref="SXO24:SXQ24"/>
    <mergeCell ref="SXR24:SXT24"/>
    <mergeCell ref="SXU24:SXW24"/>
    <mergeCell ref="TBJ24:TBL24"/>
    <mergeCell ref="TBM24:TBO24"/>
    <mergeCell ref="TBP24:TBR24"/>
    <mergeCell ref="TBS24:TBU24"/>
    <mergeCell ref="TBV24:TBX24"/>
    <mergeCell ref="TAU24:TAW24"/>
    <mergeCell ref="TAX24:TAZ24"/>
    <mergeCell ref="TBA24:TBC24"/>
    <mergeCell ref="TBD24:TBF24"/>
    <mergeCell ref="TBG24:TBI24"/>
    <mergeCell ref="TAF24:TAH24"/>
    <mergeCell ref="TAI24:TAK24"/>
    <mergeCell ref="TAL24:TAN24"/>
    <mergeCell ref="TAO24:TAQ24"/>
    <mergeCell ref="TAR24:TAT24"/>
    <mergeCell ref="SZQ24:SZS24"/>
    <mergeCell ref="SZT24:SZV24"/>
    <mergeCell ref="SZW24:SZY24"/>
    <mergeCell ref="SZZ24:TAB24"/>
    <mergeCell ref="TAC24:TAE24"/>
    <mergeCell ref="TDR24:TDT24"/>
    <mergeCell ref="TDU24:TDW24"/>
    <mergeCell ref="TDX24:TDZ24"/>
    <mergeCell ref="TEA24:TEC24"/>
    <mergeCell ref="TED24:TEF24"/>
    <mergeCell ref="TDC24:TDE24"/>
    <mergeCell ref="TDF24:TDH24"/>
    <mergeCell ref="TDI24:TDK24"/>
    <mergeCell ref="TDL24:TDN24"/>
    <mergeCell ref="TDO24:TDQ24"/>
    <mergeCell ref="TCN24:TCP24"/>
    <mergeCell ref="TCQ24:TCS24"/>
    <mergeCell ref="TCT24:TCV24"/>
    <mergeCell ref="TCW24:TCY24"/>
    <mergeCell ref="TCZ24:TDB24"/>
    <mergeCell ref="TBY24:TCA24"/>
    <mergeCell ref="TCB24:TCD24"/>
    <mergeCell ref="TCE24:TCG24"/>
    <mergeCell ref="TCH24:TCJ24"/>
    <mergeCell ref="TCK24:TCM24"/>
    <mergeCell ref="TFZ24:TGB24"/>
    <mergeCell ref="TGC24:TGE24"/>
    <mergeCell ref="TGF24:TGH24"/>
    <mergeCell ref="TGI24:TGK24"/>
    <mergeCell ref="TGL24:TGN24"/>
    <mergeCell ref="TFK24:TFM24"/>
    <mergeCell ref="TFN24:TFP24"/>
    <mergeCell ref="TFQ24:TFS24"/>
    <mergeCell ref="TFT24:TFV24"/>
    <mergeCell ref="TFW24:TFY24"/>
    <mergeCell ref="TEV24:TEX24"/>
    <mergeCell ref="TEY24:TFA24"/>
    <mergeCell ref="TFB24:TFD24"/>
    <mergeCell ref="TFE24:TFG24"/>
    <mergeCell ref="TFH24:TFJ24"/>
    <mergeCell ref="TEG24:TEI24"/>
    <mergeCell ref="TEJ24:TEL24"/>
    <mergeCell ref="TEM24:TEO24"/>
    <mergeCell ref="TEP24:TER24"/>
    <mergeCell ref="TES24:TEU24"/>
    <mergeCell ref="TIH24:TIJ24"/>
    <mergeCell ref="TIK24:TIM24"/>
    <mergeCell ref="TIN24:TIP24"/>
    <mergeCell ref="TIQ24:TIS24"/>
    <mergeCell ref="TIT24:TIV24"/>
    <mergeCell ref="THS24:THU24"/>
    <mergeCell ref="THV24:THX24"/>
    <mergeCell ref="THY24:TIA24"/>
    <mergeCell ref="TIB24:TID24"/>
    <mergeCell ref="TIE24:TIG24"/>
    <mergeCell ref="THD24:THF24"/>
    <mergeCell ref="THG24:THI24"/>
    <mergeCell ref="THJ24:THL24"/>
    <mergeCell ref="THM24:THO24"/>
    <mergeCell ref="THP24:THR24"/>
    <mergeCell ref="TGO24:TGQ24"/>
    <mergeCell ref="TGR24:TGT24"/>
    <mergeCell ref="TGU24:TGW24"/>
    <mergeCell ref="TGX24:TGZ24"/>
    <mergeCell ref="THA24:THC24"/>
    <mergeCell ref="TKP24:TKR24"/>
    <mergeCell ref="TKS24:TKU24"/>
    <mergeCell ref="TKV24:TKX24"/>
    <mergeCell ref="TKY24:TLA24"/>
    <mergeCell ref="TLB24:TLD24"/>
    <mergeCell ref="TKA24:TKC24"/>
    <mergeCell ref="TKD24:TKF24"/>
    <mergeCell ref="TKG24:TKI24"/>
    <mergeCell ref="TKJ24:TKL24"/>
    <mergeCell ref="TKM24:TKO24"/>
    <mergeCell ref="TJL24:TJN24"/>
    <mergeCell ref="TJO24:TJQ24"/>
    <mergeCell ref="TJR24:TJT24"/>
    <mergeCell ref="TJU24:TJW24"/>
    <mergeCell ref="TJX24:TJZ24"/>
    <mergeCell ref="TIW24:TIY24"/>
    <mergeCell ref="TIZ24:TJB24"/>
    <mergeCell ref="TJC24:TJE24"/>
    <mergeCell ref="TJF24:TJH24"/>
    <mergeCell ref="TJI24:TJK24"/>
    <mergeCell ref="TMX24:TMZ24"/>
    <mergeCell ref="TNA24:TNC24"/>
    <mergeCell ref="TND24:TNF24"/>
    <mergeCell ref="TNG24:TNI24"/>
    <mergeCell ref="TNJ24:TNL24"/>
    <mergeCell ref="TMI24:TMK24"/>
    <mergeCell ref="TML24:TMN24"/>
    <mergeCell ref="TMO24:TMQ24"/>
    <mergeCell ref="TMR24:TMT24"/>
    <mergeCell ref="TMU24:TMW24"/>
    <mergeCell ref="TLT24:TLV24"/>
    <mergeCell ref="TLW24:TLY24"/>
    <mergeCell ref="TLZ24:TMB24"/>
    <mergeCell ref="TMC24:TME24"/>
    <mergeCell ref="TMF24:TMH24"/>
    <mergeCell ref="TLE24:TLG24"/>
    <mergeCell ref="TLH24:TLJ24"/>
    <mergeCell ref="TLK24:TLM24"/>
    <mergeCell ref="TLN24:TLP24"/>
    <mergeCell ref="TLQ24:TLS24"/>
    <mergeCell ref="TPF24:TPH24"/>
    <mergeCell ref="TPI24:TPK24"/>
    <mergeCell ref="TPL24:TPN24"/>
    <mergeCell ref="TPO24:TPQ24"/>
    <mergeCell ref="TPR24:TPT24"/>
    <mergeCell ref="TOQ24:TOS24"/>
    <mergeCell ref="TOT24:TOV24"/>
    <mergeCell ref="TOW24:TOY24"/>
    <mergeCell ref="TOZ24:TPB24"/>
    <mergeCell ref="TPC24:TPE24"/>
    <mergeCell ref="TOB24:TOD24"/>
    <mergeCell ref="TOE24:TOG24"/>
    <mergeCell ref="TOH24:TOJ24"/>
    <mergeCell ref="TOK24:TOM24"/>
    <mergeCell ref="TON24:TOP24"/>
    <mergeCell ref="TNM24:TNO24"/>
    <mergeCell ref="TNP24:TNR24"/>
    <mergeCell ref="TNS24:TNU24"/>
    <mergeCell ref="TNV24:TNX24"/>
    <mergeCell ref="TNY24:TOA24"/>
    <mergeCell ref="TRN24:TRP24"/>
    <mergeCell ref="TRQ24:TRS24"/>
    <mergeCell ref="TRT24:TRV24"/>
    <mergeCell ref="TRW24:TRY24"/>
    <mergeCell ref="TRZ24:TSB24"/>
    <mergeCell ref="TQY24:TRA24"/>
    <mergeCell ref="TRB24:TRD24"/>
    <mergeCell ref="TRE24:TRG24"/>
    <mergeCell ref="TRH24:TRJ24"/>
    <mergeCell ref="TRK24:TRM24"/>
    <mergeCell ref="TQJ24:TQL24"/>
    <mergeCell ref="TQM24:TQO24"/>
    <mergeCell ref="TQP24:TQR24"/>
    <mergeCell ref="TQS24:TQU24"/>
    <mergeCell ref="TQV24:TQX24"/>
    <mergeCell ref="TPU24:TPW24"/>
    <mergeCell ref="TPX24:TPZ24"/>
    <mergeCell ref="TQA24:TQC24"/>
    <mergeCell ref="TQD24:TQF24"/>
    <mergeCell ref="TQG24:TQI24"/>
    <mergeCell ref="TTV24:TTX24"/>
    <mergeCell ref="TTY24:TUA24"/>
    <mergeCell ref="TUB24:TUD24"/>
    <mergeCell ref="TUE24:TUG24"/>
    <mergeCell ref="TUH24:TUJ24"/>
    <mergeCell ref="TTG24:TTI24"/>
    <mergeCell ref="TTJ24:TTL24"/>
    <mergeCell ref="TTM24:TTO24"/>
    <mergeCell ref="TTP24:TTR24"/>
    <mergeCell ref="TTS24:TTU24"/>
    <mergeCell ref="TSR24:TST24"/>
    <mergeCell ref="TSU24:TSW24"/>
    <mergeCell ref="TSX24:TSZ24"/>
    <mergeCell ref="TTA24:TTC24"/>
    <mergeCell ref="TTD24:TTF24"/>
    <mergeCell ref="TSC24:TSE24"/>
    <mergeCell ref="TSF24:TSH24"/>
    <mergeCell ref="TSI24:TSK24"/>
    <mergeCell ref="TSL24:TSN24"/>
    <mergeCell ref="TSO24:TSQ24"/>
    <mergeCell ref="TWD24:TWF24"/>
    <mergeCell ref="TWG24:TWI24"/>
    <mergeCell ref="TWJ24:TWL24"/>
    <mergeCell ref="TWM24:TWO24"/>
    <mergeCell ref="TWP24:TWR24"/>
    <mergeCell ref="TVO24:TVQ24"/>
    <mergeCell ref="TVR24:TVT24"/>
    <mergeCell ref="TVU24:TVW24"/>
    <mergeCell ref="TVX24:TVZ24"/>
    <mergeCell ref="TWA24:TWC24"/>
    <mergeCell ref="TUZ24:TVB24"/>
    <mergeCell ref="TVC24:TVE24"/>
    <mergeCell ref="TVF24:TVH24"/>
    <mergeCell ref="TVI24:TVK24"/>
    <mergeCell ref="TVL24:TVN24"/>
    <mergeCell ref="TUK24:TUM24"/>
    <mergeCell ref="TUN24:TUP24"/>
    <mergeCell ref="TUQ24:TUS24"/>
    <mergeCell ref="TUT24:TUV24"/>
    <mergeCell ref="TUW24:TUY24"/>
    <mergeCell ref="TYL24:TYN24"/>
    <mergeCell ref="TYO24:TYQ24"/>
    <mergeCell ref="TYR24:TYT24"/>
    <mergeCell ref="TYU24:TYW24"/>
    <mergeCell ref="TYX24:TYZ24"/>
    <mergeCell ref="TXW24:TXY24"/>
    <mergeCell ref="TXZ24:TYB24"/>
    <mergeCell ref="TYC24:TYE24"/>
    <mergeCell ref="TYF24:TYH24"/>
    <mergeCell ref="TYI24:TYK24"/>
    <mergeCell ref="TXH24:TXJ24"/>
    <mergeCell ref="TXK24:TXM24"/>
    <mergeCell ref="TXN24:TXP24"/>
    <mergeCell ref="TXQ24:TXS24"/>
    <mergeCell ref="TXT24:TXV24"/>
    <mergeCell ref="TWS24:TWU24"/>
    <mergeCell ref="TWV24:TWX24"/>
    <mergeCell ref="TWY24:TXA24"/>
    <mergeCell ref="TXB24:TXD24"/>
    <mergeCell ref="TXE24:TXG24"/>
    <mergeCell ref="UAT24:UAV24"/>
    <mergeCell ref="UAW24:UAY24"/>
    <mergeCell ref="UAZ24:UBB24"/>
    <mergeCell ref="UBC24:UBE24"/>
    <mergeCell ref="UBF24:UBH24"/>
    <mergeCell ref="UAE24:UAG24"/>
    <mergeCell ref="UAH24:UAJ24"/>
    <mergeCell ref="UAK24:UAM24"/>
    <mergeCell ref="UAN24:UAP24"/>
    <mergeCell ref="UAQ24:UAS24"/>
    <mergeCell ref="TZP24:TZR24"/>
    <mergeCell ref="TZS24:TZU24"/>
    <mergeCell ref="TZV24:TZX24"/>
    <mergeCell ref="TZY24:UAA24"/>
    <mergeCell ref="UAB24:UAD24"/>
    <mergeCell ref="TZA24:TZC24"/>
    <mergeCell ref="TZD24:TZF24"/>
    <mergeCell ref="TZG24:TZI24"/>
    <mergeCell ref="TZJ24:TZL24"/>
    <mergeCell ref="TZM24:TZO24"/>
    <mergeCell ref="UDB24:UDD24"/>
    <mergeCell ref="UDE24:UDG24"/>
    <mergeCell ref="UDH24:UDJ24"/>
    <mergeCell ref="UDK24:UDM24"/>
    <mergeCell ref="UDN24:UDP24"/>
    <mergeCell ref="UCM24:UCO24"/>
    <mergeCell ref="UCP24:UCR24"/>
    <mergeCell ref="UCS24:UCU24"/>
    <mergeCell ref="UCV24:UCX24"/>
    <mergeCell ref="UCY24:UDA24"/>
    <mergeCell ref="UBX24:UBZ24"/>
    <mergeCell ref="UCA24:UCC24"/>
    <mergeCell ref="UCD24:UCF24"/>
    <mergeCell ref="UCG24:UCI24"/>
    <mergeCell ref="UCJ24:UCL24"/>
    <mergeCell ref="UBI24:UBK24"/>
    <mergeCell ref="UBL24:UBN24"/>
    <mergeCell ref="UBO24:UBQ24"/>
    <mergeCell ref="UBR24:UBT24"/>
    <mergeCell ref="UBU24:UBW24"/>
    <mergeCell ref="UFJ24:UFL24"/>
    <mergeCell ref="UFM24:UFO24"/>
    <mergeCell ref="UFP24:UFR24"/>
    <mergeCell ref="UFS24:UFU24"/>
    <mergeCell ref="UFV24:UFX24"/>
    <mergeCell ref="UEU24:UEW24"/>
    <mergeCell ref="UEX24:UEZ24"/>
    <mergeCell ref="UFA24:UFC24"/>
    <mergeCell ref="UFD24:UFF24"/>
    <mergeCell ref="UFG24:UFI24"/>
    <mergeCell ref="UEF24:UEH24"/>
    <mergeCell ref="UEI24:UEK24"/>
    <mergeCell ref="UEL24:UEN24"/>
    <mergeCell ref="UEO24:UEQ24"/>
    <mergeCell ref="UER24:UET24"/>
    <mergeCell ref="UDQ24:UDS24"/>
    <mergeCell ref="UDT24:UDV24"/>
    <mergeCell ref="UDW24:UDY24"/>
    <mergeCell ref="UDZ24:UEB24"/>
    <mergeCell ref="UEC24:UEE24"/>
    <mergeCell ref="UHR24:UHT24"/>
    <mergeCell ref="UHU24:UHW24"/>
    <mergeCell ref="UHX24:UHZ24"/>
    <mergeCell ref="UIA24:UIC24"/>
    <mergeCell ref="UID24:UIF24"/>
    <mergeCell ref="UHC24:UHE24"/>
    <mergeCell ref="UHF24:UHH24"/>
    <mergeCell ref="UHI24:UHK24"/>
    <mergeCell ref="UHL24:UHN24"/>
    <mergeCell ref="UHO24:UHQ24"/>
    <mergeCell ref="UGN24:UGP24"/>
    <mergeCell ref="UGQ24:UGS24"/>
    <mergeCell ref="UGT24:UGV24"/>
    <mergeCell ref="UGW24:UGY24"/>
    <mergeCell ref="UGZ24:UHB24"/>
    <mergeCell ref="UFY24:UGA24"/>
    <mergeCell ref="UGB24:UGD24"/>
    <mergeCell ref="UGE24:UGG24"/>
    <mergeCell ref="UGH24:UGJ24"/>
    <mergeCell ref="UGK24:UGM24"/>
    <mergeCell ref="UJZ24:UKB24"/>
    <mergeCell ref="UKC24:UKE24"/>
    <mergeCell ref="UKF24:UKH24"/>
    <mergeCell ref="UKI24:UKK24"/>
    <mergeCell ref="UKL24:UKN24"/>
    <mergeCell ref="UJK24:UJM24"/>
    <mergeCell ref="UJN24:UJP24"/>
    <mergeCell ref="UJQ24:UJS24"/>
    <mergeCell ref="UJT24:UJV24"/>
    <mergeCell ref="UJW24:UJY24"/>
    <mergeCell ref="UIV24:UIX24"/>
    <mergeCell ref="UIY24:UJA24"/>
    <mergeCell ref="UJB24:UJD24"/>
    <mergeCell ref="UJE24:UJG24"/>
    <mergeCell ref="UJH24:UJJ24"/>
    <mergeCell ref="UIG24:UII24"/>
    <mergeCell ref="UIJ24:UIL24"/>
    <mergeCell ref="UIM24:UIO24"/>
    <mergeCell ref="UIP24:UIR24"/>
    <mergeCell ref="UIS24:UIU24"/>
    <mergeCell ref="UMH24:UMJ24"/>
    <mergeCell ref="UMK24:UMM24"/>
    <mergeCell ref="UMN24:UMP24"/>
    <mergeCell ref="UMQ24:UMS24"/>
    <mergeCell ref="UMT24:UMV24"/>
    <mergeCell ref="ULS24:ULU24"/>
    <mergeCell ref="ULV24:ULX24"/>
    <mergeCell ref="ULY24:UMA24"/>
    <mergeCell ref="UMB24:UMD24"/>
    <mergeCell ref="UME24:UMG24"/>
    <mergeCell ref="ULD24:ULF24"/>
    <mergeCell ref="ULG24:ULI24"/>
    <mergeCell ref="ULJ24:ULL24"/>
    <mergeCell ref="ULM24:ULO24"/>
    <mergeCell ref="ULP24:ULR24"/>
    <mergeCell ref="UKO24:UKQ24"/>
    <mergeCell ref="UKR24:UKT24"/>
    <mergeCell ref="UKU24:UKW24"/>
    <mergeCell ref="UKX24:UKZ24"/>
    <mergeCell ref="ULA24:ULC24"/>
    <mergeCell ref="UOP24:UOR24"/>
    <mergeCell ref="UOS24:UOU24"/>
    <mergeCell ref="UOV24:UOX24"/>
    <mergeCell ref="UOY24:UPA24"/>
    <mergeCell ref="UPB24:UPD24"/>
    <mergeCell ref="UOA24:UOC24"/>
    <mergeCell ref="UOD24:UOF24"/>
    <mergeCell ref="UOG24:UOI24"/>
    <mergeCell ref="UOJ24:UOL24"/>
    <mergeCell ref="UOM24:UOO24"/>
    <mergeCell ref="UNL24:UNN24"/>
    <mergeCell ref="UNO24:UNQ24"/>
    <mergeCell ref="UNR24:UNT24"/>
    <mergeCell ref="UNU24:UNW24"/>
    <mergeCell ref="UNX24:UNZ24"/>
    <mergeCell ref="UMW24:UMY24"/>
    <mergeCell ref="UMZ24:UNB24"/>
    <mergeCell ref="UNC24:UNE24"/>
    <mergeCell ref="UNF24:UNH24"/>
    <mergeCell ref="UNI24:UNK24"/>
    <mergeCell ref="UQX24:UQZ24"/>
    <mergeCell ref="URA24:URC24"/>
    <mergeCell ref="URD24:URF24"/>
    <mergeCell ref="URG24:URI24"/>
    <mergeCell ref="URJ24:URL24"/>
    <mergeCell ref="UQI24:UQK24"/>
    <mergeCell ref="UQL24:UQN24"/>
    <mergeCell ref="UQO24:UQQ24"/>
    <mergeCell ref="UQR24:UQT24"/>
    <mergeCell ref="UQU24:UQW24"/>
    <mergeCell ref="UPT24:UPV24"/>
    <mergeCell ref="UPW24:UPY24"/>
    <mergeCell ref="UPZ24:UQB24"/>
    <mergeCell ref="UQC24:UQE24"/>
    <mergeCell ref="UQF24:UQH24"/>
    <mergeCell ref="UPE24:UPG24"/>
    <mergeCell ref="UPH24:UPJ24"/>
    <mergeCell ref="UPK24:UPM24"/>
    <mergeCell ref="UPN24:UPP24"/>
    <mergeCell ref="UPQ24:UPS24"/>
    <mergeCell ref="UTF24:UTH24"/>
    <mergeCell ref="UTI24:UTK24"/>
    <mergeCell ref="UTL24:UTN24"/>
    <mergeCell ref="UTO24:UTQ24"/>
    <mergeCell ref="UTR24:UTT24"/>
    <mergeCell ref="USQ24:USS24"/>
    <mergeCell ref="UST24:USV24"/>
    <mergeCell ref="USW24:USY24"/>
    <mergeCell ref="USZ24:UTB24"/>
    <mergeCell ref="UTC24:UTE24"/>
    <mergeCell ref="USB24:USD24"/>
    <mergeCell ref="USE24:USG24"/>
    <mergeCell ref="USH24:USJ24"/>
    <mergeCell ref="USK24:USM24"/>
    <mergeCell ref="USN24:USP24"/>
    <mergeCell ref="URM24:URO24"/>
    <mergeCell ref="URP24:URR24"/>
    <mergeCell ref="URS24:URU24"/>
    <mergeCell ref="URV24:URX24"/>
    <mergeCell ref="URY24:USA24"/>
    <mergeCell ref="UVN24:UVP24"/>
    <mergeCell ref="UVQ24:UVS24"/>
    <mergeCell ref="UVT24:UVV24"/>
    <mergeCell ref="UVW24:UVY24"/>
    <mergeCell ref="UVZ24:UWB24"/>
    <mergeCell ref="UUY24:UVA24"/>
    <mergeCell ref="UVB24:UVD24"/>
    <mergeCell ref="UVE24:UVG24"/>
    <mergeCell ref="UVH24:UVJ24"/>
    <mergeCell ref="UVK24:UVM24"/>
    <mergeCell ref="UUJ24:UUL24"/>
    <mergeCell ref="UUM24:UUO24"/>
    <mergeCell ref="UUP24:UUR24"/>
    <mergeCell ref="UUS24:UUU24"/>
    <mergeCell ref="UUV24:UUX24"/>
    <mergeCell ref="UTU24:UTW24"/>
    <mergeCell ref="UTX24:UTZ24"/>
    <mergeCell ref="UUA24:UUC24"/>
    <mergeCell ref="UUD24:UUF24"/>
    <mergeCell ref="UUG24:UUI24"/>
    <mergeCell ref="UXV24:UXX24"/>
    <mergeCell ref="UXY24:UYA24"/>
    <mergeCell ref="UYB24:UYD24"/>
    <mergeCell ref="UYE24:UYG24"/>
    <mergeCell ref="UYH24:UYJ24"/>
    <mergeCell ref="UXG24:UXI24"/>
    <mergeCell ref="UXJ24:UXL24"/>
    <mergeCell ref="UXM24:UXO24"/>
    <mergeCell ref="UXP24:UXR24"/>
    <mergeCell ref="UXS24:UXU24"/>
    <mergeCell ref="UWR24:UWT24"/>
    <mergeCell ref="UWU24:UWW24"/>
    <mergeCell ref="UWX24:UWZ24"/>
    <mergeCell ref="UXA24:UXC24"/>
    <mergeCell ref="UXD24:UXF24"/>
    <mergeCell ref="UWC24:UWE24"/>
    <mergeCell ref="UWF24:UWH24"/>
    <mergeCell ref="UWI24:UWK24"/>
    <mergeCell ref="UWL24:UWN24"/>
    <mergeCell ref="UWO24:UWQ24"/>
    <mergeCell ref="VAD24:VAF24"/>
    <mergeCell ref="VAG24:VAI24"/>
    <mergeCell ref="VAJ24:VAL24"/>
    <mergeCell ref="VAM24:VAO24"/>
    <mergeCell ref="VAP24:VAR24"/>
    <mergeCell ref="UZO24:UZQ24"/>
    <mergeCell ref="UZR24:UZT24"/>
    <mergeCell ref="UZU24:UZW24"/>
    <mergeCell ref="UZX24:UZZ24"/>
    <mergeCell ref="VAA24:VAC24"/>
    <mergeCell ref="UYZ24:UZB24"/>
    <mergeCell ref="UZC24:UZE24"/>
    <mergeCell ref="UZF24:UZH24"/>
    <mergeCell ref="UZI24:UZK24"/>
    <mergeCell ref="UZL24:UZN24"/>
    <mergeCell ref="UYK24:UYM24"/>
    <mergeCell ref="UYN24:UYP24"/>
    <mergeCell ref="UYQ24:UYS24"/>
    <mergeCell ref="UYT24:UYV24"/>
    <mergeCell ref="UYW24:UYY24"/>
    <mergeCell ref="VCL24:VCN24"/>
    <mergeCell ref="VCO24:VCQ24"/>
    <mergeCell ref="VCR24:VCT24"/>
    <mergeCell ref="VCU24:VCW24"/>
    <mergeCell ref="VCX24:VCZ24"/>
    <mergeCell ref="VBW24:VBY24"/>
    <mergeCell ref="VBZ24:VCB24"/>
    <mergeCell ref="VCC24:VCE24"/>
    <mergeCell ref="VCF24:VCH24"/>
    <mergeCell ref="VCI24:VCK24"/>
    <mergeCell ref="VBH24:VBJ24"/>
    <mergeCell ref="VBK24:VBM24"/>
    <mergeCell ref="VBN24:VBP24"/>
    <mergeCell ref="VBQ24:VBS24"/>
    <mergeCell ref="VBT24:VBV24"/>
    <mergeCell ref="VAS24:VAU24"/>
    <mergeCell ref="VAV24:VAX24"/>
    <mergeCell ref="VAY24:VBA24"/>
    <mergeCell ref="VBB24:VBD24"/>
    <mergeCell ref="VBE24:VBG24"/>
    <mergeCell ref="VET24:VEV24"/>
    <mergeCell ref="VEW24:VEY24"/>
    <mergeCell ref="VEZ24:VFB24"/>
    <mergeCell ref="VFC24:VFE24"/>
    <mergeCell ref="VFF24:VFH24"/>
    <mergeCell ref="VEE24:VEG24"/>
    <mergeCell ref="VEH24:VEJ24"/>
    <mergeCell ref="VEK24:VEM24"/>
    <mergeCell ref="VEN24:VEP24"/>
    <mergeCell ref="VEQ24:VES24"/>
    <mergeCell ref="VDP24:VDR24"/>
    <mergeCell ref="VDS24:VDU24"/>
    <mergeCell ref="VDV24:VDX24"/>
    <mergeCell ref="VDY24:VEA24"/>
    <mergeCell ref="VEB24:VED24"/>
    <mergeCell ref="VDA24:VDC24"/>
    <mergeCell ref="VDD24:VDF24"/>
    <mergeCell ref="VDG24:VDI24"/>
    <mergeCell ref="VDJ24:VDL24"/>
    <mergeCell ref="VDM24:VDO24"/>
    <mergeCell ref="VHB24:VHD24"/>
    <mergeCell ref="VHE24:VHG24"/>
    <mergeCell ref="VHH24:VHJ24"/>
    <mergeCell ref="VHK24:VHM24"/>
    <mergeCell ref="VHN24:VHP24"/>
    <mergeCell ref="VGM24:VGO24"/>
    <mergeCell ref="VGP24:VGR24"/>
    <mergeCell ref="VGS24:VGU24"/>
    <mergeCell ref="VGV24:VGX24"/>
    <mergeCell ref="VGY24:VHA24"/>
    <mergeCell ref="VFX24:VFZ24"/>
    <mergeCell ref="VGA24:VGC24"/>
    <mergeCell ref="VGD24:VGF24"/>
    <mergeCell ref="VGG24:VGI24"/>
    <mergeCell ref="VGJ24:VGL24"/>
    <mergeCell ref="VFI24:VFK24"/>
    <mergeCell ref="VFL24:VFN24"/>
    <mergeCell ref="VFO24:VFQ24"/>
    <mergeCell ref="VFR24:VFT24"/>
    <mergeCell ref="VFU24:VFW24"/>
    <mergeCell ref="VJJ24:VJL24"/>
    <mergeCell ref="VJM24:VJO24"/>
    <mergeCell ref="VJP24:VJR24"/>
    <mergeCell ref="VJS24:VJU24"/>
    <mergeCell ref="VJV24:VJX24"/>
    <mergeCell ref="VIU24:VIW24"/>
    <mergeCell ref="VIX24:VIZ24"/>
    <mergeCell ref="VJA24:VJC24"/>
    <mergeCell ref="VJD24:VJF24"/>
    <mergeCell ref="VJG24:VJI24"/>
    <mergeCell ref="VIF24:VIH24"/>
    <mergeCell ref="VII24:VIK24"/>
    <mergeCell ref="VIL24:VIN24"/>
    <mergeCell ref="VIO24:VIQ24"/>
    <mergeCell ref="VIR24:VIT24"/>
    <mergeCell ref="VHQ24:VHS24"/>
    <mergeCell ref="VHT24:VHV24"/>
    <mergeCell ref="VHW24:VHY24"/>
    <mergeCell ref="VHZ24:VIB24"/>
    <mergeCell ref="VIC24:VIE24"/>
    <mergeCell ref="VLR24:VLT24"/>
    <mergeCell ref="VLU24:VLW24"/>
    <mergeCell ref="VLX24:VLZ24"/>
    <mergeCell ref="VMA24:VMC24"/>
    <mergeCell ref="VMD24:VMF24"/>
    <mergeCell ref="VLC24:VLE24"/>
    <mergeCell ref="VLF24:VLH24"/>
    <mergeCell ref="VLI24:VLK24"/>
    <mergeCell ref="VLL24:VLN24"/>
    <mergeCell ref="VLO24:VLQ24"/>
    <mergeCell ref="VKN24:VKP24"/>
    <mergeCell ref="VKQ24:VKS24"/>
    <mergeCell ref="VKT24:VKV24"/>
    <mergeCell ref="VKW24:VKY24"/>
    <mergeCell ref="VKZ24:VLB24"/>
    <mergeCell ref="VJY24:VKA24"/>
    <mergeCell ref="VKB24:VKD24"/>
    <mergeCell ref="VKE24:VKG24"/>
    <mergeCell ref="VKH24:VKJ24"/>
    <mergeCell ref="VKK24:VKM24"/>
    <mergeCell ref="VNZ24:VOB24"/>
    <mergeCell ref="VOC24:VOE24"/>
    <mergeCell ref="VOF24:VOH24"/>
    <mergeCell ref="VOI24:VOK24"/>
    <mergeCell ref="VOL24:VON24"/>
    <mergeCell ref="VNK24:VNM24"/>
    <mergeCell ref="VNN24:VNP24"/>
    <mergeCell ref="VNQ24:VNS24"/>
    <mergeCell ref="VNT24:VNV24"/>
    <mergeCell ref="VNW24:VNY24"/>
    <mergeCell ref="VMV24:VMX24"/>
    <mergeCell ref="VMY24:VNA24"/>
    <mergeCell ref="VNB24:VND24"/>
    <mergeCell ref="VNE24:VNG24"/>
    <mergeCell ref="VNH24:VNJ24"/>
    <mergeCell ref="VMG24:VMI24"/>
    <mergeCell ref="VMJ24:VML24"/>
    <mergeCell ref="VMM24:VMO24"/>
    <mergeCell ref="VMP24:VMR24"/>
    <mergeCell ref="VMS24:VMU24"/>
    <mergeCell ref="VQH24:VQJ24"/>
    <mergeCell ref="VQK24:VQM24"/>
    <mergeCell ref="VQN24:VQP24"/>
    <mergeCell ref="VQQ24:VQS24"/>
    <mergeCell ref="VQT24:VQV24"/>
    <mergeCell ref="VPS24:VPU24"/>
    <mergeCell ref="VPV24:VPX24"/>
    <mergeCell ref="VPY24:VQA24"/>
    <mergeCell ref="VQB24:VQD24"/>
    <mergeCell ref="VQE24:VQG24"/>
    <mergeCell ref="VPD24:VPF24"/>
    <mergeCell ref="VPG24:VPI24"/>
    <mergeCell ref="VPJ24:VPL24"/>
    <mergeCell ref="VPM24:VPO24"/>
    <mergeCell ref="VPP24:VPR24"/>
    <mergeCell ref="VOO24:VOQ24"/>
    <mergeCell ref="VOR24:VOT24"/>
    <mergeCell ref="VOU24:VOW24"/>
    <mergeCell ref="VOX24:VOZ24"/>
    <mergeCell ref="VPA24:VPC24"/>
    <mergeCell ref="VSP24:VSR24"/>
    <mergeCell ref="VSS24:VSU24"/>
    <mergeCell ref="VSV24:VSX24"/>
    <mergeCell ref="VSY24:VTA24"/>
    <mergeCell ref="VTB24:VTD24"/>
    <mergeCell ref="VSA24:VSC24"/>
    <mergeCell ref="VSD24:VSF24"/>
    <mergeCell ref="VSG24:VSI24"/>
    <mergeCell ref="VSJ24:VSL24"/>
    <mergeCell ref="VSM24:VSO24"/>
    <mergeCell ref="VRL24:VRN24"/>
    <mergeCell ref="VRO24:VRQ24"/>
    <mergeCell ref="VRR24:VRT24"/>
    <mergeCell ref="VRU24:VRW24"/>
    <mergeCell ref="VRX24:VRZ24"/>
    <mergeCell ref="VQW24:VQY24"/>
    <mergeCell ref="VQZ24:VRB24"/>
    <mergeCell ref="VRC24:VRE24"/>
    <mergeCell ref="VRF24:VRH24"/>
    <mergeCell ref="VRI24:VRK24"/>
    <mergeCell ref="VUX24:VUZ24"/>
    <mergeCell ref="VVA24:VVC24"/>
    <mergeCell ref="VVD24:VVF24"/>
    <mergeCell ref="VVG24:VVI24"/>
    <mergeCell ref="VVJ24:VVL24"/>
    <mergeCell ref="VUI24:VUK24"/>
    <mergeCell ref="VUL24:VUN24"/>
    <mergeCell ref="VUO24:VUQ24"/>
    <mergeCell ref="VUR24:VUT24"/>
    <mergeCell ref="VUU24:VUW24"/>
    <mergeCell ref="VTT24:VTV24"/>
    <mergeCell ref="VTW24:VTY24"/>
    <mergeCell ref="VTZ24:VUB24"/>
    <mergeCell ref="VUC24:VUE24"/>
    <mergeCell ref="VUF24:VUH24"/>
    <mergeCell ref="VTE24:VTG24"/>
    <mergeCell ref="VTH24:VTJ24"/>
    <mergeCell ref="VTK24:VTM24"/>
    <mergeCell ref="VTN24:VTP24"/>
    <mergeCell ref="VTQ24:VTS24"/>
    <mergeCell ref="VXF24:VXH24"/>
    <mergeCell ref="VXI24:VXK24"/>
    <mergeCell ref="VXL24:VXN24"/>
    <mergeCell ref="VXO24:VXQ24"/>
    <mergeCell ref="VXR24:VXT24"/>
    <mergeCell ref="VWQ24:VWS24"/>
    <mergeCell ref="VWT24:VWV24"/>
    <mergeCell ref="VWW24:VWY24"/>
    <mergeCell ref="VWZ24:VXB24"/>
    <mergeCell ref="VXC24:VXE24"/>
    <mergeCell ref="VWB24:VWD24"/>
    <mergeCell ref="VWE24:VWG24"/>
    <mergeCell ref="VWH24:VWJ24"/>
    <mergeCell ref="VWK24:VWM24"/>
    <mergeCell ref="VWN24:VWP24"/>
    <mergeCell ref="VVM24:VVO24"/>
    <mergeCell ref="VVP24:VVR24"/>
    <mergeCell ref="VVS24:VVU24"/>
    <mergeCell ref="VVV24:VVX24"/>
    <mergeCell ref="VVY24:VWA24"/>
    <mergeCell ref="VZN24:VZP24"/>
    <mergeCell ref="VZQ24:VZS24"/>
    <mergeCell ref="VZT24:VZV24"/>
    <mergeCell ref="VZW24:VZY24"/>
    <mergeCell ref="VZZ24:WAB24"/>
    <mergeCell ref="VYY24:VZA24"/>
    <mergeCell ref="VZB24:VZD24"/>
    <mergeCell ref="VZE24:VZG24"/>
    <mergeCell ref="VZH24:VZJ24"/>
    <mergeCell ref="VZK24:VZM24"/>
    <mergeCell ref="VYJ24:VYL24"/>
    <mergeCell ref="VYM24:VYO24"/>
    <mergeCell ref="VYP24:VYR24"/>
    <mergeCell ref="VYS24:VYU24"/>
    <mergeCell ref="VYV24:VYX24"/>
    <mergeCell ref="VXU24:VXW24"/>
    <mergeCell ref="VXX24:VXZ24"/>
    <mergeCell ref="VYA24:VYC24"/>
    <mergeCell ref="VYD24:VYF24"/>
    <mergeCell ref="VYG24:VYI24"/>
    <mergeCell ref="WBV24:WBX24"/>
    <mergeCell ref="WBY24:WCA24"/>
    <mergeCell ref="WCB24:WCD24"/>
    <mergeCell ref="WCE24:WCG24"/>
    <mergeCell ref="WCH24:WCJ24"/>
    <mergeCell ref="WBG24:WBI24"/>
    <mergeCell ref="WBJ24:WBL24"/>
    <mergeCell ref="WBM24:WBO24"/>
    <mergeCell ref="WBP24:WBR24"/>
    <mergeCell ref="WBS24:WBU24"/>
    <mergeCell ref="WAR24:WAT24"/>
    <mergeCell ref="WAU24:WAW24"/>
    <mergeCell ref="WAX24:WAZ24"/>
    <mergeCell ref="WBA24:WBC24"/>
    <mergeCell ref="WBD24:WBF24"/>
    <mergeCell ref="WAC24:WAE24"/>
    <mergeCell ref="WAF24:WAH24"/>
    <mergeCell ref="WAI24:WAK24"/>
    <mergeCell ref="WAL24:WAN24"/>
    <mergeCell ref="WAO24:WAQ24"/>
    <mergeCell ref="WED24:WEF24"/>
    <mergeCell ref="WEG24:WEI24"/>
    <mergeCell ref="WEJ24:WEL24"/>
    <mergeCell ref="WEM24:WEO24"/>
    <mergeCell ref="WEP24:WER24"/>
    <mergeCell ref="WDO24:WDQ24"/>
    <mergeCell ref="WDR24:WDT24"/>
    <mergeCell ref="WDU24:WDW24"/>
    <mergeCell ref="WDX24:WDZ24"/>
    <mergeCell ref="WEA24:WEC24"/>
    <mergeCell ref="WCZ24:WDB24"/>
    <mergeCell ref="WDC24:WDE24"/>
    <mergeCell ref="WDF24:WDH24"/>
    <mergeCell ref="WDI24:WDK24"/>
    <mergeCell ref="WDL24:WDN24"/>
    <mergeCell ref="WCK24:WCM24"/>
    <mergeCell ref="WCN24:WCP24"/>
    <mergeCell ref="WCQ24:WCS24"/>
    <mergeCell ref="WCT24:WCV24"/>
    <mergeCell ref="WCW24:WCY24"/>
    <mergeCell ref="WGL24:WGN24"/>
    <mergeCell ref="WGO24:WGQ24"/>
    <mergeCell ref="WGR24:WGT24"/>
    <mergeCell ref="WGU24:WGW24"/>
    <mergeCell ref="WGX24:WGZ24"/>
    <mergeCell ref="WFW24:WFY24"/>
    <mergeCell ref="WFZ24:WGB24"/>
    <mergeCell ref="WGC24:WGE24"/>
    <mergeCell ref="WGF24:WGH24"/>
    <mergeCell ref="WGI24:WGK24"/>
    <mergeCell ref="WFH24:WFJ24"/>
    <mergeCell ref="WFK24:WFM24"/>
    <mergeCell ref="WFN24:WFP24"/>
    <mergeCell ref="WFQ24:WFS24"/>
    <mergeCell ref="WFT24:WFV24"/>
    <mergeCell ref="WES24:WEU24"/>
    <mergeCell ref="WEV24:WEX24"/>
    <mergeCell ref="WEY24:WFA24"/>
    <mergeCell ref="WFB24:WFD24"/>
    <mergeCell ref="WFE24:WFG24"/>
    <mergeCell ref="WIT24:WIV24"/>
    <mergeCell ref="WIW24:WIY24"/>
    <mergeCell ref="WIZ24:WJB24"/>
    <mergeCell ref="WJC24:WJE24"/>
    <mergeCell ref="WJF24:WJH24"/>
    <mergeCell ref="WIE24:WIG24"/>
    <mergeCell ref="WIH24:WIJ24"/>
    <mergeCell ref="WIK24:WIM24"/>
    <mergeCell ref="WIN24:WIP24"/>
    <mergeCell ref="WIQ24:WIS24"/>
    <mergeCell ref="WHP24:WHR24"/>
    <mergeCell ref="WHS24:WHU24"/>
    <mergeCell ref="WHV24:WHX24"/>
    <mergeCell ref="WHY24:WIA24"/>
    <mergeCell ref="WIB24:WID24"/>
    <mergeCell ref="WHA24:WHC24"/>
    <mergeCell ref="WHD24:WHF24"/>
    <mergeCell ref="WHG24:WHI24"/>
    <mergeCell ref="WHJ24:WHL24"/>
    <mergeCell ref="WHM24:WHO24"/>
    <mergeCell ref="WLB24:WLD24"/>
    <mergeCell ref="WLE24:WLG24"/>
    <mergeCell ref="WLH24:WLJ24"/>
    <mergeCell ref="WLK24:WLM24"/>
    <mergeCell ref="WLN24:WLP24"/>
    <mergeCell ref="WKM24:WKO24"/>
    <mergeCell ref="WKP24:WKR24"/>
    <mergeCell ref="WKS24:WKU24"/>
    <mergeCell ref="WKV24:WKX24"/>
    <mergeCell ref="WKY24:WLA24"/>
    <mergeCell ref="WJX24:WJZ24"/>
    <mergeCell ref="WKA24:WKC24"/>
    <mergeCell ref="WKD24:WKF24"/>
    <mergeCell ref="WKG24:WKI24"/>
    <mergeCell ref="WKJ24:WKL24"/>
    <mergeCell ref="WJI24:WJK24"/>
    <mergeCell ref="WJL24:WJN24"/>
    <mergeCell ref="WJO24:WJQ24"/>
    <mergeCell ref="WJR24:WJT24"/>
    <mergeCell ref="WJU24:WJW24"/>
    <mergeCell ref="WNJ24:WNL24"/>
    <mergeCell ref="WNM24:WNO24"/>
    <mergeCell ref="WNP24:WNR24"/>
    <mergeCell ref="WNS24:WNU24"/>
    <mergeCell ref="WNV24:WNX24"/>
    <mergeCell ref="WMU24:WMW24"/>
    <mergeCell ref="WMX24:WMZ24"/>
    <mergeCell ref="WNA24:WNC24"/>
    <mergeCell ref="WND24:WNF24"/>
    <mergeCell ref="WNG24:WNI24"/>
    <mergeCell ref="WMF24:WMH24"/>
    <mergeCell ref="WMI24:WMK24"/>
    <mergeCell ref="WML24:WMN24"/>
    <mergeCell ref="WMO24:WMQ24"/>
    <mergeCell ref="WMR24:WMT24"/>
    <mergeCell ref="WLQ24:WLS24"/>
    <mergeCell ref="WLT24:WLV24"/>
    <mergeCell ref="WLW24:WLY24"/>
    <mergeCell ref="WLZ24:WMB24"/>
    <mergeCell ref="WMC24:WME24"/>
    <mergeCell ref="WPR24:WPT24"/>
    <mergeCell ref="WPU24:WPW24"/>
    <mergeCell ref="WPX24:WPZ24"/>
    <mergeCell ref="WQA24:WQC24"/>
    <mergeCell ref="WQD24:WQF24"/>
    <mergeCell ref="WPC24:WPE24"/>
    <mergeCell ref="WPF24:WPH24"/>
    <mergeCell ref="WPI24:WPK24"/>
    <mergeCell ref="WPL24:WPN24"/>
    <mergeCell ref="WPO24:WPQ24"/>
    <mergeCell ref="WON24:WOP24"/>
    <mergeCell ref="WOQ24:WOS24"/>
    <mergeCell ref="WOT24:WOV24"/>
    <mergeCell ref="WOW24:WOY24"/>
    <mergeCell ref="WOZ24:WPB24"/>
    <mergeCell ref="WNY24:WOA24"/>
    <mergeCell ref="WOB24:WOD24"/>
    <mergeCell ref="WOE24:WOG24"/>
    <mergeCell ref="WOH24:WOJ24"/>
    <mergeCell ref="WOK24:WOM24"/>
    <mergeCell ref="WRZ24:WSB24"/>
    <mergeCell ref="WSC24:WSE24"/>
    <mergeCell ref="WSF24:WSH24"/>
    <mergeCell ref="WSI24:WSK24"/>
    <mergeCell ref="WSL24:WSN24"/>
    <mergeCell ref="WRK24:WRM24"/>
    <mergeCell ref="WRN24:WRP24"/>
    <mergeCell ref="WRQ24:WRS24"/>
    <mergeCell ref="WRT24:WRV24"/>
    <mergeCell ref="WRW24:WRY24"/>
    <mergeCell ref="WQV24:WQX24"/>
    <mergeCell ref="WQY24:WRA24"/>
    <mergeCell ref="WRB24:WRD24"/>
    <mergeCell ref="WRE24:WRG24"/>
    <mergeCell ref="WRH24:WRJ24"/>
    <mergeCell ref="WQG24:WQI24"/>
    <mergeCell ref="WQJ24:WQL24"/>
    <mergeCell ref="WQM24:WQO24"/>
    <mergeCell ref="WQP24:WQR24"/>
    <mergeCell ref="WQS24:WQU24"/>
    <mergeCell ref="WUH24:WUJ24"/>
    <mergeCell ref="WUK24:WUM24"/>
    <mergeCell ref="WUN24:WUP24"/>
    <mergeCell ref="WUQ24:WUS24"/>
    <mergeCell ref="WUT24:WUV24"/>
    <mergeCell ref="WTS24:WTU24"/>
    <mergeCell ref="WTV24:WTX24"/>
    <mergeCell ref="WTY24:WUA24"/>
    <mergeCell ref="WUB24:WUD24"/>
    <mergeCell ref="WUE24:WUG24"/>
    <mergeCell ref="WTD24:WTF24"/>
    <mergeCell ref="WTG24:WTI24"/>
    <mergeCell ref="WTJ24:WTL24"/>
    <mergeCell ref="WTM24:WTO24"/>
    <mergeCell ref="WTP24:WTR24"/>
    <mergeCell ref="WSO24:WSQ24"/>
    <mergeCell ref="WSR24:WST24"/>
    <mergeCell ref="WSU24:WSW24"/>
    <mergeCell ref="WSX24:WSZ24"/>
    <mergeCell ref="WTA24:WTC24"/>
    <mergeCell ref="WWP24:WWR24"/>
    <mergeCell ref="WWS24:WWU24"/>
    <mergeCell ref="WWV24:WWX24"/>
    <mergeCell ref="WWY24:WXA24"/>
    <mergeCell ref="WXB24:WXD24"/>
    <mergeCell ref="WWA24:WWC24"/>
    <mergeCell ref="WWD24:WWF24"/>
    <mergeCell ref="WWG24:WWI24"/>
    <mergeCell ref="WWJ24:WWL24"/>
    <mergeCell ref="WWM24:WWO24"/>
    <mergeCell ref="WVL24:WVN24"/>
    <mergeCell ref="WVO24:WVQ24"/>
    <mergeCell ref="WVR24:WVT24"/>
    <mergeCell ref="WVU24:WVW24"/>
    <mergeCell ref="WVX24:WVZ24"/>
    <mergeCell ref="WUW24:WUY24"/>
    <mergeCell ref="WUZ24:WVB24"/>
    <mergeCell ref="WVC24:WVE24"/>
    <mergeCell ref="WVF24:WVH24"/>
    <mergeCell ref="WVI24:WVK24"/>
    <mergeCell ref="WYX24:WYZ24"/>
    <mergeCell ref="WZA24:WZC24"/>
    <mergeCell ref="WZD24:WZF24"/>
    <mergeCell ref="WZG24:WZI24"/>
    <mergeCell ref="WZJ24:WZL24"/>
    <mergeCell ref="WYI24:WYK24"/>
    <mergeCell ref="WYL24:WYN24"/>
    <mergeCell ref="WYO24:WYQ24"/>
    <mergeCell ref="WYR24:WYT24"/>
    <mergeCell ref="WYU24:WYW24"/>
    <mergeCell ref="WXT24:WXV24"/>
    <mergeCell ref="WXW24:WXY24"/>
    <mergeCell ref="WXZ24:WYB24"/>
    <mergeCell ref="WYC24:WYE24"/>
    <mergeCell ref="WYF24:WYH24"/>
    <mergeCell ref="WXE24:WXG24"/>
    <mergeCell ref="WXH24:WXJ24"/>
    <mergeCell ref="WXK24:WXM24"/>
    <mergeCell ref="WXN24:WXP24"/>
    <mergeCell ref="WXQ24:WXS24"/>
    <mergeCell ref="XBL24:XBN24"/>
    <mergeCell ref="XBO24:XBQ24"/>
    <mergeCell ref="XBR24:XBT24"/>
    <mergeCell ref="XAQ24:XAS24"/>
    <mergeCell ref="XAT24:XAV24"/>
    <mergeCell ref="XAW24:XAY24"/>
    <mergeCell ref="XAZ24:XBB24"/>
    <mergeCell ref="XBC24:XBE24"/>
    <mergeCell ref="XAB24:XAD24"/>
    <mergeCell ref="XAE24:XAG24"/>
    <mergeCell ref="XAH24:XAJ24"/>
    <mergeCell ref="XAK24:XAM24"/>
    <mergeCell ref="XAN24:XAP24"/>
    <mergeCell ref="WZM24:WZO24"/>
    <mergeCell ref="WZP24:WZR24"/>
    <mergeCell ref="WZS24:WZU24"/>
    <mergeCell ref="WZV24:WZX24"/>
    <mergeCell ref="WZY24:XAA24"/>
    <mergeCell ref="XER24:XET24"/>
    <mergeCell ref="XEU24:XEW24"/>
    <mergeCell ref="XEX24:XEZ24"/>
    <mergeCell ref="XFA24:XFC24"/>
    <mergeCell ref="A25:C25"/>
    <mergeCell ref="XEC24:XEE24"/>
    <mergeCell ref="XEF24:XEH24"/>
    <mergeCell ref="XEI24:XEK24"/>
    <mergeCell ref="XEL24:XEN24"/>
    <mergeCell ref="XEO24:XEQ24"/>
    <mergeCell ref="XDN24:XDP24"/>
    <mergeCell ref="XDQ24:XDS24"/>
    <mergeCell ref="XDT24:XDV24"/>
    <mergeCell ref="XDW24:XDY24"/>
    <mergeCell ref="XDZ24:XEB24"/>
    <mergeCell ref="XCY24:XDA24"/>
    <mergeCell ref="XDB24:XDD24"/>
    <mergeCell ref="XDE24:XDG24"/>
    <mergeCell ref="XDH24:XDJ24"/>
    <mergeCell ref="XDK24:XDM24"/>
    <mergeCell ref="XCJ24:XCL24"/>
    <mergeCell ref="XCM24:XCO24"/>
    <mergeCell ref="XCP24:XCR24"/>
    <mergeCell ref="XCS24:XCU24"/>
    <mergeCell ref="XCV24:XCX24"/>
    <mergeCell ref="XBU24:XBW24"/>
    <mergeCell ref="XBX24:XBZ24"/>
    <mergeCell ref="XCA24:XCC24"/>
    <mergeCell ref="XCD24:XCF24"/>
    <mergeCell ref="XCG24:XCI24"/>
    <mergeCell ref="XBF24:XBH24"/>
    <mergeCell ref="XBI24:XBK24"/>
  </mergeCells>
  <pageMargins left="0.78740157480314965" right="0.59055118110236227" top="0.39370078740157483" bottom="0" header="0.31496062992125984" footer="0.31496062992125984"/>
  <pageSetup paperSize="9" scale="6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4"/>
  <sheetViews>
    <sheetView view="pageBreakPreview" zoomScaleNormal="90" zoomScaleSheetLayoutView="100" workbookViewId="0">
      <selection activeCell="H11" sqref="H11"/>
    </sheetView>
  </sheetViews>
  <sheetFormatPr defaultRowHeight="15"/>
  <cols>
    <col min="1" max="1" width="7.140625" customWidth="1"/>
    <col min="2" max="2" width="58.7109375" customWidth="1"/>
    <col min="3" max="3" width="56" customWidth="1"/>
    <col min="6" max="6" width="14.28515625" customWidth="1"/>
    <col min="8" max="8" width="31.85546875" customWidth="1"/>
    <col min="10" max="10" width="20.5703125" customWidth="1"/>
  </cols>
  <sheetData>
    <row r="1" spans="1:16384" ht="21" customHeight="1">
      <c r="B1" s="230" t="s">
        <v>21</v>
      </c>
      <c r="C1" s="230"/>
    </row>
    <row r="2" spans="1:16384" ht="102.75" customHeight="1">
      <c r="A2" s="274" t="s">
        <v>138</v>
      </c>
      <c r="B2" s="274"/>
      <c r="C2" s="274"/>
    </row>
    <row r="3" spans="1:16384" ht="116.25" customHeight="1">
      <c r="A3" s="224" t="s">
        <v>139</v>
      </c>
      <c r="B3" s="224"/>
      <c r="C3" s="224"/>
    </row>
    <row r="4" spans="1:16384" ht="20.25" customHeight="1">
      <c r="A4" s="19"/>
      <c r="B4" s="19"/>
      <c r="C4" s="17" t="s">
        <v>125</v>
      </c>
    </row>
    <row r="5" spans="1:16384" ht="21" customHeight="1">
      <c r="A5" s="276" t="s">
        <v>2</v>
      </c>
      <c r="B5" s="278" t="s">
        <v>8</v>
      </c>
      <c r="C5" s="278" t="s">
        <v>10</v>
      </c>
    </row>
    <row r="6" spans="1:16384" ht="15" customHeight="1">
      <c r="A6" s="277"/>
      <c r="B6" s="279"/>
      <c r="C6" s="279"/>
    </row>
    <row r="7" spans="1:16384" s="27" customFormat="1" ht="15.75">
      <c r="A7" s="40" t="s">
        <v>4</v>
      </c>
      <c r="B7" s="41">
        <v>2</v>
      </c>
      <c r="C7" s="41">
        <v>3</v>
      </c>
    </row>
    <row r="8" spans="1:16384" s="27" customFormat="1" ht="24.95" customHeight="1">
      <c r="A8" s="37" t="s">
        <v>4</v>
      </c>
      <c r="B8" s="182" t="s">
        <v>141</v>
      </c>
      <c r="C8" s="196">
        <f>-('Таблица 1'!C24+'Таблица 3'!C15+'Таблица 4'!C12+'Таблица 5'!C12+'Таблица 7 '!C16)</f>
        <v>-18172.699999999997</v>
      </c>
      <c r="F8" s="58"/>
      <c r="H8" s="58"/>
      <c r="I8" s="58"/>
      <c r="J8" s="58"/>
      <c r="K8" s="58"/>
    </row>
    <row r="9" spans="1:16384" s="27" customFormat="1" ht="24.95" customHeight="1">
      <c r="A9" s="37" t="s">
        <v>24</v>
      </c>
      <c r="B9" s="182" t="s">
        <v>142</v>
      </c>
      <c r="C9" s="85">
        <f>-('Таблица 1'!C27+'Таблица 3'!C18+'Таблица 4'!C13+'Таблица 5'!C13+'Таблица 7 '!C19)</f>
        <v>-19682.3</v>
      </c>
      <c r="F9" s="58"/>
      <c r="H9" s="58"/>
      <c r="J9" s="58"/>
      <c r="K9" s="58"/>
    </row>
    <row r="10" spans="1:16384" ht="24.95" customHeight="1">
      <c r="A10" s="37" t="s">
        <v>25</v>
      </c>
      <c r="B10" s="181" t="s">
        <v>206</v>
      </c>
      <c r="C10" s="85">
        <f>-('Таблица 1'!C30+'Таблица 3'!C21+'Таблица 4'!C14+'Таблица 5'!C14+'Таблица 7 '!C22)</f>
        <v>-21209.599999999999</v>
      </c>
      <c r="F10" s="55"/>
      <c r="H10" s="55"/>
      <c r="J10" s="55"/>
    </row>
    <row r="11" spans="1:16384" ht="355.5" customHeight="1">
      <c r="A11" s="229" t="s">
        <v>143</v>
      </c>
      <c r="B11" s="229"/>
      <c r="C11" s="229"/>
    </row>
    <row r="12" spans="1:16384" s="13" customFormat="1" ht="14.25" customHeight="1">
      <c r="A12" s="226" t="s">
        <v>122</v>
      </c>
      <c r="B12" s="238"/>
      <c r="C12" s="239"/>
      <c r="D12" s="235"/>
      <c r="E12" s="236"/>
      <c r="F12" s="236"/>
      <c r="G12" s="235"/>
      <c r="H12" s="236"/>
      <c r="I12" s="236"/>
      <c r="J12" s="235"/>
      <c r="K12" s="236"/>
      <c r="L12" s="236"/>
      <c r="M12" s="235"/>
      <c r="N12" s="236"/>
      <c r="O12" s="236"/>
      <c r="P12" s="235"/>
      <c r="Q12" s="236"/>
      <c r="R12" s="236"/>
      <c r="S12" s="235"/>
      <c r="T12" s="236"/>
      <c r="U12" s="236"/>
      <c r="V12" s="235"/>
      <c r="W12" s="236"/>
      <c r="X12" s="236"/>
      <c r="Y12" s="235"/>
      <c r="Z12" s="236"/>
      <c r="AA12" s="236"/>
      <c r="AB12" s="235"/>
      <c r="AC12" s="236"/>
      <c r="AD12" s="236"/>
      <c r="AE12" s="235"/>
      <c r="AF12" s="236"/>
      <c r="AG12" s="236"/>
      <c r="AH12" s="235"/>
      <c r="AI12" s="236"/>
      <c r="AJ12" s="236"/>
      <c r="AK12" s="235"/>
      <c r="AL12" s="236"/>
      <c r="AM12" s="236"/>
      <c r="AN12" s="235"/>
      <c r="AO12" s="236"/>
      <c r="AP12" s="236"/>
      <c r="AQ12" s="235"/>
      <c r="AR12" s="236"/>
      <c r="AS12" s="236"/>
      <c r="AT12" s="235"/>
      <c r="AU12" s="236"/>
      <c r="AV12" s="236"/>
      <c r="AW12" s="235"/>
      <c r="AX12" s="236"/>
      <c r="AY12" s="236"/>
      <c r="AZ12" s="235"/>
      <c r="BA12" s="236"/>
      <c r="BB12" s="236"/>
      <c r="BC12" s="235"/>
      <c r="BD12" s="236"/>
      <c r="BE12" s="236"/>
      <c r="BF12" s="235"/>
      <c r="BG12" s="236"/>
      <c r="BH12" s="236"/>
      <c r="BI12" s="235"/>
      <c r="BJ12" s="236"/>
      <c r="BK12" s="236"/>
      <c r="BL12" s="235"/>
      <c r="BM12" s="236"/>
      <c r="BN12" s="236"/>
      <c r="BO12" s="235"/>
      <c r="BP12" s="236"/>
      <c r="BQ12" s="236"/>
      <c r="BR12" s="235"/>
      <c r="BS12" s="236"/>
      <c r="BT12" s="236"/>
      <c r="BU12" s="235"/>
      <c r="BV12" s="236"/>
      <c r="BW12" s="236"/>
      <c r="BX12" s="235"/>
      <c r="BY12" s="236"/>
      <c r="BZ12" s="236"/>
      <c r="CA12" s="235"/>
      <c r="CB12" s="236"/>
      <c r="CC12" s="236"/>
      <c r="CD12" s="235"/>
      <c r="CE12" s="236"/>
      <c r="CF12" s="236"/>
      <c r="CG12" s="235"/>
      <c r="CH12" s="236"/>
      <c r="CI12" s="236"/>
      <c r="CJ12" s="235"/>
      <c r="CK12" s="236"/>
      <c r="CL12" s="236"/>
      <c r="CM12" s="235"/>
      <c r="CN12" s="236"/>
      <c r="CO12" s="236"/>
      <c r="CP12" s="235"/>
      <c r="CQ12" s="236"/>
      <c r="CR12" s="236"/>
      <c r="CS12" s="235"/>
      <c r="CT12" s="236"/>
      <c r="CU12" s="236"/>
      <c r="CV12" s="235"/>
      <c r="CW12" s="236"/>
      <c r="CX12" s="236"/>
      <c r="CY12" s="235"/>
      <c r="CZ12" s="236"/>
      <c r="DA12" s="236"/>
      <c r="DB12" s="235"/>
      <c r="DC12" s="236"/>
      <c r="DD12" s="236"/>
      <c r="DE12" s="235"/>
      <c r="DF12" s="236"/>
      <c r="DG12" s="236"/>
      <c r="DH12" s="235"/>
      <c r="DI12" s="236"/>
      <c r="DJ12" s="236"/>
      <c r="DK12" s="235"/>
      <c r="DL12" s="236"/>
      <c r="DM12" s="236"/>
      <c r="DN12" s="235"/>
      <c r="DO12" s="236"/>
      <c r="DP12" s="236"/>
      <c r="DQ12" s="235"/>
      <c r="DR12" s="236"/>
      <c r="DS12" s="236"/>
      <c r="DT12" s="235"/>
      <c r="DU12" s="236"/>
      <c r="DV12" s="236"/>
      <c r="DW12" s="235"/>
      <c r="DX12" s="236"/>
      <c r="DY12" s="236"/>
      <c r="DZ12" s="235"/>
      <c r="EA12" s="236"/>
      <c r="EB12" s="236"/>
      <c r="EC12" s="235"/>
      <c r="ED12" s="236"/>
      <c r="EE12" s="236"/>
      <c r="EF12" s="235"/>
      <c r="EG12" s="236"/>
      <c r="EH12" s="236"/>
      <c r="EI12" s="235"/>
      <c r="EJ12" s="236"/>
      <c r="EK12" s="236"/>
      <c r="EL12" s="235"/>
      <c r="EM12" s="236"/>
      <c r="EN12" s="236"/>
      <c r="EO12" s="235"/>
      <c r="EP12" s="236"/>
      <c r="EQ12" s="236"/>
      <c r="ER12" s="235"/>
      <c r="ES12" s="236"/>
      <c r="ET12" s="236"/>
      <c r="EU12" s="235"/>
      <c r="EV12" s="236"/>
      <c r="EW12" s="236"/>
      <c r="EX12" s="235"/>
      <c r="EY12" s="236"/>
      <c r="EZ12" s="236"/>
      <c r="FA12" s="235"/>
      <c r="FB12" s="236"/>
      <c r="FC12" s="236"/>
      <c r="FD12" s="235"/>
      <c r="FE12" s="236"/>
      <c r="FF12" s="236"/>
      <c r="FG12" s="235"/>
      <c r="FH12" s="236"/>
      <c r="FI12" s="236"/>
      <c r="FJ12" s="235"/>
      <c r="FK12" s="236"/>
      <c r="FL12" s="236"/>
      <c r="FM12" s="235"/>
      <c r="FN12" s="236"/>
      <c r="FO12" s="236"/>
      <c r="FP12" s="235"/>
      <c r="FQ12" s="236"/>
      <c r="FR12" s="236"/>
      <c r="FS12" s="235"/>
      <c r="FT12" s="236"/>
      <c r="FU12" s="236"/>
      <c r="FV12" s="235"/>
      <c r="FW12" s="236"/>
      <c r="FX12" s="236"/>
      <c r="FY12" s="235"/>
      <c r="FZ12" s="236"/>
      <c r="GA12" s="236"/>
      <c r="GB12" s="235"/>
      <c r="GC12" s="236"/>
      <c r="GD12" s="236"/>
      <c r="GE12" s="235"/>
      <c r="GF12" s="236"/>
      <c r="GG12" s="236"/>
      <c r="GH12" s="235"/>
      <c r="GI12" s="236"/>
      <c r="GJ12" s="236"/>
      <c r="GK12" s="235"/>
      <c r="GL12" s="236"/>
      <c r="GM12" s="236"/>
      <c r="GN12" s="235"/>
      <c r="GO12" s="236"/>
      <c r="GP12" s="236"/>
      <c r="GQ12" s="235"/>
      <c r="GR12" s="236"/>
      <c r="GS12" s="236"/>
      <c r="GT12" s="235"/>
      <c r="GU12" s="236"/>
      <c r="GV12" s="236"/>
      <c r="GW12" s="235"/>
      <c r="GX12" s="236"/>
      <c r="GY12" s="236"/>
      <c r="GZ12" s="235"/>
      <c r="HA12" s="236"/>
      <c r="HB12" s="236"/>
      <c r="HC12" s="235"/>
      <c r="HD12" s="236"/>
      <c r="HE12" s="236"/>
      <c r="HF12" s="235"/>
      <c r="HG12" s="236"/>
      <c r="HH12" s="236"/>
      <c r="HI12" s="235"/>
      <c r="HJ12" s="236"/>
      <c r="HK12" s="236"/>
      <c r="HL12" s="235"/>
      <c r="HM12" s="236"/>
      <c r="HN12" s="236"/>
      <c r="HO12" s="235"/>
      <c r="HP12" s="236"/>
      <c r="HQ12" s="236"/>
      <c r="HR12" s="235"/>
      <c r="HS12" s="236"/>
      <c r="HT12" s="236"/>
      <c r="HU12" s="235"/>
      <c r="HV12" s="236"/>
      <c r="HW12" s="236"/>
      <c r="HX12" s="235"/>
      <c r="HY12" s="236"/>
      <c r="HZ12" s="236"/>
      <c r="IA12" s="235"/>
      <c r="IB12" s="236"/>
      <c r="IC12" s="236"/>
      <c r="ID12" s="235"/>
      <c r="IE12" s="236"/>
      <c r="IF12" s="236"/>
      <c r="IG12" s="235"/>
      <c r="IH12" s="236"/>
      <c r="II12" s="236"/>
      <c r="IJ12" s="235"/>
      <c r="IK12" s="236"/>
      <c r="IL12" s="236"/>
      <c r="IM12" s="235"/>
      <c r="IN12" s="236"/>
      <c r="IO12" s="236"/>
      <c r="IP12" s="235"/>
      <c r="IQ12" s="236"/>
      <c r="IR12" s="236"/>
      <c r="IS12" s="235"/>
      <c r="IT12" s="236"/>
      <c r="IU12" s="236"/>
      <c r="IV12" s="235"/>
      <c r="IW12" s="236"/>
      <c r="IX12" s="236"/>
      <c r="IY12" s="235"/>
      <c r="IZ12" s="236"/>
      <c r="JA12" s="236"/>
      <c r="JB12" s="235"/>
      <c r="JC12" s="236"/>
      <c r="JD12" s="236"/>
      <c r="JE12" s="235"/>
      <c r="JF12" s="236"/>
      <c r="JG12" s="236"/>
      <c r="JH12" s="235"/>
      <c r="JI12" s="236"/>
      <c r="JJ12" s="236"/>
      <c r="JK12" s="235"/>
      <c r="JL12" s="236"/>
      <c r="JM12" s="236"/>
      <c r="JN12" s="235"/>
      <c r="JO12" s="236"/>
      <c r="JP12" s="236"/>
      <c r="JQ12" s="235"/>
      <c r="JR12" s="236"/>
      <c r="JS12" s="236"/>
      <c r="JT12" s="235"/>
      <c r="JU12" s="236"/>
      <c r="JV12" s="236"/>
      <c r="JW12" s="235"/>
      <c r="JX12" s="236"/>
      <c r="JY12" s="236"/>
      <c r="JZ12" s="235"/>
      <c r="KA12" s="236"/>
      <c r="KB12" s="236"/>
      <c r="KC12" s="235"/>
      <c r="KD12" s="236"/>
      <c r="KE12" s="236"/>
      <c r="KF12" s="235"/>
      <c r="KG12" s="236"/>
      <c r="KH12" s="236"/>
      <c r="KI12" s="235"/>
      <c r="KJ12" s="236"/>
      <c r="KK12" s="236"/>
      <c r="KL12" s="235"/>
      <c r="KM12" s="236"/>
      <c r="KN12" s="236"/>
      <c r="KO12" s="235"/>
      <c r="KP12" s="236"/>
      <c r="KQ12" s="236"/>
      <c r="KR12" s="235"/>
      <c r="KS12" s="236"/>
      <c r="KT12" s="236"/>
      <c r="KU12" s="235"/>
      <c r="KV12" s="236"/>
      <c r="KW12" s="236"/>
      <c r="KX12" s="235"/>
      <c r="KY12" s="236"/>
      <c r="KZ12" s="236"/>
      <c r="LA12" s="235"/>
      <c r="LB12" s="236"/>
      <c r="LC12" s="236"/>
      <c r="LD12" s="235"/>
      <c r="LE12" s="236"/>
      <c r="LF12" s="236"/>
      <c r="LG12" s="235"/>
      <c r="LH12" s="236"/>
      <c r="LI12" s="236"/>
      <c r="LJ12" s="235"/>
      <c r="LK12" s="236"/>
      <c r="LL12" s="236"/>
      <c r="LM12" s="235"/>
      <c r="LN12" s="236"/>
      <c r="LO12" s="236"/>
      <c r="LP12" s="235"/>
      <c r="LQ12" s="236"/>
      <c r="LR12" s="236"/>
      <c r="LS12" s="235"/>
      <c r="LT12" s="236"/>
      <c r="LU12" s="236"/>
      <c r="LV12" s="235"/>
      <c r="LW12" s="236"/>
      <c r="LX12" s="236"/>
      <c r="LY12" s="235"/>
      <c r="LZ12" s="236"/>
      <c r="MA12" s="236"/>
      <c r="MB12" s="235"/>
      <c r="MC12" s="236"/>
      <c r="MD12" s="236"/>
      <c r="ME12" s="235"/>
      <c r="MF12" s="236"/>
      <c r="MG12" s="236"/>
      <c r="MH12" s="235"/>
      <c r="MI12" s="236"/>
      <c r="MJ12" s="236"/>
      <c r="MK12" s="235"/>
      <c r="ML12" s="236"/>
      <c r="MM12" s="236"/>
      <c r="MN12" s="235"/>
      <c r="MO12" s="236"/>
      <c r="MP12" s="236"/>
      <c r="MQ12" s="235"/>
      <c r="MR12" s="236"/>
      <c r="MS12" s="236"/>
      <c r="MT12" s="235"/>
      <c r="MU12" s="236"/>
      <c r="MV12" s="236"/>
      <c r="MW12" s="235"/>
      <c r="MX12" s="236"/>
      <c r="MY12" s="236"/>
      <c r="MZ12" s="235"/>
      <c r="NA12" s="236"/>
      <c r="NB12" s="236"/>
      <c r="NC12" s="235"/>
      <c r="ND12" s="236"/>
      <c r="NE12" s="236"/>
      <c r="NF12" s="235"/>
      <c r="NG12" s="236"/>
      <c r="NH12" s="236"/>
      <c r="NI12" s="235"/>
      <c r="NJ12" s="236"/>
      <c r="NK12" s="236"/>
      <c r="NL12" s="235"/>
      <c r="NM12" s="236"/>
      <c r="NN12" s="236"/>
      <c r="NO12" s="235"/>
      <c r="NP12" s="236"/>
      <c r="NQ12" s="236"/>
      <c r="NR12" s="235"/>
      <c r="NS12" s="236"/>
      <c r="NT12" s="236"/>
      <c r="NU12" s="235"/>
      <c r="NV12" s="236"/>
      <c r="NW12" s="236"/>
      <c r="NX12" s="235"/>
      <c r="NY12" s="236"/>
      <c r="NZ12" s="236"/>
      <c r="OA12" s="235"/>
      <c r="OB12" s="236"/>
      <c r="OC12" s="236"/>
      <c r="OD12" s="235"/>
      <c r="OE12" s="236"/>
      <c r="OF12" s="236"/>
      <c r="OG12" s="235"/>
      <c r="OH12" s="236"/>
      <c r="OI12" s="236"/>
      <c r="OJ12" s="235"/>
      <c r="OK12" s="236"/>
      <c r="OL12" s="236"/>
      <c r="OM12" s="235"/>
      <c r="ON12" s="236"/>
      <c r="OO12" s="236"/>
      <c r="OP12" s="235"/>
      <c r="OQ12" s="236"/>
      <c r="OR12" s="236"/>
      <c r="OS12" s="235"/>
      <c r="OT12" s="236"/>
      <c r="OU12" s="236"/>
      <c r="OV12" s="235"/>
      <c r="OW12" s="236"/>
      <c r="OX12" s="236"/>
      <c r="OY12" s="235"/>
      <c r="OZ12" s="236"/>
      <c r="PA12" s="236"/>
      <c r="PB12" s="235"/>
      <c r="PC12" s="236"/>
      <c r="PD12" s="236"/>
      <c r="PE12" s="235"/>
      <c r="PF12" s="236"/>
      <c r="PG12" s="236"/>
      <c r="PH12" s="235"/>
      <c r="PI12" s="236"/>
      <c r="PJ12" s="236"/>
      <c r="PK12" s="235"/>
      <c r="PL12" s="236"/>
      <c r="PM12" s="236"/>
      <c r="PN12" s="235"/>
      <c r="PO12" s="236"/>
      <c r="PP12" s="236"/>
      <c r="PQ12" s="235"/>
      <c r="PR12" s="236"/>
      <c r="PS12" s="236"/>
      <c r="PT12" s="235"/>
      <c r="PU12" s="236"/>
      <c r="PV12" s="236"/>
      <c r="PW12" s="235"/>
      <c r="PX12" s="236"/>
      <c r="PY12" s="236"/>
      <c r="PZ12" s="235"/>
      <c r="QA12" s="236"/>
      <c r="QB12" s="236"/>
      <c r="QC12" s="235"/>
      <c r="QD12" s="236"/>
      <c r="QE12" s="236"/>
      <c r="QF12" s="235"/>
      <c r="QG12" s="236"/>
      <c r="QH12" s="236"/>
      <c r="QI12" s="235"/>
      <c r="QJ12" s="236"/>
      <c r="QK12" s="236"/>
      <c r="QL12" s="235"/>
      <c r="QM12" s="236"/>
      <c r="QN12" s="236"/>
      <c r="QO12" s="235"/>
      <c r="QP12" s="236"/>
      <c r="QQ12" s="236"/>
      <c r="QR12" s="235"/>
      <c r="QS12" s="236"/>
      <c r="QT12" s="236"/>
      <c r="QU12" s="235"/>
      <c r="QV12" s="236"/>
      <c r="QW12" s="236"/>
      <c r="QX12" s="235"/>
      <c r="QY12" s="236"/>
      <c r="QZ12" s="236"/>
      <c r="RA12" s="235"/>
      <c r="RB12" s="236"/>
      <c r="RC12" s="236"/>
      <c r="RD12" s="235"/>
      <c r="RE12" s="236"/>
      <c r="RF12" s="236"/>
      <c r="RG12" s="235"/>
      <c r="RH12" s="236"/>
      <c r="RI12" s="236"/>
      <c r="RJ12" s="235"/>
      <c r="RK12" s="236"/>
      <c r="RL12" s="236"/>
      <c r="RM12" s="235"/>
      <c r="RN12" s="236"/>
      <c r="RO12" s="236"/>
      <c r="RP12" s="235"/>
      <c r="RQ12" s="236"/>
      <c r="RR12" s="236"/>
      <c r="RS12" s="235"/>
      <c r="RT12" s="236"/>
      <c r="RU12" s="236"/>
      <c r="RV12" s="235"/>
      <c r="RW12" s="236"/>
      <c r="RX12" s="236"/>
      <c r="RY12" s="235"/>
      <c r="RZ12" s="236"/>
      <c r="SA12" s="236"/>
      <c r="SB12" s="235"/>
      <c r="SC12" s="236"/>
      <c r="SD12" s="236"/>
      <c r="SE12" s="235"/>
      <c r="SF12" s="236"/>
      <c r="SG12" s="236"/>
      <c r="SH12" s="235"/>
      <c r="SI12" s="236"/>
      <c r="SJ12" s="236"/>
      <c r="SK12" s="235"/>
      <c r="SL12" s="236"/>
      <c r="SM12" s="236"/>
      <c r="SN12" s="235"/>
      <c r="SO12" s="236"/>
      <c r="SP12" s="236"/>
      <c r="SQ12" s="235"/>
      <c r="SR12" s="236"/>
      <c r="SS12" s="236"/>
      <c r="ST12" s="235"/>
      <c r="SU12" s="236"/>
      <c r="SV12" s="236"/>
      <c r="SW12" s="235"/>
      <c r="SX12" s="236"/>
      <c r="SY12" s="236"/>
      <c r="SZ12" s="235"/>
      <c r="TA12" s="236"/>
      <c r="TB12" s="236"/>
      <c r="TC12" s="235"/>
      <c r="TD12" s="236"/>
      <c r="TE12" s="236"/>
      <c r="TF12" s="235"/>
      <c r="TG12" s="236"/>
      <c r="TH12" s="236"/>
      <c r="TI12" s="235"/>
      <c r="TJ12" s="236"/>
      <c r="TK12" s="236"/>
      <c r="TL12" s="235"/>
      <c r="TM12" s="236"/>
      <c r="TN12" s="236"/>
      <c r="TO12" s="235"/>
      <c r="TP12" s="236"/>
      <c r="TQ12" s="236"/>
      <c r="TR12" s="235"/>
      <c r="TS12" s="236"/>
      <c r="TT12" s="236"/>
      <c r="TU12" s="235"/>
      <c r="TV12" s="236"/>
      <c r="TW12" s="236"/>
      <c r="TX12" s="235"/>
      <c r="TY12" s="236"/>
      <c r="TZ12" s="236"/>
      <c r="UA12" s="235"/>
      <c r="UB12" s="236"/>
      <c r="UC12" s="236"/>
      <c r="UD12" s="235"/>
      <c r="UE12" s="236"/>
      <c r="UF12" s="236"/>
      <c r="UG12" s="235"/>
      <c r="UH12" s="236"/>
      <c r="UI12" s="236"/>
      <c r="UJ12" s="235"/>
      <c r="UK12" s="236"/>
      <c r="UL12" s="236"/>
      <c r="UM12" s="235"/>
      <c r="UN12" s="236"/>
      <c r="UO12" s="236"/>
      <c r="UP12" s="235"/>
      <c r="UQ12" s="236"/>
      <c r="UR12" s="236"/>
      <c r="US12" s="235"/>
      <c r="UT12" s="236"/>
      <c r="UU12" s="236"/>
      <c r="UV12" s="235"/>
      <c r="UW12" s="236"/>
      <c r="UX12" s="236"/>
      <c r="UY12" s="235"/>
      <c r="UZ12" s="236"/>
      <c r="VA12" s="236"/>
      <c r="VB12" s="235"/>
      <c r="VC12" s="236"/>
      <c r="VD12" s="236"/>
      <c r="VE12" s="235"/>
      <c r="VF12" s="236"/>
      <c r="VG12" s="236"/>
      <c r="VH12" s="235"/>
      <c r="VI12" s="236"/>
      <c r="VJ12" s="236"/>
      <c r="VK12" s="235"/>
      <c r="VL12" s="236"/>
      <c r="VM12" s="236"/>
      <c r="VN12" s="235"/>
      <c r="VO12" s="236"/>
      <c r="VP12" s="236"/>
      <c r="VQ12" s="235"/>
      <c r="VR12" s="236"/>
      <c r="VS12" s="236"/>
      <c r="VT12" s="235"/>
      <c r="VU12" s="236"/>
      <c r="VV12" s="236"/>
      <c r="VW12" s="235"/>
      <c r="VX12" s="236"/>
      <c r="VY12" s="236"/>
      <c r="VZ12" s="235"/>
      <c r="WA12" s="236"/>
      <c r="WB12" s="236"/>
      <c r="WC12" s="235"/>
      <c r="WD12" s="236"/>
      <c r="WE12" s="236"/>
      <c r="WF12" s="235"/>
      <c r="WG12" s="236"/>
      <c r="WH12" s="236"/>
      <c r="WI12" s="235"/>
      <c r="WJ12" s="236"/>
      <c r="WK12" s="236"/>
      <c r="WL12" s="235"/>
      <c r="WM12" s="236"/>
      <c r="WN12" s="236"/>
      <c r="WO12" s="235"/>
      <c r="WP12" s="236"/>
      <c r="WQ12" s="236"/>
      <c r="WR12" s="235"/>
      <c r="WS12" s="236"/>
      <c r="WT12" s="236"/>
      <c r="WU12" s="235"/>
      <c r="WV12" s="236"/>
      <c r="WW12" s="236"/>
      <c r="WX12" s="235"/>
      <c r="WY12" s="236"/>
      <c r="WZ12" s="236"/>
      <c r="XA12" s="235"/>
      <c r="XB12" s="236"/>
      <c r="XC12" s="236"/>
      <c r="XD12" s="235"/>
      <c r="XE12" s="236"/>
      <c r="XF12" s="236"/>
      <c r="XG12" s="235"/>
      <c r="XH12" s="236"/>
      <c r="XI12" s="236"/>
      <c r="XJ12" s="235"/>
      <c r="XK12" s="236"/>
      <c r="XL12" s="236"/>
      <c r="XM12" s="235"/>
      <c r="XN12" s="236"/>
      <c r="XO12" s="236"/>
      <c r="XP12" s="235"/>
      <c r="XQ12" s="236"/>
      <c r="XR12" s="236"/>
      <c r="XS12" s="235"/>
      <c r="XT12" s="236"/>
      <c r="XU12" s="236"/>
      <c r="XV12" s="235"/>
      <c r="XW12" s="236"/>
      <c r="XX12" s="236"/>
      <c r="XY12" s="235"/>
      <c r="XZ12" s="236"/>
      <c r="YA12" s="236"/>
      <c r="YB12" s="235"/>
      <c r="YC12" s="236"/>
      <c r="YD12" s="236"/>
      <c r="YE12" s="235"/>
      <c r="YF12" s="236"/>
      <c r="YG12" s="236"/>
      <c r="YH12" s="235"/>
      <c r="YI12" s="236"/>
      <c r="YJ12" s="236"/>
      <c r="YK12" s="235"/>
      <c r="YL12" s="236"/>
      <c r="YM12" s="236"/>
      <c r="YN12" s="235"/>
      <c r="YO12" s="236"/>
      <c r="YP12" s="236"/>
      <c r="YQ12" s="235"/>
      <c r="YR12" s="236"/>
      <c r="YS12" s="236"/>
      <c r="YT12" s="235"/>
      <c r="YU12" s="236"/>
      <c r="YV12" s="236"/>
      <c r="YW12" s="235"/>
      <c r="YX12" s="236"/>
      <c r="YY12" s="236"/>
      <c r="YZ12" s="235"/>
      <c r="ZA12" s="236"/>
      <c r="ZB12" s="236"/>
      <c r="ZC12" s="235"/>
      <c r="ZD12" s="236"/>
      <c r="ZE12" s="236"/>
      <c r="ZF12" s="235"/>
      <c r="ZG12" s="236"/>
      <c r="ZH12" s="236"/>
      <c r="ZI12" s="235"/>
      <c r="ZJ12" s="236"/>
      <c r="ZK12" s="236"/>
      <c r="ZL12" s="235"/>
      <c r="ZM12" s="236"/>
      <c r="ZN12" s="236"/>
      <c r="ZO12" s="235"/>
      <c r="ZP12" s="236"/>
      <c r="ZQ12" s="236"/>
      <c r="ZR12" s="235"/>
      <c r="ZS12" s="236"/>
      <c r="ZT12" s="236"/>
      <c r="ZU12" s="235"/>
      <c r="ZV12" s="236"/>
      <c r="ZW12" s="236"/>
      <c r="ZX12" s="235"/>
      <c r="ZY12" s="236"/>
      <c r="ZZ12" s="236"/>
      <c r="AAA12" s="235"/>
      <c r="AAB12" s="236"/>
      <c r="AAC12" s="236"/>
      <c r="AAD12" s="235"/>
      <c r="AAE12" s="236"/>
      <c r="AAF12" s="236"/>
      <c r="AAG12" s="235"/>
      <c r="AAH12" s="236"/>
      <c r="AAI12" s="236"/>
      <c r="AAJ12" s="235"/>
      <c r="AAK12" s="236"/>
      <c r="AAL12" s="236"/>
      <c r="AAM12" s="235"/>
      <c r="AAN12" s="236"/>
      <c r="AAO12" s="236"/>
      <c r="AAP12" s="235"/>
      <c r="AAQ12" s="236"/>
      <c r="AAR12" s="236"/>
      <c r="AAS12" s="235"/>
      <c r="AAT12" s="236"/>
      <c r="AAU12" s="236"/>
      <c r="AAV12" s="235"/>
      <c r="AAW12" s="236"/>
      <c r="AAX12" s="236"/>
      <c r="AAY12" s="235"/>
      <c r="AAZ12" s="236"/>
      <c r="ABA12" s="236"/>
      <c r="ABB12" s="235"/>
      <c r="ABC12" s="236"/>
      <c r="ABD12" s="236"/>
      <c r="ABE12" s="235"/>
      <c r="ABF12" s="236"/>
      <c r="ABG12" s="236"/>
      <c r="ABH12" s="235"/>
      <c r="ABI12" s="236"/>
      <c r="ABJ12" s="236"/>
      <c r="ABK12" s="235"/>
      <c r="ABL12" s="236"/>
      <c r="ABM12" s="236"/>
      <c r="ABN12" s="235"/>
      <c r="ABO12" s="236"/>
      <c r="ABP12" s="236"/>
      <c r="ABQ12" s="235"/>
      <c r="ABR12" s="236"/>
      <c r="ABS12" s="236"/>
      <c r="ABT12" s="235"/>
      <c r="ABU12" s="236"/>
      <c r="ABV12" s="236"/>
      <c r="ABW12" s="235"/>
      <c r="ABX12" s="236"/>
      <c r="ABY12" s="236"/>
      <c r="ABZ12" s="235"/>
      <c r="ACA12" s="236"/>
      <c r="ACB12" s="236"/>
      <c r="ACC12" s="235"/>
      <c r="ACD12" s="236"/>
      <c r="ACE12" s="236"/>
      <c r="ACF12" s="235"/>
      <c r="ACG12" s="236"/>
      <c r="ACH12" s="236"/>
      <c r="ACI12" s="235"/>
      <c r="ACJ12" s="236"/>
      <c r="ACK12" s="236"/>
      <c r="ACL12" s="235"/>
      <c r="ACM12" s="236"/>
      <c r="ACN12" s="236"/>
      <c r="ACO12" s="235"/>
      <c r="ACP12" s="236"/>
      <c r="ACQ12" s="236"/>
      <c r="ACR12" s="235"/>
      <c r="ACS12" s="236"/>
      <c r="ACT12" s="236"/>
      <c r="ACU12" s="235"/>
      <c r="ACV12" s="236"/>
      <c r="ACW12" s="236"/>
      <c r="ACX12" s="235"/>
      <c r="ACY12" s="236"/>
      <c r="ACZ12" s="236"/>
      <c r="ADA12" s="235"/>
      <c r="ADB12" s="236"/>
      <c r="ADC12" s="236"/>
      <c r="ADD12" s="235"/>
      <c r="ADE12" s="236"/>
      <c r="ADF12" s="236"/>
      <c r="ADG12" s="235"/>
      <c r="ADH12" s="236"/>
      <c r="ADI12" s="236"/>
      <c r="ADJ12" s="235"/>
      <c r="ADK12" s="236"/>
      <c r="ADL12" s="236"/>
      <c r="ADM12" s="235"/>
      <c r="ADN12" s="236"/>
      <c r="ADO12" s="236"/>
      <c r="ADP12" s="235"/>
      <c r="ADQ12" s="236"/>
      <c r="ADR12" s="236"/>
      <c r="ADS12" s="235"/>
      <c r="ADT12" s="236"/>
      <c r="ADU12" s="236"/>
      <c r="ADV12" s="235"/>
      <c r="ADW12" s="236"/>
      <c r="ADX12" s="236"/>
      <c r="ADY12" s="235"/>
      <c r="ADZ12" s="236"/>
      <c r="AEA12" s="236"/>
      <c r="AEB12" s="235"/>
      <c r="AEC12" s="236"/>
      <c r="AED12" s="236"/>
      <c r="AEE12" s="235"/>
      <c r="AEF12" s="236"/>
      <c r="AEG12" s="236"/>
      <c r="AEH12" s="235"/>
      <c r="AEI12" s="236"/>
      <c r="AEJ12" s="236"/>
      <c r="AEK12" s="235"/>
      <c r="AEL12" s="236"/>
      <c r="AEM12" s="236"/>
      <c r="AEN12" s="235"/>
      <c r="AEO12" s="236"/>
      <c r="AEP12" s="236"/>
      <c r="AEQ12" s="235"/>
      <c r="AER12" s="236"/>
      <c r="AES12" s="236"/>
      <c r="AET12" s="235"/>
      <c r="AEU12" s="236"/>
      <c r="AEV12" s="236"/>
      <c r="AEW12" s="235"/>
      <c r="AEX12" s="236"/>
      <c r="AEY12" s="236"/>
      <c r="AEZ12" s="235"/>
      <c r="AFA12" s="236"/>
      <c r="AFB12" s="236"/>
      <c r="AFC12" s="235"/>
      <c r="AFD12" s="236"/>
      <c r="AFE12" s="236"/>
      <c r="AFF12" s="235"/>
      <c r="AFG12" s="236"/>
      <c r="AFH12" s="236"/>
      <c r="AFI12" s="235"/>
      <c r="AFJ12" s="236"/>
      <c r="AFK12" s="236"/>
      <c r="AFL12" s="235"/>
      <c r="AFM12" s="236"/>
      <c r="AFN12" s="236"/>
      <c r="AFO12" s="235"/>
      <c r="AFP12" s="236"/>
      <c r="AFQ12" s="236"/>
      <c r="AFR12" s="235"/>
      <c r="AFS12" s="236"/>
      <c r="AFT12" s="236"/>
      <c r="AFU12" s="235"/>
      <c r="AFV12" s="236"/>
      <c r="AFW12" s="236"/>
      <c r="AFX12" s="235"/>
      <c r="AFY12" s="236"/>
      <c r="AFZ12" s="236"/>
      <c r="AGA12" s="235"/>
      <c r="AGB12" s="236"/>
      <c r="AGC12" s="236"/>
      <c r="AGD12" s="235"/>
      <c r="AGE12" s="236"/>
      <c r="AGF12" s="236"/>
      <c r="AGG12" s="235"/>
      <c r="AGH12" s="236"/>
      <c r="AGI12" s="236"/>
      <c r="AGJ12" s="235"/>
      <c r="AGK12" s="236"/>
      <c r="AGL12" s="236"/>
      <c r="AGM12" s="235"/>
      <c r="AGN12" s="236"/>
      <c r="AGO12" s="236"/>
      <c r="AGP12" s="235"/>
      <c r="AGQ12" s="236"/>
      <c r="AGR12" s="236"/>
      <c r="AGS12" s="235"/>
      <c r="AGT12" s="236"/>
      <c r="AGU12" s="236"/>
      <c r="AGV12" s="235"/>
      <c r="AGW12" s="236"/>
      <c r="AGX12" s="236"/>
      <c r="AGY12" s="235"/>
      <c r="AGZ12" s="236"/>
      <c r="AHA12" s="236"/>
      <c r="AHB12" s="235"/>
      <c r="AHC12" s="236"/>
      <c r="AHD12" s="236"/>
      <c r="AHE12" s="235"/>
      <c r="AHF12" s="236"/>
      <c r="AHG12" s="236"/>
      <c r="AHH12" s="235"/>
      <c r="AHI12" s="236"/>
      <c r="AHJ12" s="236"/>
      <c r="AHK12" s="235"/>
      <c r="AHL12" s="236"/>
      <c r="AHM12" s="236"/>
      <c r="AHN12" s="235"/>
      <c r="AHO12" s="236"/>
      <c r="AHP12" s="236"/>
      <c r="AHQ12" s="235"/>
      <c r="AHR12" s="236"/>
      <c r="AHS12" s="236"/>
      <c r="AHT12" s="235"/>
      <c r="AHU12" s="236"/>
      <c r="AHV12" s="236"/>
      <c r="AHW12" s="235"/>
      <c r="AHX12" s="236"/>
      <c r="AHY12" s="236"/>
      <c r="AHZ12" s="235"/>
      <c r="AIA12" s="236"/>
      <c r="AIB12" s="236"/>
      <c r="AIC12" s="235"/>
      <c r="AID12" s="236"/>
      <c r="AIE12" s="236"/>
      <c r="AIF12" s="235"/>
      <c r="AIG12" s="236"/>
      <c r="AIH12" s="236"/>
      <c r="AII12" s="235"/>
      <c r="AIJ12" s="236"/>
      <c r="AIK12" s="236"/>
      <c r="AIL12" s="235"/>
      <c r="AIM12" s="236"/>
      <c r="AIN12" s="236"/>
      <c r="AIO12" s="235"/>
      <c r="AIP12" s="236"/>
      <c r="AIQ12" s="236"/>
      <c r="AIR12" s="235"/>
      <c r="AIS12" s="236"/>
      <c r="AIT12" s="236"/>
      <c r="AIU12" s="235"/>
      <c r="AIV12" s="236"/>
      <c r="AIW12" s="236"/>
      <c r="AIX12" s="235"/>
      <c r="AIY12" s="236"/>
      <c r="AIZ12" s="236"/>
      <c r="AJA12" s="235"/>
      <c r="AJB12" s="236"/>
      <c r="AJC12" s="236"/>
      <c r="AJD12" s="235"/>
      <c r="AJE12" s="236"/>
      <c r="AJF12" s="236"/>
      <c r="AJG12" s="235"/>
      <c r="AJH12" s="236"/>
      <c r="AJI12" s="236"/>
      <c r="AJJ12" s="235"/>
      <c r="AJK12" s="236"/>
      <c r="AJL12" s="236"/>
      <c r="AJM12" s="235"/>
      <c r="AJN12" s="236"/>
      <c r="AJO12" s="236"/>
      <c r="AJP12" s="235"/>
      <c r="AJQ12" s="236"/>
      <c r="AJR12" s="236"/>
      <c r="AJS12" s="235"/>
      <c r="AJT12" s="236"/>
      <c r="AJU12" s="236"/>
      <c r="AJV12" s="235"/>
      <c r="AJW12" s="236"/>
      <c r="AJX12" s="236"/>
      <c r="AJY12" s="235"/>
      <c r="AJZ12" s="236"/>
      <c r="AKA12" s="236"/>
      <c r="AKB12" s="235"/>
      <c r="AKC12" s="236"/>
      <c r="AKD12" s="236"/>
      <c r="AKE12" s="235"/>
      <c r="AKF12" s="236"/>
      <c r="AKG12" s="236"/>
      <c r="AKH12" s="235"/>
      <c r="AKI12" s="236"/>
      <c r="AKJ12" s="236"/>
      <c r="AKK12" s="235"/>
      <c r="AKL12" s="236"/>
      <c r="AKM12" s="236"/>
      <c r="AKN12" s="235"/>
      <c r="AKO12" s="236"/>
      <c r="AKP12" s="236"/>
      <c r="AKQ12" s="235"/>
      <c r="AKR12" s="236"/>
      <c r="AKS12" s="236"/>
      <c r="AKT12" s="235"/>
      <c r="AKU12" s="236"/>
      <c r="AKV12" s="236"/>
      <c r="AKW12" s="235"/>
      <c r="AKX12" s="236"/>
      <c r="AKY12" s="236"/>
      <c r="AKZ12" s="235"/>
      <c r="ALA12" s="236"/>
      <c r="ALB12" s="236"/>
      <c r="ALC12" s="235"/>
      <c r="ALD12" s="236"/>
      <c r="ALE12" s="236"/>
      <c r="ALF12" s="235"/>
      <c r="ALG12" s="236"/>
      <c r="ALH12" s="236"/>
      <c r="ALI12" s="235"/>
      <c r="ALJ12" s="236"/>
      <c r="ALK12" s="236"/>
      <c r="ALL12" s="235"/>
      <c r="ALM12" s="236"/>
      <c r="ALN12" s="236"/>
      <c r="ALO12" s="235"/>
      <c r="ALP12" s="236"/>
      <c r="ALQ12" s="236"/>
      <c r="ALR12" s="235"/>
      <c r="ALS12" s="236"/>
      <c r="ALT12" s="236"/>
      <c r="ALU12" s="235"/>
      <c r="ALV12" s="236"/>
      <c r="ALW12" s="236"/>
      <c r="ALX12" s="235"/>
      <c r="ALY12" s="236"/>
      <c r="ALZ12" s="236"/>
      <c r="AMA12" s="235"/>
      <c r="AMB12" s="236"/>
      <c r="AMC12" s="236"/>
      <c r="AMD12" s="235"/>
      <c r="AME12" s="236"/>
      <c r="AMF12" s="236"/>
      <c r="AMG12" s="235"/>
      <c r="AMH12" s="236"/>
      <c r="AMI12" s="236"/>
      <c r="AMJ12" s="235"/>
      <c r="AMK12" s="236"/>
      <c r="AML12" s="236"/>
      <c r="AMM12" s="235"/>
      <c r="AMN12" s="236"/>
      <c r="AMO12" s="236"/>
      <c r="AMP12" s="235"/>
      <c r="AMQ12" s="236"/>
      <c r="AMR12" s="236"/>
      <c r="AMS12" s="235"/>
      <c r="AMT12" s="236"/>
      <c r="AMU12" s="236"/>
      <c r="AMV12" s="235"/>
      <c r="AMW12" s="236"/>
      <c r="AMX12" s="236"/>
      <c r="AMY12" s="235"/>
      <c r="AMZ12" s="236"/>
      <c r="ANA12" s="236"/>
      <c r="ANB12" s="235"/>
      <c r="ANC12" s="236"/>
      <c r="AND12" s="236"/>
      <c r="ANE12" s="235"/>
      <c r="ANF12" s="236"/>
      <c r="ANG12" s="236"/>
      <c r="ANH12" s="235"/>
      <c r="ANI12" s="236"/>
      <c r="ANJ12" s="236"/>
      <c r="ANK12" s="235"/>
      <c r="ANL12" s="236"/>
      <c r="ANM12" s="236"/>
      <c r="ANN12" s="235"/>
      <c r="ANO12" s="236"/>
      <c r="ANP12" s="236"/>
      <c r="ANQ12" s="235"/>
      <c r="ANR12" s="236"/>
      <c r="ANS12" s="236"/>
      <c r="ANT12" s="235"/>
      <c r="ANU12" s="236"/>
      <c r="ANV12" s="236"/>
      <c r="ANW12" s="235"/>
      <c r="ANX12" s="236"/>
      <c r="ANY12" s="236"/>
      <c r="ANZ12" s="235"/>
      <c r="AOA12" s="236"/>
      <c r="AOB12" s="236"/>
      <c r="AOC12" s="235"/>
      <c r="AOD12" s="236"/>
      <c r="AOE12" s="236"/>
      <c r="AOF12" s="235"/>
      <c r="AOG12" s="236"/>
      <c r="AOH12" s="236"/>
      <c r="AOI12" s="235"/>
      <c r="AOJ12" s="236"/>
      <c r="AOK12" s="236"/>
      <c r="AOL12" s="235"/>
      <c r="AOM12" s="236"/>
      <c r="AON12" s="236"/>
      <c r="AOO12" s="235"/>
      <c r="AOP12" s="236"/>
      <c r="AOQ12" s="236"/>
      <c r="AOR12" s="235"/>
      <c r="AOS12" s="236"/>
      <c r="AOT12" s="236"/>
      <c r="AOU12" s="235"/>
      <c r="AOV12" s="236"/>
      <c r="AOW12" s="236"/>
      <c r="AOX12" s="235"/>
      <c r="AOY12" s="236"/>
      <c r="AOZ12" s="236"/>
      <c r="APA12" s="235"/>
      <c r="APB12" s="236"/>
      <c r="APC12" s="236"/>
      <c r="APD12" s="235"/>
      <c r="APE12" s="236"/>
      <c r="APF12" s="236"/>
      <c r="APG12" s="235"/>
      <c r="APH12" s="236"/>
      <c r="API12" s="236"/>
      <c r="APJ12" s="235"/>
      <c r="APK12" s="236"/>
      <c r="APL12" s="236"/>
      <c r="APM12" s="235"/>
      <c r="APN12" s="236"/>
      <c r="APO12" s="236"/>
      <c r="APP12" s="235"/>
      <c r="APQ12" s="236"/>
      <c r="APR12" s="236"/>
      <c r="APS12" s="235"/>
      <c r="APT12" s="236"/>
      <c r="APU12" s="236"/>
      <c r="APV12" s="235"/>
      <c r="APW12" s="236"/>
      <c r="APX12" s="236"/>
      <c r="APY12" s="235"/>
      <c r="APZ12" s="236"/>
      <c r="AQA12" s="236"/>
      <c r="AQB12" s="235"/>
      <c r="AQC12" s="236"/>
      <c r="AQD12" s="236"/>
      <c r="AQE12" s="235"/>
      <c r="AQF12" s="236"/>
      <c r="AQG12" s="236"/>
      <c r="AQH12" s="235"/>
      <c r="AQI12" s="236"/>
      <c r="AQJ12" s="236"/>
      <c r="AQK12" s="235"/>
      <c r="AQL12" s="236"/>
      <c r="AQM12" s="236"/>
      <c r="AQN12" s="235"/>
      <c r="AQO12" s="236"/>
      <c r="AQP12" s="236"/>
      <c r="AQQ12" s="235"/>
      <c r="AQR12" s="236"/>
      <c r="AQS12" s="236"/>
      <c r="AQT12" s="235"/>
      <c r="AQU12" s="236"/>
      <c r="AQV12" s="236"/>
      <c r="AQW12" s="235"/>
      <c r="AQX12" s="236"/>
      <c r="AQY12" s="236"/>
      <c r="AQZ12" s="235"/>
      <c r="ARA12" s="236"/>
      <c r="ARB12" s="236"/>
      <c r="ARC12" s="235"/>
      <c r="ARD12" s="236"/>
      <c r="ARE12" s="236"/>
      <c r="ARF12" s="235"/>
      <c r="ARG12" s="236"/>
      <c r="ARH12" s="236"/>
      <c r="ARI12" s="235"/>
      <c r="ARJ12" s="236"/>
      <c r="ARK12" s="236"/>
      <c r="ARL12" s="235"/>
      <c r="ARM12" s="236"/>
      <c r="ARN12" s="236"/>
      <c r="ARO12" s="235"/>
      <c r="ARP12" s="236"/>
      <c r="ARQ12" s="236"/>
      <c r="ARR12" s="235"/>
      <c r="ARS12" s="236"/>
      <c r="ART12" s="236"/>
      <c r="ARU12" s="235"/>
      <c r="ARV12" s="236"/>
      <c r="ARW12" s="236"/>
      <c r="ARX12" s="235"/>
      <c r="ARY12" s="236"/>
      <c r="ARZ12" s="236"/>
      <c r="ASA12" s="235"/>
      <c r="ASB12" s="236"/>
      <c r="ASC12" s="236"/>
      <c r="ASD12" s="235"/>
      <c r="ASE12" s="236"/>
      <c r="ASF12" s="236"/>
      <c r="ASG12" s="235"/>
      <c r="ASH12" s="236"/>
      <c r="ASI12" s="236"/>
      <c r="ASJ12" s="235"/>
      <c r="ASK12" s="236"/>
      <c r="ASL12" s="236"/>
      <c r="ASM12" s="235"/>
      <c r="ASN12" s="236"/>
      <c r="ASO12" s="236"/>
      <c r="ASP12" s="235"/>
      <c r="ASQ12" s="236"/>
      <c r="ASR12" s="236"/>
      <c r="ASS12" s="235"/>
      <c r="AST12" s="236"/>
      <c r="ASU12" s="236"/>
      <c r="ASV12" s="235"/>
      <c r="ASW12" s="236"/>
      <c r="ASX12" s="236"/>
      <c r="ASY12" s="235"/>
      <c r="ASZ12" s="236"/>
      <c r="ATA12" s="236"/>
      <c r="ATB12" s="235"/>
      <c r="ATC12" s="236"/>
      <c r="ATD12" s="236"/>
      <c r="ATE12" s="235"/>
      <c r="ATF12" s="236"/>
      <c r="ATG12" s="236"/>
      <c r="ATH12" s="235"/>
      <c r="ATI12" s="236"/>
      <c r="ATJ12" s="236"/>
      <c r="ATK12" s="235"/>
      <c r="ATL12" s="236"/>
      <c r="ATM12" s="236"/>
      <c r="ATN12" s="235"/>
      <c r="ATO12" s="236"/>
      <c r="ATP12" s="236"/>
      <c r="ATQ12" s="235"/>
      <c r="ATR12" s="236"/>
      <c r="ATS12" s="236"/>
      <c r="ATT12" s="235"/>
      <c r="ATU12" s="236"/>
      <c r="ATV12" s="236"/>
      <c r="ATW12" s="235"/>
      <c r="ATX12" s="236"/>
      <c r="ATY12" s="236"/>
      <c r="ATZ12" s="235"/>
      <c r="AUA12" s="236"/>
      <c r="AUB12" s="236"/>
      <c r="AUC12" s="235"/>
      <c r="AUD12" s="236"/>
      <c r="AUE12" s="236"/>
      <c r="AUF12" s="235"/>
      <c r="AUG12" s="236"/>
      <c r="AUH12" s="236"/>
      <c r="AUI12" s="235"/>
      <c r="AUJ12" s="236"/>
      <c r="AUK12" s="236"/>
      <c r="AUL12" s="235"/>
      <c r="AUM12" s="236"/>
      <c r="AUN12" s="236"/>
      <c r="AUO12" s="235"/>
      <c r="AUP12" s="236"/>
      <c r="AUQ12" s="236"/>
      <c r="AUR12" s="235"/>
      <c r="AUS12" s="236"/>
      <c r="AUT12" s="236"/>
      <c r="AUU12" s="235"/>
      <c r="AUV12" s="236"/>
      <c r="AUW12" s="236"/>
      <c r="AUX12" s="235"/>
      <c r="AUY12" s="236"/>
      <c r="AUZ12" s="236"/>
      <c r="AVA12" s="235"/>
      <c r="AVB12" s="236"/>
      <c r="AVC12" s="236"/>
      <c r="AVD12" s="235"/>
      <c r="AVE12" s="236"/>
      <c r="AVF12" s="236"/>
      <c r="AVG12" s="235"/>
      <c r="AVH12" s="236"/>
      <c r="AVI12" s="236"/>
      <c r="AVJ12" s="235"/>
      <c r="AVK12" s="236"/>
      <c r="AVL12" s="236"/>
      <c r="AVM12" s="235"/>
      <c r="AVN12" s="236"/>
      <c r="AVO12" s="236"/>
      <c r="AVP12" s="235"/>
      <c r="AVQ12" s="236"/>
      <c r="AVR12" s="236"/>
      <c r="AVS12" s="235"/>
      <c r="AVT12" s="236"/>
      <c r="AVU12" s="236"/>
      <c r="AVV12" s="235"/>
      <c r="AVW12" s="236"/>
      <c r="AVX12" s="236"/>
      <c r="AVY12" s="235"/>
      <c r="AVZ12" s="236"/>
      <c r="AWA12" s="236"/>
      <c r="AWB12" s="235"/>
      <c r="AWC12" s="236"/>
      <c r="AWD12" s="236"/>
      <c r="AWE12" s="235"/>
      <c r="AWF12" s="236"/>
      <c r="AWG12" s="236"/>
      <c r="AWH12" s="235"/>
      <c r="AWI12" s="236"/>
      <c r="AWJ12" s="236"/>
      <c r="AWK12" s="235"/>
      <c r="AWL12" s="236"/>
      <c r="AWM12" s="236"/>
      <c r="AWN12" s="235"/>
      <c r="AWO12" s="236"/>
      <c r="AWP12" s="236"/>
      <c r="AWQ12" s="235"/>
      <c r="AWR12" s="236"/>
      <c r="AWS12" s="236"/>
      <c r="AWT12" s="235"/>
      <c r="AWU12" s="236"/>
      <c r="AWV12" s="236"/>
      <c r="AWW12" s="235"/>
      <c r="AWX12" s="236"/>
      <c r="AWY12" s="236"/>
      <c r="AWZ12" s="235"/>
      <c r="AXA12" s="236"/>
      <c r="AXB12" s="236"/>
      <c r="AXC12" s="235"/>
      <c r="AXD12" s="236"/>
      <c r="AXE12" s="236"/>
      <c r="AXF12" s="235"/>
      <c r="AXG12" s="236"/>
      <c r="AXH12" s="236"/>
      <c r="AXI12" s="235"/>
      <c r="AXJ12" s="236"/>
      <c r="AXK12" s="236"/>
      <c r="AXL12" s="235"/>
      <c r="AXM12" s="236"/>
      <c r="AXN12" s="236"/>
      <c r="AXO12" s="235"/>
      <c r="AXP12" s="236"/>
      <c r="AXQ12" s="236"/>
      <c r="AXR12" s="235"/>
      <c r="AXS12" s="236"/>
      <c r="AXT12" s="236"/>
      <c r="AXU12" s="235"/>
      <c r="AXV12" s="236"/>
      <c r="AXW12" s="236"/>
      <c r="AXX12" s="235"/>
      <c r="AXY12" s="236"/>
      <c r="AXZ12" s="236"/>
      <c r="AYA12" s="235"/>
      <c r="AYB12" s="236"/>
      <c r="AYC12" s="236"/>
      <c r="AYD12" s="235"/>
      <c r="AYE12" s="236"/>
      <c r="AYF12" s="236"/>
      <c r="AYG12" s="235"/>
      <c r="AYH12" s="236"/>
      <c r="AYI12" s="236"/>
      <c r="AYJ12" s="235"/>
      <c r="AYK12" s="236"/>
      <c r="AYL12" s="236"/>
      <c r="AYM12" s="235"/>
      <c r="AYN12" s="236"/>
      <c r="AYO12" s="236"/>
      <c r="AYP12" s="235"/>
      <c r="AYQ12" s="236"/>
      <c r="AYR12" s="236"/>
      <c r="AYS12" s="235"/>
      <c r="AYT12" s="236"/>
      <c r="AYU12" s="236"/>
      <c r="AYV12" s="235"/>
      <c r="AYW12" s="236"/>
      <c r="AYX12" s="236"/>
      <c r="AYY12" s="235"/>
      <c r="AYZ12" s="236"/>
      <c r="AZA12" s="236"/>
      <c r="AZB12" s="235"/>
      <c r="AZC12" s="236"/>
      <c r="AZD12" s="236"/>
      <c r="AZE12" s="235"/>
      <c r="AZF12" s="236"/>
      <c r="AZG12" s="236"/>
      <c r="AZH12" s="235"/>
      <c r="AZI12" s="236"/>
      <c r="AZJ12" s="236"/>
      <c r="AZK12" s="235"/>
      <c r="AZL12" s="236"/>
      <c r="AZM12" s="236"/>
      <c r="AZN12" s="235"/>
      <c r="AZO12" s="236"/>
      <c r="AZP12" s="236"/>
      <c r="AZQ12" s="235"/>
      <c r="AZR12" s="236"/>
      <c r="AZS12" s="236"/>
      <c r="AZT12" s="235"/>
      <c r="AZU12" s="236"/>
      <c r="AZV12" s="236"/>
      <c r="AZW12" s="235"/>
      <c r="AZX12" s="236"/>
      <c r="AZY12" s="236"/>
      <c r="AZZ12" s="235"/>
      <c r="BAA12" s="236"/>
      <c r="BAB12" s="236"/>
      <c r="BAC12" s="235"/>
      <c r="BAD12" s="236"/>
      <c r="BAE12" s="236"/>
      <c r="BAF12" s="235"/>
      <c r="BAG12" s="236"/>
      <c r="BAH12" s="236"/>
      <c r="BAI12" s="235"/>
      <c r="BAJ12" s="236"/>
      <c r="BAK12" s="236"/>
      <c r="BAL12" s="235"/>
      <c r="BAM12" s="236"/>
      <c r="BAN12" s="236"/>
      <c r="BAO12" s="235"/>
      <c r="BAP12" s="236"/>
      <c r="BAQ12" s="236"/>
      <c r="BAR12" s="235"/>
      <c r="BAS12" s="236"/>
      <c r="BAT12" s="236"/>
      <c r="BAU12" s="235"/>
      <c r="BAV12" s="236"/>
      <c r="BAW12" s="236"/>
      <c r="BAX12" s="235"/>
      <c r="BAY12" s="236"/>
      <c r="BAZ12" s="236"/>
      <c r="BBA12" s="235"/>
      <c r="BBB12" s="236"/>
      <c r="BBC12" s="236"/>
      <c r="BBD12" s="235"/>
      <c r="BBE12" s="236"/>
      <c r="BBF12" s="236"/>
      <c r="BBG12" s="235"/>
      <c r="BBH12" s="236"/>
      <c r="BBI12" s="236"/>
      <c r="BBJ12" s="235"/>
      <c r="BBK12" s="236"/>
      <c r="BBL12" s="236"/>
      <c r="BBM12" s="235"/>
      <c r="BBN12" s="236"/>
      <c r="BBO12" s="236"/>
      <c r="BBP12" s="235"/>
      <c r="BBQ12" s="236"/>
      <c r="BBR12" s="236"/>
      <c r="BBS12" s="235"/>
      <c r="BBT12" s="236"/>
      <c r="BBU12" s="236"/>
      <c r="BBV12" s="235"/>
      <c r="BBW12" s="236"/>
      <c r="BBX12" s="236"/>
      <c r="BBY12" s="235"/>
      <c r="BBZ12" s="236"/>
      <c r="BCA12" s="236"/>
      <c r="BCB12" s="235"/>
      <c r="BCC12" s="236"/>
      <c r="BCD12" s="236"/>
      <c r="BCE12" s="235"/>
      <c r="BCF12" s="236"/>
      <c r="BCG12" s="236"/>
      <c r="BCH12" s="235"/>
      <c r="BCI12" s="236"/>
      <c r="BCJ12" s="236"/>
      <c r="BCK12" s="235"/>
      <c r="BCL12" s="236"/>
      <c r="BCM12" s="236"/>
      <c r="BCN12" s="235"/>
      <c r="BCO12" s="236"/>
      <c r="BCP12" s="236"/>
      <c r="BCQ12" s="235"/>
      <c r="BCR12" s="236"/>
      <c r="BCS12" s="236"/>
      <c r="BCT12" s="235"/>
      <c r="BCU12" s="236"/>
      <c r="BCV12" s="236"/>
      <c r="BCW12" s="235"/>
      <c r="BCX12" s="236"/>
      <c r="BCY12" s="236"/>
      <c r="BCZ12" s="235"/>
      <c r="BDA12" s="236"/>
      <c r="BDB12" s="236"/>
      <c r="BDC12" s="235"/>
      <c r="BDD12" s="236"/>
      <c r="BDE12" s="236"/>
      <c r="BDF12" s="235"/>
      <c r="BDG12" s="236"/>
      <c r="BDH12" s="236"/>
      <c r="BDI12" s="235"/>
      <c r="BDJ12" s="236"/>
      <c r="BDK12" s="236"/>
      <c r="BDL12" s="235"/>
      <c r="BDM12" s="236"/>
      <c r="BDN12" s="236"/>
      <c r="BDO12" s="235"/>
      <c r="BDP12" s="236"/>
      <c r="BDQ12" s="236"/>
      <c r="BDR12" s="235"/>
      <c r="BDS12" s="236"/>
      <c r="BDT12" s="236"/>
      <c r="BDU12" s="235"/>
      <c r="BDV12" s="236"/>
      <c r="BDW12" s="236"/>
      <c r="BDX12" s="235"/>
      <c r="BDY12" s="236"/>
      <c r="BDZ12" s="236"/>
      <c r="BEA12" s="235"/>
      <c r="BEB12" s="236"/>
      <c r="BEC12" s="236"/>
      <c r="BED12" s="235"/>
      <c r="BEE12" s="236"/>
      <c r="BEF12" s="236"/>
      <c r="BEG12" s="235"/>
      <c r="BEH12" s="236"/>
      <c r="BEI12" s="236"/>
      <c r="BEJ12" s="235"/>
      <c r="BEK12" s="236"/>
      <c r="BEL12" s="236"/>
      <c r="BEM12" s="235"/>
      <c r="BEN12" s="236"/>
      <c r="BEO12" s="236"/>
      <c r="BEP12" s="235"/>
      <c r="BEQ12" s="236"/>
      <c r="BER12" s="236"/>
      <c r="BES12" s="235"/>
      <c r="BET12" s="236"/>
      <c r="BEU12" s="236"/>
      <c r="BEV12" s="235"/>
      <c r="BEW12" s="236"/>
      <c r="BEX12" s="236"/>
      <c r="BEY12" s="235"/>
      <c r="BEZ12" s="236"/>
      <c r="BFA12" s="236"/>
      <c r="BFB12" s="235"/>
      <c r="BFC12" s="236"/>
      <c r="BFD12" s="236"/>
      <c r="BFE12" s="235"/>
      <c r="BFF12" s="236"/>
      <c r="BFG12" s="236"/>
      <c r="BFH12" s="235"/>
      <c r="BFI12" s="236"/>
      <c r="BFJ12" s="236"/>
      <c r="BFK12" s="235"/>
      <c r="BFL12" s="236"/>
      <c r="BFM12" s="236"/>
      <c r="BFN12" s="235"/>
      <c r="BFO12" s="236"/>
      <c r="BFP12" s="236"/>
      <c r="BFQ12" s="235"/>
      <c r="BFR12" s="236"/>
      <c r="BFS12" s="236"/>
      <c r="BFT12" s="235"/>
      <c r="BFU12" s="236"/>
      <c r="BFV12" s="236"/>
      <c r="BFW12" s="235"/>
      <c r="BFX12" s="236"/>
      <c r="BFY12" s="236"/>
      <c r="BFZ12" s="235"/>
      <c r="BGA12" s="236"/>
      <c r="BGB12" s="236"/>
      <c r="BGC12" s="235"/>
      <c r="BGD12" s="236"/>
      <c r="BGE12" s="236"/>
      <c r="BGF12" s="235"/>
      <c r="BGG12" s="236"/>
      <c r="BGH12" s="236"/>
      <c r="BGI12" s="235"/>
      <c r="BGJ12" s="236"/>
      <c r="BGK12" s="236"/>
      <c r="BGL12" s="235"/>
      <c r="BGM12" s="236"/>
      <c r="BGN12" s="236"/>
      <c r="BGO12" s="235"/>
      <c r="BGP12" s="236"/>
      <c r="BGQ12" s="236"/>
      <c r="BGR12" s="235"/>
      <c r="BGS12" s="236"/>
      <c r="BGT12" s="236"/>
      <c r="BGU12" s="235"/>
      <c r="BGV12" s="236"/>
      <c r="BGW12" s="236"/>
      <c r="BGX12" s="235"/>
      <c r="BGY12" s="236"/>
      <c r="BGZ12" s="236"/>
      <c r="BHA12" s="235"/>
      <c r="BHB12" s="236"/>
      <c r="BHC12" s="236"/>
      <c r="BHD12" s="235"/>
      <c r="BHE12" s="236"/>
      <c r="BHF12" s="236"/>
      <c r="BHG12" s="235"/>
      <c r="BHH12" s="236"/>
      <c r="BHI12" s="236"/>
      <c r="BHJ12" s="235"/>
      <c r="BHK12" s="236"/>
      <c r="BHL12" s="236"/>
      <c r="BHM12" s="235"/>
      <c r="BHN12" s="236"/>
      <c r="BHO12" s="236"/>
      <c r="BHP12" s="235"/>
      <c r="BHQ12" s="236"/>
      <c r="BHR12" s="236"/>
      <c r="BHS12" s="235"/>
      <c r="BHT12" s="236"/>
      <c r="BHU12" s="236"/>
      <c r="BHV12" s="235"/>
      <c r="BHW12" s="236"/>
      <c r="BHX12" s="236"/>
      <c r="BHY12" s="235"/>
      <c r="BHZ12" s="236"/>
      <c r="BIA12" s="236"/>
      <c r="BIB12" s="235"/>
      <c r="BIC12" s="236"/>
      <c r="BID12" s="236"/>
      <c r="BIE12" s="235"/>
      <c r="BIF12" s="236"/>
      <c r="BIG12" s="236"/>
      <c r="BIH12" s="235"/>
      <c r="BII12" s="236"/>
      <c r="BIJ12" s="236"/>
      <c r="BIK12" s="235"/>
      <c r="BIL12" s="236"/>
      <c r="BIM12" s="236"/>
      <c r="BIN12" s="235"/>
      <c r="BIO12" s="236"/>
      <c r="BIP12" s="236"/>
      <c r="BIQ12" s="235"/>
      <c r="BIR12" s="236"/>
      <c r="BIS12" s="236"/>
      <c r="BIT12" s="235"/>
      <c r="BIU12" s="236"/>
      <c r="BIV12" s="236"/>
      <c r="BIW12" s="235"/>
      <c r="BIX12" s="236"/>
      <c r="BIY12" s="236"/>
      <c r="BIZ12" s="235"/>
      <c r="BJA12" s="236"/>
      <c r="BJB12" s="236"/>
      <c r="BJC12" s="235"/>
      <c r="BJD12" s="236"/>
      <c r="BJE12" s="236"/>
      <c r="BJF12" s="235"/>
      <c r="BJG12" s="236"/>
      <c r="BJH12" s="236"/>
      <c r="BJI12" s="235"/>
      <c r="BJJ12" s="236"/>
      <c r="BJK12" s="236"/>
      <c r="BJL12" s="235"/>
      <c r="BJM12" s="236"/>
      <c r="BJN12" s="236"/>
      <c r="BJO12" s="235"/>
      <c r="BJP12" s="236"/>
      <c r="BJQ12" s="236"/>
      <c r="BJR12" s="235"/>
      <c r="BJS12" s="236"/>
      <c r="BJT12" s="236"/>
      <c r="BJU12" s="235"/>
      <c r="BJV12" s="236"/>
      <c r="BJW12" s="236"/>
      <c r="BJX12" s="235"/>
      <c r="BJY12" s="236"/>
      <c r="BJZ12" s="236"/>
      <c r="BKA12" s="235"/>
      <c r="BKB12" s="236"/>
      <c r="BKC12" s="236"/>
      <c r="BKD12" s="235"/>
      <c r="BKE12" s="236"/>
      <c r="BKF12" s="236"/>
      <c r="BKG12" s="235"/>
      <c r="BKH12" s="236"/>
      <c r="BKI12" s="236"/>
      <c r="BKJ12" s="235"/>
      <c r="BKK12" s="236"/>
      <c r="BKL12" s="236"/>
      <c r="BKM12" s="235"/>
      <c r="BKN12" s="236"/>
      <c r="BKO12" s="236"/>
      <c r="BKP12" s="235"/>
      <c r="BKQ12" s="236"/>
      <c r="BKR12" s="236"/>
      <c r="BKS12" s="235"/>
      <c r="BKT12" s="236"/>
      <c r="BKU12" s="236"/>
      <c r="BKV12" s="235"/>
      <c r="BKW12" s="236"/>
      <c r="BKX12" s="236"/>
      <c r="BKY12" s="235"/>
      <c r="BKZ12" s="236"/>
      <c r="BLA12" s="236"/>
      <c r="BLB12" s="235"/>
      <c r="BLC12" s="236"/>
      <c r="BLD12" s="236"/>
      <c r="BLE12" s="235"/>
      <c r="BLF12" s="236"/>
      <c r="BLG12" s="236"/>
      <c r="BLH12" s="235"/>
      <c r="BLI12" s="236"/>
      <c r="BLJ12" s="236"/>
      <c r="BLK12" s="235"/>
      <c r="BLL12" s="236"/>
      <c r="BLM12" s="236"/>
      <c r="BLN12" s="235"/>
      <c r="BLO12" s="236"/>
      <c r="BLP12" s="236"/>
      <c r="BLQ12" s="235"/>
      <c r="BLR12" s="236"/>
      <c r="BLS12" s="236"/>
      <c r="BLT12" s="235"/>
      <c r="BLU12" s="236"/>
      <c r="BLV12" s="236"/>
      <c r="BLW12" s="235"/>
      <c r="BLX12" s="236"/>
      <c r="BLY12" s="236"/>
      <c r="BLZ12" s="235"/>
      <c r="BMA12" s="236"/>
      <c r="BMB12" s="236"/>
      <c r="BMC12" s="235"/>
      <c r="BMD12" s="236"/>
      <c r="BME12" s="236"/>
      <c r="BMF12" s="235"/>
      <c r="BMG12" s="236"/>
      <c r="BMH12" s="236"/>
      <c r="BMI12" s="235"/>
      <c r="BMJ12" s="236"/>
      <c r="BMK12" s="236"/>
      <c r="BML12" s="235"/>
      <c r="BMM12" s="236"/>
      <c r="BMN12" s="236"/>
      <c r="BMO12" s="235"/>
      <c r="BMP12" s="236"/>
      <c r="BMQ12" s="236"/>
      <c r="BMR12" s="235"/>
      <c r="BMS12" s="236"/>
      <c r="BMT12" s="236"/>
      <c r="BMU12" s="235"/>
      <c r="BMV12" s="236"/>
      <c r="BMW12" s="236"/>
      <c r="BMX12" s="235"/>
      <c r="BMY12" s="236"/>
      <c r="BMZ12" s="236"/>
      <c r="BNA12" s="235"/>
      <c r="BNB12" s="236"/>
      <c r="BNC12" s="236"/>
      <c r="BND12" s="235"/>
      <c r="BNE12" s="236"/>
      <c r="BNF12" s="236"/>
      <c r="BNG12" s="235"/>
      <c r="BNH12" s="236"/>
      <c r="BNI12" s="236"/>
      <c r="BNJ12" s="235"/>
      <c r="BNK12" s="236"/>
      <c r="BNL12" s="236"/>
      <c r="BNM12" s="235"/>
      <c r="BNN12" s="236"/>
      <c r="BNO12" s="236"/>
      <c r="BNP12" s="235"/>
      <c r="BNQ12" s="236"/>
      <c r="BNR12" s="236"/>
      <c r="BNS12" s="235"/>
      <c r="BNT12" s="236"/>
      <c r="BNU12" s="236"/>
      <c r="BNV12" s="235"/>
      <c r="BNW12" s="236"/>
      <c r="BNX12" s="236"/>
      <c r="BNY12" s="235"/>
      <c r="BNZ12" s="236"/>
      <c r="BOA12" s="236"/>
      <c r="BOB12" s="235"/>
      <c r="BOC12" s="236"/>
      <c r="BOD12" s="236"/>
      <c r="BOE12" s="235"/>
      <c r="BOF12" s="236"/>
      <c r="BOG12" s="236"/>
      <c r="BOH12" s="235"/>
      <c r="BOI12" s="236"/>
      <c r="BOJ12" s="236"/>
      <c r="BOK12" s="235"/>
      <c r="BOL12" s="236"/>
      <c r="BOM12" s="236"/>
      <c r="BON12" s="235"/>
      <c r="BOO12" s="236"/>
      <c r="BOP12" s="236"/>
      <c r="BOQ12" s="235"/>
      <c r="BOR12" s="236"/>
      <c r="BOS12" s="236"/>
      <c r="BOT12" s="235"/>
      <c r="BOU12" s="236"/>
      <c r="BOV12" s="236"/>
      <c r="BOW12" s="235"/>
      <c r="BOX12" s="236"/>
      <c r="BOY12" s="236"/>
      <c r="BOZ12" s="235"/>
      <c r="BPA12" s="236"/>
      <c r="BPB12" s="236"/>
      <c r="BPC12" s="235"/>
      <c r="BPD12" s="236"/>
      <c r="BPE12" s="236"/>
      <c r="BPF12" s="235"/>
      <c r="BPG12" s="236"/>
      <c r="BPH12" s="236"/>
      <c r="BPI12" s="235"/>
      <c r="BPJ12" s="236"/>
      <c r="BPK12" s="236"/>
      <c r="BPL12" s="235"/>
      <c r="BPM12" s="236"/>
      <c r="BPN12" s="236"/>
      <c r="BPO12" s="235"/>
      <c r="BPP12" s="236"/>
      <c r="BPQ12" s="236"/>
      <c r="BPR12" s="235"/>
      <c r="BPS12" s="236"/>
      <c r="BPT12" s="236"/>
      <c r="BPU12" s="235"/>
      <c r="BPV12" s="236"/>
      <c r="BPW12" s="236"/>
      <c r="BPX12" s="235"/>
      <c r="BPY12" s="236"/>
      <c r="BPZ12" s="236"/>
      <c r="BQA12" s="235"/>
      <c r="BQB12" s="236"/>
      <c r="BQC12" s="236"/>
      <c r="BQD12" s="235"/>
      <c r="BQE12" s="236"/>
      <c r="BQF12" s="236"/>
      <c r="BQG12" s="235"/>
      <c r="BQH12" s="236"/>
      <c r="BQI12" s="236"/>
      <c r="BQJ12" s="235"/>
      <c r="BQK12" s="236"/>
      <c r="BQL12" s="236"/>
      <c r="BQM12" s="235"/>
      <c r="BQN12" s="236"/>
      <c r="BQO12" s="236"/>
      <c r="BQP12" s="235"/>
      <c r="BQQ12" s="236"/>
      <c r="BQR12" s="236"/>
      <c r="BQS12" s="235"/>
      <c r="BQT12" s="236"/>
      <c r="BQU12" s="236"/>
      <c r="BQV12" s="235"/>
      <c r="BQW12" s="236"/>
      <c r="BQX12" s="236"/>
      <c r="BQY12" s="235"/>
      <c r="BQZ12" s="236"/>
      <c r="BRA12" s="236"/>
      <c r="BRB12" s="235"/>
      <c r="BRC12" s="236"/>
      <c r="BRD12" s="236"/>
      <c r="BRE12" s="235"/>
      <c r="BRF12" s="236"/>
      <c r="BRG12" s="236"/>
      <c r="BRH12" s="235"/>
      <c r="BRI12" s="236"/>
      <c r="BRJ12" s="236"/>
      <c r="BRK12" s="235"/>
      <c r="BRL12" s="236"/>
      <c r="BRM12" s="236"/>
      <c r="BRN12" s="235"/>
      <c r="BRO12" s="236"/>
      <c r="BRP12" s="236"/>
      <c r="BRQ12" s="235"/>
      <c r="BRR12" s="236"/>
      <c r="BRS12" s="236"/>
      <c r="BRT12" s="235"/>
      <c r="BRU12" s="236"/>
      <c r="BRV12" s="236"/>
      <c r="BRW12" s="235"/>
      <c r="BRX12" s="236"/>
      <c r="BRY12" s="236"/>
      <c r="BRZ12" s="235"/>
      <c r="BSA12" s="236"/>
      <c r="BSB12" s="236"/>
      <c r="BSC12" s="235"/>
      <c r="BSD12" s="236"/>
      <c r="BSE12" s="236"/>
      <c r="BSF12" s="235"/>
      <c r="BSG12" s="236"/>
      <c r="BSH12" s="236"/>
      <c r="BSI12" s="235"/>
      <c r="BSJ12" s="236"/>
      <c r="BSK12" s="236"/>
      <c r="BSL12" s="235"/>
      <c r="BSM12" s="236"/>
      <c r="BSN12" s="236"/>
      <c r="BSO12" s="235"/>
      <c r="BSP12" s="236"/>
      <c r="BSQ12" s="236"/>
      <c r="BSR12" s="235"/>
      <c r="BSS12" s="236"/>
      <c r="BST12" s="236"/>
      <c r="BSU12" s="235"/>
      <c r="BSV12" s="236"/>
      <c r="BSW12" s="236"/>
      <c r="BSX12" s="235"/>
      <c r="BSY12" s="236"/>
      <c r="BSZ12" s="236"/>
      <c r="BTA12" s="235"/>
      <c r="BTB12" s="236"/>
      <c r="BTC12" s="236"/>
      <c r="BTD12" s="235"/>
      <c r="BTE12" s="236"/>
      <c r="BTF12" s="236"/>
      <c r="BTG12" s="235"/>
      <c r="BTH12" s="236"/>
      <c r="BTI12" s="236"/>
      <c r="BTJ12" s="235"/>
      <c r="BTK12" s="236"/>
      <c r="BTL12" s="236"/>
      <c r="BTM12" s="235"/>
      <c r="BTN12" s="236"/>
      <c r="BTO12" s="236"/>
      <c r="BTP12" s="235"/>
      <c r="BTQ12" s="236"/>
      <c r="BTR12" s="236"/>
      <c r="BTS12" s="235"/>
      <c r="BTT12" s="236"/>
      <c r="BTU12" s="236"/>
      <c r="BTV12" s="235"/>
      <c r="BTW12" s="236"/>
      <c r="BTX12" s="236"/>
      <c r="BTY12" s="235"/>
      <c r="BTZ12" s="236"/>
      <c r="BUA12" s="236"/>
      <c r="BUB12" s="235"/>
      <c r="BUC12" s="236"/>
      <c r="BUD12" s="236"/>
      <c r="BUE12" s="235"/>
      <c r="BUF12" s="236"/>
      <c r="BUG12" s="236"/>
      <c r="BUH12" s="235"/>
      <c r="BUI12" s="236"/>
      <c r="BUJ12" s="236"/>
      <c r="BUK12" s="235"/>
      <c r="BUL12" s="236"/>
      <c r="BUM12" s="236"/>
      <c r="BUN12" s="235"/>
      <c r="BUO12" s="236"/>
      <c r="BUP12" s="236"/>
      <c r="BUQ12" s="235"/>
      <c r="BUR12" s="236"/>
      <c r="BUS12" s="236"/>
      <c r="BUT12" s="235"/>
      <c r="BUU12" s="236"/>
      <c r="BUV12" s="236"/>
      <c r="BUW12" s="235"/>
      <c r="BUX12" s="236"/>
      <c r="BUY12" s="236"/>
      <c r="BUZ12" s="235"/>
      <c r="BVA12" s="236"/>
      <c r="BVB12" s="236"/>
      <c r="BVC12" s="235"/>
      <c r="BVD12" s="236"/>
      <c r="BVE12" s="236"/>
      <c r="BVF12" s="235"/>
      <c r="BVG12" s="236"/>
      <c r="BVH12" s="236"/>
      <c r="BVI12" s="235"/>
      <c r="BVJ12" s="236"/>
      <c r="BVK12" s="236"/>
      <c r="BVL12" s="235"/>
      <c r="BVM12" s="236"/>
      <c r="BVN12" s="236"/>
      <c r="BVO12" s="235"/>
      <c r="BVP12" s="236"/>
      <c r="BVQ12" s="236"/>
      <c r="BVR12" s="235"/>
      <c r="BVS12" s="236"/>
      <c r="BVT12" s="236"/>
      <c r="BVU12" s="235"/>
      <c r="BVV12" s="236"/>
      <c r="BVW12" s="236"/>
      <c r="BVX12" s="235"/>
      <c r="BVY12" s="236"/>
      <c r="BVZ12" s="236"/>
      <c r="BWA12" s="235"/>
      <c r="BWB12" s="236"/>
      <c r="BWC12" s="236"/>
      <c r="BWD12" s="235"/>
      <c r="BWE12" s="236"/>
      <c r="BWF12" s="236"/>
      <c r="BWG12" s="235"/>
      <c r="BWH12" s="236"/>
      <c r="BWI12" s="236"/>
      <c r="BWJ12" s="235"/>
      <c r="BWK12" s="236"/>
      <c r="BWL12" s="236"/>
      <c r="BWM12" s="235"/>
      <c r="BWN12" s="236"/>
      <c r="BWO12" s="236"/>
      <c r="BWP12" s="235"/>
      <c r="BWQ12" s="236"/>
      <c r="BWR12" s="236"/>
      <c r="BWS12" s="235"/>
      <c r="BWT12" s="236"/>
      <c r="BWU12" s="236"/>
      <c r="BWV12" s="235"/>
      <c r="BWW12" s="236"/>
      <c r="BWX12" s="236"/>
      <c r="BWY12" s="235"/>
      <c r="BWZ12" s="236"/>
      <c r="BXA12" s="236"/>
      <c r="BXB12" s="235"/>
      <c r="BXC12" s="236"/>
      <c r="BXD12" s="236"/>
      <c r="BXE12" s="235"/>
      <c r="BXF12" s="236"/>
      <c r="BXG12" s="236"/>
      <c r="BXH12" s="235"/>
      <c r="BXI12" s="236"/>
      <c r="BXJ12" s="236"/>
      <c r="BXK12" s="235"/>
      <c r="BXL12" s="236"/>
      <c r="BXM12" s="236"/>
      <c r="BXN12" s="235"/>
      <c r="BXO12" s="236"/>
      <c r="BXP12" s="236"/>
      <c r="BXQ12" s="235"/>
      <c r="BXR12" s="236"/>
      <c r="BXS12" s="236"/>
      <c r="BXT12" s="235"/>
      <c r="BXU12" s="236"/>
      <c r="BXV12" s="236"/>
      <c r="BXW12" s="235"/>
      <c r="BXX12" s="236"/>
      <c r="BXY12" s="236"/>
      <c r="BXZ12" s="235"/>
      <c r="BYA12" s="236"/>
      <c r="BYB12" s="236"/>
      <c r="BYC12" s="235"/>
      <c r="BYD12" s="236"/>
      <c r="BYE12" s="236"/>
      <c r="BYF12" s="235"/>
      <c r="BYG12" s="236"/>
      <c r="BYH12" s="236"/>
      <c r="BYI12" s="235"/>
      <c r="BYJ12" s="236"/>
      <c r="BYK12" s="236"/>
      <c r="BYL12" s="235"/>
      <c r="BYM12" s="236"/>
      <c r="BYN12" s="236"/>
      <c r="BYO12" s="235"/>
      <c r="BYP12" s="236"/>
      <c r="BYQ12" s="236"/>
      <c r="BYR12" s="235"/>
      <c r="BYS12" s="236"/>
      <c r="BYT12" s="236"/>
      <c r="BYU12" s="235"/>
      <c r="BYV12" s="236"/>
      <c r="BYW12" s="236"/>
      <c r="BYX12" s="235"/>
      <c r="BYY12" s="236"/>
      <c r="BYZ12" s="236"/>
      <c r="BZA12" s="235"/>
      <c r="BZB12" s="236"/>
      <c r="BZC12" s="236"/>
      <c r="BZD12" s="235"/>
      <c r="BZE12" s="236"/>
      <c r="BZF12" s="236"/>
      <c r="BZG12" s="235"/>
      <c r="BZH12" s="236"/>
      <c r="BZI12" s="236"/>
      <c r="BZJ12" s="235"/>
      <c r="BZK12" s="236"/>
      <c r="BZL12" s="236"/>
      <c r="BZM12" s="235"/>
      <c r="BZN12" s="236"/>
      <c r="BZO12" s="236"/>
      <c r="BZP12" s="235"/>
      <c r="BZQ12" s="236"/>
      <c r="BZR12" s="236"/>
      <c r="BZS12" s="235"/>
      <c r="BZT12" s="236"/>
      <c r="BZU12" s="236"/>
      <c r="BZV12" s="235"/>
      <c r="BZW12" s="236"/>
      <c r="BZX12" s="236"/>
      <c r="BZY12" s="235"/>
      <c r="BZZ12" s="236"/>
      <c r="CAA12" s="236"/>
      <c r="CAB12" s="235"/>
      <c r="CAC12" s="236"/>
      <c r="CAD12" s="236"/>
      <c r="CAE12" s="235"/>
      <c r="CAF12" s="236"/>
      <c r="CAG12" s="236"/>
      <c r="CAH12" s="235"/>
      <c r="CAI12" s="236"/>
      <c r="CAJ12" s="236"/>
      <c r="CAK12" s="235"/>
      <c r="CAL12" s="236"/>
      <c r="CAM12" s="236"/>
      <c r="CAN12" s="235"/>
      <c r="CAO12" s="236"/>
      <c r="CAP12" s="236"/>
      <c r="CAQ12" s="235"/>
      <c r="CAR12" s="236"/>
      <c r="CAS12" s="236"/>
      <c r="CAT12" s="235"/>
      <c r="CAU12" s="236"/>
      <c r="CAV12" s="236"/>
      <c r="CAW12" s="235"/>
      <c r="CAX12" s="236"/>
      <c r="CAY12" s="236"/>
      <c r="CAZ12" s="235"/>
      <c r="CBA12" s="236"/>
      <c r="CBB12" s="236"/>
      <c r="CBC12" s="235"/>
      <c r="CBD12" s="236"/>
      <c r="CBE12" s="236"/>
      <c r="CBF12" s="235"/>
      <c r="CBG12" s="236"/>
      <c r="CBH12" s="236"/>
      <c r="CBI12" s="235"/>
      <c r="CBJ12" s="236"/>
      <c r="CBK12" s="236"/>
      <c r="CBL12" s="235"/>
      <c r="CBM12" s="236"/>
      <c r="CBN12" s="236"/>
      <c r="CBO12" s="235"/>
      <c r="CBP12" s="236"/>
      <c r="CBQ12" s="236"/>
      <c r="CBR12" s="235"/>
      <c r="CBS12" s="236"/>
      <c r="CBT12" s="236"/>
      <c r="CBU12" s="235"/>
      <c r="CBV12" s="236"/>
      <c r="CBW12" s="236"/>
      <c r="CBX12" s="235"/>
      <c r="CBY12" s="236"/>
      <c r="CBZ12" s="236"/>
      <c r="CCA12" s="235"/>
      <c r="CCB12" s="236"/>
      <c r="CCC12" s="236"/>
      <c r="CCD12" s="235"/>
      <c r="CCE12" s="236"/>
      <c r="CCF12" s="236"/>
      <c r="CCG12" s="235"/>
      <c r="CCH12" s="236"/>
      <c r="CCI12" s="236"/>
      <c r="CCJ12" s="235"/>
      <c r="CCK12" s="236"/>
      <c r="CCL12" s="236"/>
      <c r="CCM12" s="235"/>
      <c r="CCN12" s="236"/>
      <c r="CCO12" s="236"/>
      <c r="CCP12" s="235"/>
      <c r="CCQ12" s="236"/>
      <c r="CCR12" s="236"/>
      <c r="CCS12" s="235"/>
      <c r="CCT12" s="236"/>
      <c r="CCU12" s="236"/>
      <c r="CCV12" s="235"/>
      <c r="CCW12" s="236"/>
      <c r="CCX12" s="236"/>
      <c r="CCY12" s="235"/>
      <c r="CCZ12" s="236"/>
      <c r="CDA12" s="236"/>
      <c r="CDB12" s="235"/>
      <c r="CDC12" s="236"/>
      <c r="CDD12" s="236"/>
      <c r="CDE12" s="235"/>
      <c r="CDF12" s="236"/>
      <c r="CDG12" s="236"/>
      <c r="CDH12" s="235"/>
      <c r="CDI12" s="236"/>
      <c r="CDJ12" s="236"/>
      <c r="CDK12" s="235"/>
      <c r="CDL12" s="236"/>
      <c r="CDM12" s="236"/>
      <c r="CDN12" s="235"/>
      <c r="CDO12" s="236"/>
      <c r="CDP12" s="236"/>
      <c r="CDQ12" s="235"/>
      <c r="CDR12" s="236"/>
      <c r="CDS12" s="236"/>
      <c r="CDT12" s="235"/>
      <c r="CDU12" s="236"/>
      <c r="CDV12" s="236"/>
      <c r="CDW12" s="235"/>
      <c r="CDX12" s="236"/>
      <c r="CDY12" s="236"/>
      <c r="CDZ12" s="235"/>
      <c r="CEA12" s="236"/>
      <c r="CEB12" s="236"/>
      <c r="CEC12" s="235"/>
      <c r="CED12" s="236"/>
      <c r="CEE12" s="236"/>
      <c r="CEF12" s="235"/>
      <c r="CEG12" s="236"/>
      <c r="CEH12" s="236"/>
      <c r="CEI12" s="235"/>
      <c r="CEJ12" s="236"/>
      <c r="CEK12" s="236"/>
      <c r="CEL12" s="235"/>
      <c r="CEM12" s="236"/>
      <c r="CEN12" s="236"/>
      <c r="CEO12" s="235"/>
      <c r="CEP12" s="236"/>
      <c r="CEQ12" s="236"/>
      <c r="CER12" s="235"/>
      <c r="CES12" s="236"/>
      <c r="CET12" s="236"/>
      <c r="CEU12" s="235"/>
      <c r="CEV12" s="236"/>
      <c r="CEW12" s="236"/>
      <c r="CEX12" s="235"/>
      <c r="CEY12" s="236"/>
      <c r="CEZ12" s="236"/>
      <c r="CFA12" s="235"/>
      <c r="CFB12" s="236"/>
      <c r="CFC12" s="236"/>
      <c r="CFD12" s="235"/>
      <c r="CFE12" s="236"/>
      <c r="CFF12" s="236"/>
      <c r="CFG12" s="235"/>
      <c r="CFH12" s="236"/>
      <c r="CFI12" s="236"/>
      <c r="CFJ12" s="235"/>
      <c r="CFK12" s="236"/>
      <c r="CFL12" s="236"/>
      <c r="CFM12" s="235"/>
      <c r="CFN12" s="236"/>
      <c r="CFO12" s="236"/>
      <c r="CFP12" s="235"/>
      <c r="CFQ12" s="236"/>
      <c r="CFR12" s="236"/>
      <c r="CFS12" s="235"/>
      <c r="CFT12" s="236"/>
      <c r="CFU12" s="236"/>
      <c r="CFV12" s="235"/>
      <c r="CFW12" s="236"/>
      <c r="CFX12" s="236"/>
      <c r="CFY12" s="235"/>
      <c r="CFZ12" s="236"/>
      <c r="CGA12" s="236"/>
      <c r="CGB12" s="235"/>
      <c r="CGC12" s="236"/>
      <c r="CGD12" s="236"/>
      <c r="CGE12" s="235"/>
      <c r="CGF12" s="236"/>
      <c r="CGG12" s="236"/>
      <c r="CGH12" s="235"/>
      <c r="CGI12" s="236"/>
      <c r="CGJ12" s="236"/>
      <c r="CGK12" s="235"/>
      <c r="CGL12" s="236"/>
      <c r="CGM12" s="236"/>
      <c r="CGN12" s="235"/>
      <c r="CGO12" s="236"/>
      <c r="CGP12" s="236"/>
      <c r="CGQ12" s="235"/>
      <c r="CGR12" s="236"/>
      <c r="CGS12" s="236"/>
      <c r="CGT12" s="235"/>
      <c r="CGU12" s="236"/>
      <c r="CGV12" s="236"/>
      <c r="CGW12" s="235"/>
      <c r="CGX12" s="236"/>
      <c r="CGY12" s="236"/>
      <c r="CGZ12" s="235"/>
      <c r="CHA12" s="236"/>
      <c r="CHB12" s="236"/>
      <c r="CHC12" s="235"/>
      <c r="CHD12" s="236"/>
      <c r="CHE12" s="236"/>
      <c r="CHF12" s="235"/>
      <c r="CHG12" s="236"/>
      <c r="CHH12" s="236"/>
      <c r="CHI12" s="235"/>
      <c r="CHJ12" s="236"/>
      <c r="CHK12" s="236"/>
      <c r="CHL12" s="235"/>
      <c r="CHM12" s="236"/>
      <c r="CHN12" s="236"/>
      <c r="CHO12" s="235"/>
      <c r="CHP12" s="236"/>
      <c r="CHQ12" s="236"/>
      <c r="CHR12" s="235"/>
      <c r="CHS12" s="236"/>
      <c r="CHT12" s="236"/>
      <c r="CHU12" s="235"/>
      <c r="CHV12" s="236"/>
      <c r="CHW12" s="236"/>
      <c r="CHX12" s="235"/>
      <c r="CHY12" s="236"/>
      <c r="CHZ12" s="236"/>
      <c r="CIA12" s="235"/>
      <c r="CIB12" s="236"/>
      <c r="CIC12" s="236"/>
      <c r="CID12" s="235"/>
      <c r="CIE12" s="236"/>
      <c r="CIF12" s="236"/>
      <c r="CIG12" s="235"/>
      <c r="CIH12" s="236"/>
      <c r="CII12" s="236"/>
      <c r="CIJ12" s="235"/>
      <c r="CIK12" s="236"/>
      <c r="CIL12" s="236"/>
      <c r="CIM12" s="235"/>
      <c r="CIN12" s="236"/>
      <c r="CIO12" s="236"/>
      <c r="CIP12" s="235"/>
      <c r="CIQ12" s="236"/>
      <c r="CIR12" s="236"/>
      <c r="CIS12" s="235"/>
      <c r="CIT12" s="236"/>
      <c r="CIU12" s="236"/>
      <c r="CIV12" s="235"/>
      <c r="CIW12" s="236"/>
      <c r="CIX12" s="236"/>
      <c r="CIY12" s="235"/>
      <c r="CIZ12" s="236"/>
      <c r="CJA12" s="236"/>
      <c r="CJB12" s="235"/>
      <c r="CJC12" s="236"/>
      <c r="CJD12" s="236"/>
      <c r="CJE12" s="235"/>
      <c r="CJF12" s="236"/>
      <c r="CJG12" s="236"/>
      <c r="CJH12" s="235"/>
      <c r="CJI12" s="236"/>
      <c r="CJJ12" s="236"/>
      <c r="CJK12" s="235"/>
      <c r="CJL12" s="236"/>
      <c r="CJM12" s="236"/>
      <c r="CJN12" s="235"/>
      <c r="CJO12" s="236"/>
      <c r="CJP12" s="236"/>
      <c r="CJQ12" s="235"/>
      <c r="CJR12" s="236"/>
      <c r="CJS12" s="236"/>
      <c r="CJT12" s="235"/>
      <c r="CJU12" s="236"/>
      <c r="CJV12" s="236"/>
      <c r="CJW12" s="235"/>
      <c r="CJX12" s="236"/>
      <c r="CJY12" s="236"/>
      <c r="CJZ12" s="235"/>
      <c r="CKA12" s="236"/>
      <c r="CKB12" s="236"/>
      <c r="CKC12" s="235"/>
      <c r="CKD12" s="236"/>
      <c r="CKE12" s="236"/>
      <c r="CKF12" s="235"/>
      <c r="CKG12" s="236"/>
      <c r="CKH12" s="236"/>
      <c r="CKI12" s="235"/>
      <c r="CKJ12" s="236"/>
      <c r="CKK12" s="236"/>
      <c r="CKL12" s="235"/>
      <c r="CKM12" s="236"/>
      <c r="CKN12" s="236"/>
      <c r="CKO12" s="235"/>
      <c r="CKP12" s="236"/>
      <c r="CKQ12" s="236"/>
      <c r="CKR12" s="235"/>
      <c r="CKS12" s="236"/>
      <c r="CKT12" s="236"/>
      <c r="CKU12" s="235"/>
      <c r="CKV12" s="236"/>
      <c r="CKW12" s="236"/>
      <c r="CKX12" s="235"/>
      <c r="CKY12" s="236"/>
      <c r="CKZ12" s="236"/>
      <c r="CLA12" s="235"/>
      <c r="CLB12" s="236"/>
      <c r="CLC12" s="236"/>
      <c r="CLD12" s="235"/>
      <c r="CLE12" s="236"/>
      <c r="CLF12" s="236"/>
      <c r="CLG12" s="235"/>
      <c r="CLH12" s="236"/>
      <c r="CLI12" s="236"/>
      <c r="CLJ12" s="235"/>
      <c r="CLK12" s="236"/>
      <c r="CLL12" s="236"/>
      <c r="CLM12" s="235"/>
      <c r="CLN12" s="236"/>
      <c r="CLO12" s="236"/>
      <c r="CLP12" s="235"/>
      <c r="CLQ12" s="236"/>
      <c r="CLR12" s="236"/>
      <c r="CLS12" s="235"/>
      <c r="CLT12" s="236"/>
      <c r="CLU12" s="236"/>
      <c r="CLV12" s="235"/>
      <c r="CLW12" s="236"/>
      <c r="CLX12" s="236"/>
      <c r="CLY12" s="235"/>
      <c r="CLZ12" s="236"/>
      <c r="CMA12" s="236"/>
      <c r="CMB12" s="235"/>
      <c r="CMC12" s="236"/>
      <c r="CMD12" s="236"/>
      <c r="CME12" s="235"/>
      <c r="CMF12" s="236"/>
      <c r="CMG12" s="236"/>
      <c r="CMH12" s="235"/>
      <c r="CMI12" s="236"/>
      <c r="CMJ12" s="236"/>
      <c r="CMK12" s="235"/>
      <c r="CML12" s="236"/>
      <c r="CMM12" s="236"/>
      <c r="CMN12" s="235"/>
      <c r="CMO12" s="236"/>
      <c r="CMP12" s="236"/>
      <c r="CMQ12" s="235"/>
      <c r="CMR12" s="236"/>
      <c r="CMS12" s="236"/>
      <c r="CMT12" s="235"/>
      <c r="CMU12" s="236"/>
      <c r="CMV12" s="236"/>
      <c r="CMW12" s="235"/>
      <c r="CMX12" s="236"/>
      <c r="CMY12" s="236"/>
      <c r="CMZ12" s="235"/>
      <c r="CNA12" s="236"/>
      <c r="CNB12" s="236"/>
      <c r="CNC12" s="235"/>
      <c r="CND12" s="236"/>
      <c r="CNE12" s="236"/>
      <c r="CNF12" s="235"/>
      <c r="CNG12" s="236"/>
      <c r="CNH12" s="236"/>
      <c r="CNI12" s="235"/>
      <c r="CNJ12" s="236"/>
      <c r="CNK12" s="236"/>
      <c r="CNL12" s="235"/>
      <c r="CNM12" s="236"/>
      <c r="CNN12" s="236"/>
      <c r="CNO12" s="235"/>
      <c r="CNP12" s="236"/>
      <c r="CNQ12" s="236"/>
      <c r="CNR12" s="235"/>
      <c r="CNS12" s="236"/>
      <c r="CNT12" s="236"/>
      <c r="CNU12" s="235"/>
      <c r="CNV12" s="236"/>
      <c r="CNW12" s="236"/>
      <c r="CNX12" s="235"/>
      <c r="CNY12" s="236"/>
      <c r="CNZ12" s="236"/>
      <c r="COA12" s="235"/>
      <c r="COB12" s="236"/>
      <c r="COC12" s="236"/>
      <c r="COD12" s="235"/>
      <c r="COE12" s="236"/>
      <c r="COF12" s="236"/>
      <c r="COG12" s="235"/>
      <c r="COH12" s="236"/>
      <c r="COI12" s="236"/>
      <c r="COJ12" s="235"/>
      <c r="COK12" s="236"/>
      <c r="COL12" s="236"/>
      <c r="COM12" s="235"/>
      <c r="CON12" s="236"/>
      <c r="COO12" s="236"/>
      <c r="COP12" s="235"/>
      <c r="COQ12" s="236"/>
      <c r="COR12" s="236"/>
      <c r="COS12" s="235"/>
      <c r="COT12" s="236"/>
      <c r="COU12" s="236"/>
      <c r="COV12" s="235"/>
      <c r="COW12" s="236"/>
      <c r="COX12" s="236"/>
      <c r="COY12" s="235"/>
      <c r="COZ12" s="236"/>
      <c r="CPA12" s="236"/>
      <c r="CPB12" s="235"/>
      <c r="CPC12" s="236"/>
      <c r="CPD12" s="236"/>
      <c r="CPE12" s="235"/>
      <c r="CPF12" s="236"/>
      <c r="CPG12" s="236"/>
      <c r="CPH12" s="235"/>
      <c r="CPI12" s="236"/>
      <c r="CPJ12" s="236"/>
      <c r="CPK12" s="235"/>
      <c r="CPL12" s="236"/>
      <c r="CPM12" s="236"/>
      <c r="CPN12" s="235"/>
      <c r="CPO12" s="236"/>
      <c r="CPP12" s="236"/>
      <c r="CPQ12" s="235"/>
      <c r="CPR12" s="236"/>
      <c r="CPS12" s="236"/>
      <c r="CPT12" s="235"/>
      <c r="CPU12" s="236"/>
      <c r="CPV12" s="236"/>
      <c r="CPW12" s="235"/>
      <c r="CPX12" s="236"/>
      <c r="CPY12" s="236"/>
      <c r="CPZ12" s="235"/>
      <c r="CQA12" s="236"/>
      <c r="CQB12" s="236"/>
      <c r="CQC12" s="235"/>
      <c r="CQD12" s="236"/>
      <c r="CQE12" s="236"/>
      <c r="CQF12" s="235"/>
      <c r="CQG12" s="236"/>
      <c r="CQH12" s="236"/>
      <c r="CQI12" s="235"/>
      <c r="CQJ12" s="236"/>
      <c r="CQK12" s="236"/>
      <c r="CQL12" s="235"/>
      <c r="CQM12" s="236"/>
      <c r="CQN12" s="236"/>
      <c r="CQO12" s="235"/>
      <c r="CQP12" s="236"/>
      <c r="CQQ12" s="236"/>
      <c r="CQR12" s="235"/>
      <c r="CQS12" s="236"/>
      <c r="CQT12" s="236"/>
      <c r="CQU12" s="235"/>
      <c r="CQV12" s="236"/>
      <c r="CQW12" s="236"/>
      <c r="CQX12" s="235"/>
      <c r="CQY12" s="236"/>
      <c r="CQZ12" s="236"/>
      <c r="CRA12" s="235"/>
      <c r="CRB12" s="236"/>
      <c r="CRC12" s="236"/>
      <c r="CRD12" s="235"/>
      <c r="CRE12" s="236"/>
      <c r="CRF12" s="236"/>
      <c r="CRG12" s="235"/>
      <c r="CRH12" s="236"/>
      <c r="CRI12" s="236"/>
      <c r="CRJ12" s="235"/>
      <c r="CRK12" s="236"/>
      <c r="CRL12" s="236"/>
      <c r="CRM12" s="235"/>
      <c r="CRN12" s="236"/>
      <c r="CRO12" s="236"/>
      <c r="CRP12" s="235"/>
      <c r="CRQ12" s="236"/>
      <c r="CRR12" s="236"/>
      <c r="CRS12" s="235"/>
      <c r="CRT12" s="236"/>
      <c r="CRU12" s="236"/>
      <c r="CRV12" s="235"/>
      <c r="CRW12" s="236"/>
      <c r="CRX12" s="236"/>
      <c r="CRY12" s="235"/>
      <c r="CRZ12" s="236"/>
      <c r="CSA12" s="236"/>
      <c r="CSB12" s="235"/>
      <c r="CSC12" s="236"/>
      <c r="CSD12" s="236"/>
      <c r="CSE12" s="235"/>
      <c r="CSF12" s="236"/>
      <c r="CSG12" s="236"/>
      <c r="CSH12" s="235"/>
      <c r="CSI12" s="236"/>
      <c r="CSJ12" s="236"/>
      <c r="CSK12" s="235"/>
      <c r="CSL12" s="236"/>
      <c r="CSM12" s="236"/>
      <c r="CSN12" s="235"/>
      <c r="CSO12" s="236"/>
      <c r="CSP12" s="236"/>
      <c r="CSQ12" s="235"/>
      <c r="CSR12" s="236"/>
      <c r="CSS12" s="236"/>
      <c r="CST12" s="235"/>
      <c r="CSU12" s="236"/>
      <c r="CSV12" s="236"/>
      <c r="CSW12" s="235"/>
      <c r="CSX12" s="236"/>
      <c r="CSY12" s="236"/>
      <c r="CSZ12" s="235"/>
      <c r="CTA12" s="236"/>
      <c r="CTB12" s="236"/>
      <c r="CTC12" s="235"/>
      <c r="CTD12" s="236"/>
      <c r="CTE12" s="236"/>
      <c r="CTF12" s="235"/>
      <c r="CTG12" s="236"/>
      <c r="CTH12" s="236"/>
      <c r="CTI12" s="235"/>
      <c r="CTJ12" s="236"/>
      <c r="CTK12" s="236"/>
      <c r="CTL12" s="235"/>
      <c r="CTM12" s="236"/>
      <c r="CTN12" s="236"/>
      <c r="CTO12" s="235"/>
      <c r="CTP12" s="236"/>
      <c r="CTQ12" s="236"/>
      <c r="CTR12" s="235"/>
      <c r="CTS12" s="236"/>
      <c r="CTT12" s="236"/>
      <c r="CTU12" s="235"/>
      <c r="CTV12" s="236"/>
      <c r="CTW12" s="236"/>
      <c r="CTX12" s="235"/>
      <c r="CTY12" s="236"/>
      <c r="CTZ12" s="236"/>
      <c r="CUA12" s="235"/>
      <c r="CUB12" s="236"/>
      <c r="CUC12" s="236"/>
      <c r="CUD12" s="235"/>
      <c r="CUE12" s="236"/>
      <c r="CUF12" s="236"/>
      <c r="CUG12" s="235"/>
      <c r="CUH12" s="236"/>
      <c r="CUI12" s="236"/>
      <c r="CUJ12" s="235"/>
      <c r="CUK12" s="236"/>
      <c r="CUL12" s="236"/>
      <c r="CUM12" s="235"/>
      <c r="CUN12" s="236"/>
      <c r="CUO12" s="236"/>
      <c r="CUP12" s="235"/>
      <c r="CUQ12" s="236"/>
      <c r="CUR12" s="236"/>
      <c r="CUS12" s="235"/>
      <c r="CUT12" s="236"/>
      <c r="CUU12" s="236"/>
      <c r="CUV12" s="235"/>
      <c r="CUW12" s="236"/>
      <c r="CUX12" s="236"/>
      <c r="CUY12" s="235"/>
      <c r="CUZ12" s="236"/>
      <c r="CVA12" s="236"/>
      <c r="CVB12" s="235"/>
      <c r="CVC12" s="236"/>
      <c r="CVD12" s="236"/>
      <c r="CVE12" s="235"/>
      <c r="CVF12" s="236"/>
      <c r="CVG12" s="236"/>
      <c r="CVH12" s="235"/>
      <c r="CVI12" s="236"/>
      <c r="CVJ12" s="236"/>
      <c r="CVK12" s="235"/>
      <c r="CVL12" s="236"/>
      <c r="CVM12" s="236"/>
      <c r="CVN12" s="235"/>
      <c r="CVO12" s="236"/>
      <c r="CVP12" s="236"/>
      <c r="CVQ12" s="235"/>
      <c r="CVR12" s="236"/>
      <c r="CVS12" s="236"/>
      <c r="CVT12" s="235"/>
      <c r="CVU12" s="236"/>
      <c r="CVV12" s="236"/>
      <c r="CVW12" s="235"/>
      <c r="CVX12" s="236"/>
      <c r="CVY12" s="236"/>
      <c r="CVZ12" s="235"/>
      <c r="CWA12" s="236"/>
      <c r="CWB12" s="236"/>
      <c r="CWC12" s="235"/>
      <c r="CWD12" s="236"/>
      <c r="CWE12" s="236"/>
      <c r="CWF12" s="235"/>
      <c r="CWG12" s="236"/>
      <c r="CWH12" s="236"/>
      <c r="CWI12" s="235"/>
      <c r="CWJ12" s="236"/>
      <c r="CWK12" s="236"/>
      <c r="CWL12" s="235"/>
      <c r="CWM12" s="236"/>
      <c r="CWN12" s="236"/>
      <c r="CWO12" s="235"/>
      <c r="CWP12" s="236"/>
      <c r="CWQ12" s="236"/>
      <c r="CWR12" s="235"/>
      <c r="CWS12" s="236"/>
      <c r="CWT12" s="236"/>
      <c r="CWU12" s="235"/>
      <c r="CWV12" s="236"/>
      <c r="CWW12" s="236"/>
      <c r="CWX12" s="235"/>
      <c r="CWY12" s="236"/>
      <c r="CWZ12" s="236"/>
      <c r="CXA12" s="235"/>
      <c r="CXB12" s="236"/>
      <c r="CXC12" s="236"/>
      <c r="CXD12" s="235"/>
      <c r="CXE12" s="236"/>
      <c r="CXF12" s="236"/>
      <c r="CXG12" s="235"/>
      <c r="CXH12" s="236"/>
      <c r="CXI12" s="236"/>
      <c r="CXJ12" s="235"/>
      <c r="CXK12" s="236"/>
      <c r="CXL12" s="236"/>
      <c r="CXM12" s="235"/>
      <c r="CXN12" s="236"/>
      <c r="CXO12" s="236"/>
      <c r="CXP12" s="235"/>
      <c r="CXQ12" s="236"/>
      <c r="CXR12" s="236"/>
      <c r="CXS12" s="235"/>
      <c r="CXT12" s="236"/>
      <c r="CXU12" s="236"/>
      <c r="CXV12" s="235"/>
      <c r="CXW12" s="236"/>
      <c r="CXX12" s="236"/>
      <c r="CXY12" s="235"/>
      <c r="CXZ12" s="236"/>
      <c r="CYA12" s="236"/>
      <c r="CYB12" s="235"/>
      <c r="CYC12" s="236"/>
      <c r="CYD12" s="236"/>
      <c r="CYE12" s="235"/>
      <c r="CYF12" s="236"/>
      <c r="CYG12" s="236"/>
      <c r="CYH12" s="235"/>
      <c r="CYI12" s="236"/>
      <c r="CYJ12" s="236"/>
      <c r="CYK12" s="235"/>
      <c r="CYL12" s="236"/>
      <c r="CYM12" s="236"/>
      <c r="CYN12" s="235"/>
      <c r="CYO12" s="236"/>
      <c r="CYP12" s="236"/>
      <c r="CYQ12" s="235"/>
      <c r="CYR12" s="236"/>
      <c r="CYS12" s="236"/>
      <c r="CYT12" s="235"/>
      <c r="CYU12" s="236"/>
      <c r="CYV12" s="236"/>
      <c r="CYW12" s="235"/>
      <c r="CYX12" s="236"/>
      <c r="CYY12" s="236"/>
      <c r="CYZ12" s="235"/>
      <c r="CZA12" s="236"/>
      <c r="CZB12" s="236"/>
      <c r="CZC12" s="235"/>
      <c r="CZD12" s="236"/>
      <c r="CZE12" s="236"/>
      <c r="CZF12" s="235"/>
      <c r="CZG12" s="236"/>
      <c r="CZH12" s="236"/>
      <c r="CZI12" s="235"/>
      <c r="CZJ12" s="236"/>
      <c r="CZK12" s="236"/>
      <c r="CZL12" s="235"/>
      <c r="CZM12" s="236"/>
      <c r="CZN12" s="236"/>
      <c r="CZO12" s="235"/>
      <c r="CZP12" s="236"/>
      <c r="CZQ12" s="236"/>
      <c r="CZR12" s="235"/>
      <c r="CZS12" s="236"/>
      <c r="CZT12" s="236"/>
      <c r="CZU12" s="235"/>
      <c r="CZV12" s="236"/>
      <c r="CZW12" s="236"/>
      <c r="CZX12" s="235"/>
      <c r="CZY12" s="236"/>
      <c r="CZZ12" s="236"/>
      <c r="DAA12" s="235"/>
      <c r="DAB12" s="236"/>
      <c r="DAC12" s="236"/>
      <c r="DAD12" s="235"/>
      <c r="DAE12" s="236"/>
      <c r="DAF12" s="236"/>
      <c r="DAG12" s="235"/>
      <c r="DAH12" s="236"/>
      <c r="DAI12" s="236"/>
      <c r="DAJ12" s="235"/>
      <c r="DAK12" s="236"/>
      <c r="DAL12" s="236"/>
      <c r="DAM12" s="235"/>
      <c r="DAN12" s="236"/>
      <c r="DAO12" s="236"/>
      <c r="DAP12" s="235"/>
      <c r="DAQ12" s="236"/>
      <c r="DAR12" s="236"/>
      <c r="DAS12" s="235"/>
      <c r="DAT12" s="236"/>
      <c r="DAU12" s="236"/>
      <c r="DAV12" s="235"/>
      <c r="DAW12" s="236"/>
      <c r="DAX12" s="236"/>
      <c r="DAY12" s="235"/>
      <c r="DAZ12" s="236"/>
      <c r="DBA12" s="236"/>
      <c r="DBB12" s="235"/>
      <c r="DBC12" s="236"/>
      <c r="DBD12" s="236"/>
      <c r="DBE12" s="235"/>
      <c r="DBF12" s="236"/>
      <c r="DBG12" s="236"/>
      <c r="DBH12" s="235"/>
      <c r="DBI12" s="236"/>
      <c r="DBJ12" s="236"/>
      <c r="DBK12" s="235"/>
      <c r="DBL12" s="236"/>
      <c r="DBM12" s="236"/>
      <c r="DBN12" s="235"/>
      <c r="DBO12" s="236"/>
      <c r="DBP12" s="236"/>
      <c r="DBQ12" s="235"/>
      <c r="DBR12" s="236"/>
      <c r="DBS12" s="236"/>
      <c r="DBT12" s="235"/>
      <c r="DBU12" s="236"/>
      <c r="DBV12" s="236"/>
      <c r="DBW12" s="235"/>
      <c r="DBX12" s="236"/>
      <c r="DBY12" s="236"/>
      <c r="DBZ12" s="235"/>
      <c r="DCA12" s="236"/>
      <c r="DCB12" s="236"/>
      <c r="DCC12" s="235"/>
      <c r="DCD12" s="236"/>
      <c r="DCE12" s="236"/>
      <c r="DCF12" s="235"/>
      <c r="DCG12" s="236"/>
      <c r="DCH12" s="236"/>
      <c r="DCI12" s="235"/>
      <c r="DCJ12" s="236"/>
      <c r="DCK12" s="236"/>
      <c r="DCL12" s="235"/>
      <c r="DCM12" s="236"/>
      <c r="DCN12" s="236"/>
      <c r="DCO12" s="235"/>
      <c r="DCP12" s="236"/>
      <c r="DCQ12" s="236"/>
      <c r="DCR12" s="235"/>
      <c r="DCS12" s="236"/>
      <c r="DCT12" s="236"/>
      <c r="DCU12" s="235"/>
      <c r="DCV12" s="236"/>
      <c r="DCW12" s="236"/>
      <c r="DCX12" s="235"/>
      <c r="DCY12" s="236"/>
      <c r="DCZ12" s="236"/>
      <c r="DDA12" s="235"/>
      <c r="DDB12" s="236"/>
      <c r="DDC12" s="236"/>
      <c r="DDD12" s="235"/>
      <c r="DDE12" s="236"/>
      <c r="DDF12" s="236"/>
      <c r="DDG12" s="235"/>
      <c r="DDH12" s="236"/>
      <c r="DDI12" s="236"/>
      <c r="DDJ12" s="235"/>
      <c r="DDK12" s="236"/>
      <c r="DDL12" s="236"/>
      <c r="DDM12" s="235"/>
      <c r="DDN12" s="236"/>
      <c r="DDO12" s="236"/>
      <c r="DDP12" s="235"/>
      <c r="DDQ12" s="236"/>
      <c r="DDR12" s="236"/>
      <c r="DDS12" s="235"/>
      <c r="DDT12" s="236"/>
      <c r="DDU12" s="236"/>
      <c r="DDV12" s="235"/>
      <c r="DDW12" s="236"/>
      <c r="DDX12" s="236"/>
      <c r="DDY12" s="235"/>
      <c r="DDZ12" s="236"/>
      <c r="DEA12" s="236"/>
      <c r="DEB12" s="235"/>
      <c r="DEC12" s="236"/>
      <c r="DED12" s="236"/>
      <c r="DEE12" s="235"/>
      <c r="DEF12" s="236"/>
      <c r="DEG12" s="236"/>
      <c r="DEH12" s="235"/>
      <c r="DEI12" s="236"/>
      <c r="DEJ12" s="236"/>
      <c r="DEK12" s="235"/>
      <c r="DEL12" s="236"/>
      <c r="DEM12" s="236"/>
      <c r="DEN12" s="235"/>
      <c r="DEO12" s="236"/>
      <c r="DEP12" s="236"/>
      <c r="DEQ12" s="235"/>
      <c r="DER12" s="236"/>
      <c r="DES12" s="236"/>
      <c r="DET12" s="235"/>
      <c r="DEU12" s="236"/>
      <c r="DEV12" s="236"/>
      <c r="DEW12" s="235"/>
      <c r="DEX12" s="236"/>
      <c r="DEY12" s="236"/>
      <c r="DEZ12" s="235"/>
      <c r="DFA12" s="236"/>
      <c r="DFB12" s="236"/>
      <c r="DFC12" s="235"/>
      <c r="DFD12" s="236"/>
      <c r="DFE12" s="236"/>
      <c r="DFF12" s="235"/>
      <c r="DFG12" s="236"/>
      <c r="DFH12" s="236"/>
      <c r="DFI12" s="235"/>
      <c r="DFJ12" s="236"/>
      <c r="DFK12" s="236"/>
      <c r="DFL12" s="235"/>
      <c r="DFM12" s="236"/>
      <c r="DFN12" s="236"/>
      <c r="DFO12" s="235"/>
      <c r="DFP12" s="236"/>
      <c r="DFQ12" s="236"/>
      <c r="DFR12" s="235"/>
      <c r="DFS12" s="236"/>
      <c r="DFT12" s="236"/>
      <c r="DFU12" s="235"/>
      <c r="DFV12" s="236"/>
      <c r="DFW12" s="236"/>
      <c r="DFX12" s="235"/>
      <c r="DFY12" s="236"/>
      <c r="DFZ12" s="236"/>
      <c r="DGA12" s="235"/>
      <c r="DGB12" s="236"/>
      <c r="DGC12" s="236"/>
      <c r="DGD12" s="235"/>
      <c r="DGE12" s="236"/>
      <c r="DGF12" s="236"/>
      <c r="DGG12" s="235"/>
      <c r="DGH12" s="236"/>
      <c r="DGI12" s="236"/>
      <c r="DGJ12" s="235"/>
      <c r="DGK12" s="236"/>
      <c r="DGL12" s="236"/>
      <c r="DGM12" s="235"/>
      <c r="DGN12" s="236"/>
      <c r="DGO12" s="236"/>
      <c r="DGP12" s="235"/>
      <c r="DGQ12" s="236"/>
      <c r="DGR12" s="236"/>
      <c r="DGS12" s="235"/>
      <c r="DGT12" s="236"/>
      <c r="DGU12" s="236"/>
      <c r="DGV12" s="235"/>
      <c r="DGW12" s="236"/>
      <c r="DGX12" s="236"/>
      <c r="DGY12" s="235"/>
      <c r="DGZ12" s="236"/>
      <c r="DHA12" s="236"/>
      <c r="DHB12" s="235"/>
      <c r="DHC12" s="236"/>
      <c r="DHD12" s="236"/>
      <c r="DHE12" s="235"/>
      <c r="DHF12" s="236"/>
      <c r="DHG12" s="236"/>
      <c r="DHH12" s="235"/>
      <c r="DHI12" s="236"/>
      <c r="DHJ12" s="236"/>
      <c r="DHK12" s="235"/>
      <c r="DHL12" s="236"/>
      <c r="DHM12" s="236"/>
      <c r="DHN12" s="235"/>
      <c r="DHO12" s="236"/>
      <c r="DHP12" s="236"/>
      <c r="DHQ12" s="235"/>
      <c r="DHR12" s="236"/>
      <c r="DHS12" s="236"/>
      <c r="DHT12" s="235"/>
      <c r="DHU12" s="236"/>
      <c r="DHV12" s="236"/>
      <c r="DHW12" s="235"/>
      <c r="DHX12" s="236"/>
      <c r="DHY12" s="236"/>
      <c r="DHZ12" s="235"/>
      <c r="DIA12" s="236"/>
      <c r="DIB12" s="236"/>
      <c r="DIC12" s="235"/>
      <c r="DID12" s="236"/>
      <c r="DIE12" s="236"/>
      <c r="DIF12" s="235"/>
      <c r="DIG12" s="236"/>
      <c r="DIH12" s="236"/>
      <c r="DII12" s="235"/>
      <c r="DIJ12" s="236"/>
      <c r="DIK12" s="236"/>
      <c r="DIL12" s="235"/>
      <c r="DIM12" s="236"/>
      <c r="DIN12" s="236"/>
      <c r="DIO12" s="235"/>
      <c r="DIP12" s="236"/>
      <c r="DIQ12" s="236"/>
      <c r="DIR12" s="235"/>
      <c r="DIS12" s="236"/>
      <c r="DIT12" s="236"/>
      <c r="DIU12" s="235"/>
      <c r="DIV12" s="236"/>
      <c r="DIW12" s="236"/>
      <c r="DIX12" s="235"/>
      <c r="DIY12" s="236"/>
      <c r="DIZ12" s="236"/>
      <c r="DJA12" s="235"/>
      <c r="DJB12" s="236"/>
      <c r="DJC12" s="236"/>
      <c r="DJD12" s="235"/>
      <c r="DJE12" s="236"/>
      <c r="DJF12" s="236"/>
      <c r="DJG12" s="235"/>
      <c r="DJH12" s="236"/>
      <c r="DJI12" s="236"/>
      <c r="DJJ12" s="235"/>
      <c r="DJK12" s="236"/>
      <c r="DJL12" s="236"/>
      <c r="DJM12" s="235"/>
      <c r="DJN12" s="236"/>
      <c r="DJO12" s="236"/>
      <c r="DJP12" s="235"/>
      <c r="DJQ12" s="236"/>
      <c r="DJR12" s="236"/>
      <c r="DJS12" s="235"/>
      <c r="DJT12" s="236"/>
      <c r="DJU12" s="236"/>
      <c r="DJV12" s="235"/>
      <c r="DJW12" s="236"/>
      <c r="DJX12" s="236"/>
      <c r="DJY12" s="235"/>
      <c r="DJZ12" s="236"/>
      <c r="DKA12" s="236"/>
      <c r="DKB12" s="235"/>
      <c r="DKC12" s="236"/>
      <c r="DKD12" s="236"/>
      <c r="DKE12" s="235"/>
      <c r="DKF12" s="236"/>
      <c r="DKG12" s="236"/>
      <c r="DKH12" s="235"/>
      <c r="DKI12" s="236"/>
      <c r="DKJ12" s="236"/>
      <c r="DKK12" s="235"/>
      <c r="DKL12" s="236"/>
      <c r="DKM12" s="236"/>
      <c r="DKN12" s="235"/>
      <c r="DKO12" s="236"/>
      <c r="DKP12" s="236"/>
      <c r="DKQ12" s="235"/>
      <c r="DKR12" s="236"/>
      <c r="DKS12" s="236"/>
      <c r="DKT12" s="235"/>
      <c r="DKU12" s="236"/>
      <c r="DKV12" s="236"/>
      <c r="DKW12" s="235"/>
      <c r="DKX12" s="236"/>
      <c r="DKY12" s="236"/>
      <c r="DKZ12" s="235"/>
      <c r="DLA12" s="236"/>
      <c r="DLB12" s="236"/>
      <c r="DLC12" s="235"/>
      <c r="DLD12" s="236"/>
      <c r="DLE12" s="236"/>
      <c r="DLF12" s="235"/>
      <c r="DLG12" s="236"/>
      <c r="DLH12" s="236"/>
      <c r="DLI12" s="235"/>
      <c r="DLJ12" s="236"/>
      <c r="DLK12" s="236"/>
      <c r="DLL12" s="235"/>
      <c r="DLM12" s="236"/>
      <c r="DLN12" s="236"/>
      <c r="DLO12" s="235"/>
      <c r="DLP12" s="236"/>
      <c r="DLQ12" s="236"/>
      <c r="DLR12" s="235"/>
      <c r="DLS12" s="236"/>
      <c r="DLT12" s="236"/>
      <c r="DLU12" s="235"/>
      <c r="DLV12" s="236"/>
      <c r="DLW12" s="236"/>
      <c r="DLX12" s="235"/>
      <c r="DLY12" s="236"/>
      <c r="DLZ12" s="236"/>
      <c r="DMA12" s="235"/>
      <c r="DMB12" s="236"/>
      <c r="DMC12" s="236"/>
      <c r="DMD12" s="235"/>
      <c r="DME12" s="236"/>
      <c r="DMF12" s="236"/>
      <c r="DMG12" s="235"/>
      <c r="DMH12" s="236"/>
      <c r="DMI12" s="236"/>
      <c r="DMJ12" s="235"/>
      <c r="DMK12" s="236"/>
      <c r="DML12" s="236"/>
      <c r="DMM12" s="235"/>
      <c r="DMN12" s="236"/>
      <c r="DMO12" s="236"/>
      <c r="DMP12" s="235"/>
      <c r="DMQ12" s="236"/>
      <c r="DMR12" s="236"/>
      <c r="DMS12" s="235"/>
      <c r="DMT12" s="236"/>
      <c r="DMU12" s="236"/>
      <c r="DMV12" s="235"/>
      <c r="DMW12" s="236"/>
      <c r="DMX12" s="236"/>
      <c r="DMY12" s="235"/>
      <c r="DMZ12" s="236"/>
      <c r="DNA12" s="236"/>
      <c r="DNB12" s="235"/>
      <c r="DNC12" s="236"/>
      <c r="DND12" s="236"/>
      <c r="DNE12" s="235"/>
      <c r="DNF12" s="236"/>
      <c r="DNG12" s="236"/>
      <c r="DNH12" s="235"/>
      <c r="DNI12" s="236"/>
      <c r="DNJ12" s="236"/>
      <c r="DNK12" s="235"/>
      <c r="DNL12" s="236"/>
      <c r="DNM12" s="236"/>
      <c r="DNN12" s="235"/>
      <c r="DNO12" s="236"/>
      <c r="DNP12" s="236"/>
      <c r="DNQ12" s="235"/>
      <c r="DNR12" s="236"/>
      <c r="DNS12" s="236"/>
      <c r="DNT12" s="235"/>
      <c r="DNU12" s="236"/>
      <c r="DNV12" s="236"/>
      <c r="DNW12" s="235"/>
      <c r="DNX12" s="236"/>
      <c r="DNY12" s="236"/>
      <c r="DNZ12" s="235"/>
      <c r="DOA12" s="236"/>
      <c r="DOB12" s="236"/>
      <c r="DOC12" s="235"/>
      <c r="DOD12" s="236"/>
      <c r="DOE12" s="236"/>
      <c r="DOF12" s="235"/>
      <c r="DOG12" s="236"/>
      <c r="DOH12" s="236"/>
      <c r="DOI12" s="235"/>
      <c r="DOJ12" s="236"/>
      <c r="DOK12" s="236"/>
      <c r="DOL12" s="235"/>
      <c r="DOM12" s="236"/>
      <c r="DON12" s="236"/>
      <c r="DOO12" s="235"/>
      <c r="DOP12" s="236"/>
      <c r="DOQ12" s="236"/>
      <c r="DOR12" s="235"/>
      <c r="DOS12" s="236"/>
      <c r="DOT12" s="236"/>
      <c r="DOU12" s="235"/>
      <c r="DOV12" s="236"/>
      <c r="DOW12" s="236"/>
      <c r="DOX12" s="235"/>
      <c r="DOY12" s="236"/>
      <c r="DOZ12" s="236"/>
      <c r="DPA12" s="235"/>
      <c r="DPB12" s="236"/>
      <c r="DPC12" s="236"/>
      <c r="DPD12" s="235"/>
      <c r="DPE12" s="236"/>
      <c r="DPF12" s="236"/>
      <c r="DPG12" s="235"/>
      <c r="DPH12" s="236"/>
      <c r="DPI12" s="236"/>
      <c r="DPJ12" s="235"/>
      <c r="DPK12" s="236"/>
      <c r="DPL12" s="236"/>
      <c r="DPM12" s="235"/>
      <c r="DPN12" s="236"/>
      <c r="DPO12" s="236"/>
      <c r="DPP12" s="235"/>
      <c r="DPQ12" s="236"/>
      <c r="DPR12" s="236"/>
      <c r="DPS12" s="235"/>
      <c r="DPT12" s="236"/>
      <c r="DPU12" s="236"/>
      <c r="DPV12" s="235"/>
      <c r="DPW12" s="236"/>
      <c r="DPX12" s="236"/>
      <c r="DPY12" s="235"/>
      <c r="DPZ12" s="236"/>
      <c r="DQA12" s="236"/>
      <c r="DQB12" s="235"/>
      <c r="DQC12" s="236"/>
      <c r="DQD12" s="236"/>
      <c r="DQE12" s="235"/>
      <c r="DQF12" s="236"/>
      <c r="DQG12" s="236"/>
      <c r="DQH12" s="235"/>
      <c r="DQI12" s="236"/>
      <c r="DQJ12" s="236"/>
      <c r="DQK12" s="235"/>
      <c r="DQL12" s="236"/>
      <c r="DQM12" s="236"/>
      <c r="DQN12" s="235"/>
      <c r="DQO12" s="236"/>
      <c r="DQP12" s="236"/>
      <c r="DQQ12" s="235"/>
      <c r="DQR12" s="236"/>
      <c r="DQS12" s="236"/>
      <c r="DQT12" s="235"/>
      <c r="DQU12" s="236"/>
      <c r="DQV12" s="236"/>
      <c r="DQW12" s="235"/>
      <c r="DQX12" s="236"/>
      <c r="DQY12" s="236"/>
      <c r="DQZ12" s="235"/>
      <c r="DRA12" s="236"/>
      <c r="DRB12" s="236"/>
      <c r="DRC12" s="235"/>
      <c r="DRD12" s="236"/>
      <c r="DRE12" s="236"/>
      <c r="DRF12" s="235"/>
      <c r="DRG12" s="236"/>
      <c r="DRH12" s="236"/>
      <c r="DRI12" s="235"/>
      <c r="DRJ12" s="236"/>
      <c r="DRK12" s="236"/>
      <c r="DRL12" s="235"/>
      <c r="DRM12" s="236"/>
      <c r="DRN12" s="236"/>
      <c r="DRO12" s="235"/>
      <c r="DRP12" s="236"/>
      <c r="DRQ12" s="236"/>
      <c r="DRR12" s="235"/>
      <c r="DRS12" s="236"/>
      <c r="DRT12" s="236"/>
      <c r="DRU12" s="235"/>
      <c r="DRV12" s="236"/>
      <c r="DRW12" s="236"/>
      <c r="DRX12" s="235"/>
      <c r="DRY12" s="236"/>
      <c r="DRZ12" s="236"/>
      <c r="DSA12" s="235"/>
      <c r="DSB12" s="236"/>
      <c r="DSC12" s="236"/>
      <c r="DSD12" s="235"/>
      <c r="DSE12" s="236"/>
      <c r="DSF12" s="236"/>
      <c r="DSG12" s="235"/>
      <c r="DSH12" s="236"/>
      <c r="DSI12" s="236"/>
      <c r="DSJ12" s="235"/>
      <c r="DSK12" s="236"/>
      <c r="DSL12" s="236"/>
      <c r="DSM12" s="235"/>
      <c r="DSN12" s="236"/>
      <c r="DSO12" s="236"/>
      <c r="DSP12" s="235"/>
      <c r="DSQ12" s="236"/>
      <c r="DSR12" s="236"/>
      <c r="DSS12" s="235"/>
      <c r="DST12" s="236"/>
      <c r="DSU12" s="236"/>
      <c r="DSV12" s="235"/>
      <c r="DSW12" s="236"/>
      <c r="DSX12" s="236"/>
      <c r="DSY12" s="235"/>
      <c r="DSZ12" s="236"/>
      <c r="DTA12" s="236"/>
      <c r="DTB12" s="235"/>
      <c r="DTC12" s="236"/>
      <c r="DTD12" s="236"/>
      <c r="DTE12" s="235"/>
      <c r="DTF12" s="236"/>
      <c r="DTG12" s="236"/>
      <c r="DTH12" s="235"/>
      <c r="DTI12" s="236"/>
      <c r="DTJ12" s="236"/>
      <c r="DTK12" s="235"/>
      <c r="DTL12" s="236"/>
      <c r="DTM12" s="236"/>
      <c r="DTN12" s="235"/>
      <c r="DTO12" s="236"/>
      <c r="DTP12" s="236"/>
      <c r="DTQ12" s="235"/>
      <c r="DTR12" s="236"/>
      <c r="DTS12" s="236"/>
      <c r="DTT12" s="235"/>
      <c r="DTU12" s="236"/>
      <c r="DTV12" s="236"/>
      <c r="DTW12" s="235"/>
      <c r="DTX12" s="236"/>
      <c r="DTY12" s="236"/>
      <c r="DTZ12" s="235"/>
      <c r="DUA12" s="236"/>
      <c r="DUB12" s="236"/>
      <c r="DUC12" s="235"/>
      <c r="DUD12" s="236"/>
      <c r="DUE12" s="236"/>
      <c r="DUF12" s="235"/>
      <c r="DUG12" s="236"/>
      <c r="DUH12" s="236"/>
      <c r="DUI12" s="235"/>
      <c r="DUJ12" s="236"/>
      <c r="DUK12" s="236"/>
      <c r="DUL12" s="235"/>
      <c r="DUM12" s="236"/>
      <c r="DUN12" s="236"/>
      <c r="DUO12" s="235"/>
      <c r="DUP12" s="236"/>
      <c r="DUQ12" s="236"/>
      <c r="DUR12" s="235"/>
      <c r="DUS12" s="236"/>
      <c r="DUT12" s="236"/>
      <c r="DUU12" s="235"/>
      <c r="DUV12" s="236"/>
      <c r="DUW12" s="236"/>
      <c r="DUX12" s="235"/>
      <c r="DUY12" s="236"/>
      <c r="DUZ12" s="236"/>
      <c r="DVA12" s="235"/>
      <c r="DVB12" s="236"/>
      <c r="DVC12" s="236"/>
      <c r="DVD12" s="235"/>
      <c r="DVE12" s="236"/>
      <c r="DVF12" s="236"/>
      <c r="DVG12" s="235"/>
      <c r="DVH12" s="236"/>
      <c r="DVI12" s="236"/>
      <c r="DVJ12" s="235"/>
      <c r="DVK12" s="236"/>
      <c r="DVL12" s="236"/>
      <c r="DVM12" s="235"/>
      <c r="DVN12" s="236"/>
      <c r="DVO12" s="236"/>
      <c r="DVP12" s="235"/>
      <c r="DVQ12" s="236"/>
      <c r="DVR12" s="236"/>
      <c r="DVS12" s="235"/>
      <c r="DVT12" s="236"/>
      <c r="DVU12" s="236"/>
      <c r="DVV12" s="235"/>
      <c r="DVW12" s="236"/>
      <c r="DVX12" s="236"/>
      <c r="DVY12" s="235"/>
      <c r="DVZ12" s="236"/>
      <c r="DWA12" s="236"/>
      <c r="DWB12" s="235"/>
      <c r="DWC12" s="236"/>
      <c r="DWD12" s="236"/>
      <c r="DWE12" s="235"/>
      <c r="DWF12" s="236"/>
      <c r="DWG12" s="236"/>
      <c r="DWH12" s="235"/>
      <c r="DWI12" s="236"/>
      <c r="DWJ12" s="236"/>
      <c r="DWK12" s="235"/>
      <c r="DWL12" s="236"/>
      <c r="DWM12" s="236"/>
      <c r="DWN12" s="235"/>
      <c r="DWO12" s="236"/>
      <c r="DWP12" s="236"/>
      <c r="DWQ12" s="235"/>
      <c r="DWR12" s="236"/>
      <c r="DWS12" s="236"/>
      <c r="DWT12" s="235"/>
      <c r="DWU12" s="236"/>
      <c r="DWV12" s="236"/>
      <c r="DWW12" s="235"/>
      <c r="DWX12" s="236"/>
      <c r="DWY12" s="236"/>
      <c r="DWZ12" s="235"/>
      <c r="DXA12" s="236"/>
      <c r="DXB12" s="236"/>
      <c r="DXC12" s="235"/>
      <c r="DXD12" s="236"/>
      <c r="DXE12" s="236"/>
      <c r="DXF12" s="235"/>
      <c r="DXG12" s="236"/>
      <c r="DXH12" s="236"/>
      <c r="DXI12" s="235"/>
      <c r="DXJ12" s="236"/>
      <c r="DXK12" s="236"/>
      <c r="DXL12" s="235"/>
      <c r="DXM12" s="236"/>
      <c r="DXN12" s="236"/>
      <c r="DXO12" s="235"/>
      <c r="DXP12" s="236"/>
      <c r="DXQ12" s="236"/>
      <c r="DXR12" s="235"/>
      <c r="DXS12" s="236"/>
      <c r="DXT12" s="236"/>
      <c r="DXU12" s="235"/>
      <c r="DXV12" s="236"/>
      <c r="DXW12" s="236"/>
      <c r="DXX12" s="235"/>
      <c r="DXY12" s="236"/>
      <c r="DXZ12" s="236"/>
      <c r="DYA12" s="235"/>
      <c r="DYB12" s="236"/>
      <c r="DYC12" s="236"/>
      <c r="DYD12" s="235"/>
      <c r="DYE12" s="236"/>
      <c r="DYF12" s="236"/>
      <c r="DYG12" s="235"/>
      <c r="DYH12" s="236"/>
      <c r="DYI12" s="236"/>
      <c r="DYJ12" s="235"/>
      <c r="DYK12" s="236"/>
      <c r="DYL12" s="236"/>
      <c r="DYM12" s="235"/>
      <c r="DYN12" s="236"/>
      <c r="DYO12" s="236"/>
      <c r="DYP12" s="235"/>
      <c r="DYQ12" s="236"/>
      <c r="DYR12" s="236"/>
      <c r="DYS12" s="235"/>
      <c r="DYT12" s="236"/>
      <c r="DYU12" s="236"/>
      <c r="DYV12" s="235"/>
      <c r="DYW12" s="236"/>
      <c r="DYX12" s="236"/>
      <c r="DYY12" s="235"/>
      <c r="DYZ12" s="236"/>
      <c r="DZA12" s="236"/>
      <c r="DZB12" s="235"/>
      <c r="DZC12" s="236"/>
      <c r="DZD12" s="236"/>
      <c r="DZE12" s="235"/>
      <c r="DZF12" s="236"/>
      <c r="DZG12" s="236"/>
      <c r="DZH12" s="235"/>
      <c r="DZI12" s="236"/>
      <c r="DZJ12" s="236"/>
      <c r="DZK12" s="235"/>
      <c r="DZL12" s="236"/>
      <c r="DZM12" s="236"/>
      <c r="DZN12" s="235"/>
      <c r="DZO12" s="236"/>
      <c r="DZP12" s="236"/>
      <c r="DZQ12" s="235"/>
      <c r="DZR12" s="236"/>
      <c r="DZS12" s="236"/>
      <c r="DZT12" s="235"/>
      <c r="DZU12" s="236"/>
      <c r="DZV12" s="236"/>
      <c r="DZW12" s="235"/>
      <c r="DZX12" s="236"/>
      <c r="DZY12" s="236"/>
      <c r="DZZ12" s="235"/>
      <c r="EAA12" s="236"/>
      <c r="EAB12" s="236"/>
      <c r="EAC12" s="235"/>
      <c r="EAD12" s="236"/>
      <c r="EAE12" s="236"/>
      <c r="EAF12" s="235"/>
      <c r="EAG12" s="236"/>
      <c r="EAH12" s="236"/>
      <c r="EAI12" s="235"/>
      <c r="EAJ12" s="236"/>
      <c r="EAK12" s="236"/>
      <c r="EAL12" s="235"/>
      <c r="EAM12" s="236"/>
      <c r="EAN12" s="236"/>
      <c r="EAO12" s="235"/>
      <c r="EAP12" s="236"/>
      <c r="EAQ12" s="236"/>
      <c r="EAR12" s="235"/>
      <c r="EAS12" s="236"/>
      <c r="EAT12" s="236"/>
      <c r="EAU12" s="235"/>
      <c r="EAV12" s="236"/>
      <c r="EAW12" s="236"/>
      <c r="EAX12" s="235"/>
      <c r="EAY12" s="236"/>
      <c r="EAZ12" s="236"/>
      <c r="EBA12" s="235"/>
      <c r="EBB12" s="236"/>
      <c r="EBC12" s="236"/>
      <c r="EBD12" s="235"/>
      <c r="EBE12" s="236"/>
      <c r="EBF12" s="236"/>
      <c r="EBG12" s="235"/>
      <c r="EBH12" s="236"/>
      <c r="EBI12" s="236"/>
      <c r="EBJ12" s="235"/>
      <c r="EBK12" s="236"/>
      <c r="EBL12" s="236"/>
      <c r="EBM12" s="235"/>
      <c r="EBN12" s="236"/>
      <c r="EBO12" s="236"/>
      <c r="EBP12" s="235"/>
      <c r="EBQ12" s="236"/>
      <c r="EBR12" s="236"/>
      <c r="EBS12" s="235"/>
      <c r="EBT12" s="236"/>
      <c r="EBU12" s="236"/>
      <c r="EBV12" s="235"/>
      <c r="EBW12" s="236"/>
      <c r="EBX12" s="236"/>
      <c r="EBY12" s="235"/>
      <c r="EBZ12" s="236"/>
      <c r="ECA12" s="236"/>
      <c r="ECB12" s="235"/>
      <c r="ECC12" s="236"/>
      <c r="ECD12" s="236"/>
      <c r="ECE12" s="235"/>
      <c r="ECF12" s="236"/>
      <c r="ECG12" s="236"/>
      <c r="ECH12" s="235"/>
      <c r="ECI12" s="236"/>
      <c r="ECJ12" s="236"/>
      <c r="ECK12" s="235"/>
      <c r="ECL12" s="236"/>
      <c r="ECM12" s="236"/>
      <c r="ECN12" s="235"/>
      <c r="ECO12" s="236"/>
      <c r="ECP12" s="236"/>
      <c r="ECQ12" s="235"/>
      <c r="ECR12" s="236"/>
      <c r="ECS12" s="236"/>
      <c r="ECT12" s="235"/>
      <c r="ECU12" s="236"/>
      <c r="ECV12" s="236"/>
      <c r="ECW12" s="235"/>
      <c r="ECX12" s="236"/>
      <c r="ECY12" s="236"/>
      <c r="ECZ12" s="235"/>
      <c r="EDA12" s="236"/>
      <c r="EDB12" s="236"/>
      <c r="EDC12" s="235"/>
      <c r="EDD12" s="236"/>
      <c r="EDE12" s="236"/>
      <c r="EDF12" s="235"/>
      <c r="EDG12" s="236"/>
      <c r="EDH12" s="236"/>
      <c r="EDI12" s="235"/>
      <c r="EDJ12" s="236"/>
      <c r="EDK12" s="236"/>
      <c r="EDL12" s="235"/>
      <c r="EDM12" s="236"/>
      <c r="EDN12" s="236"/>
      <c r="EDO12" s="235"/>
      <c r="EDP12" s="236"/>
      <c r="EDQ12" s="236"/>
      <c r="EDR12" s="235"/>
      <c r="EDS12" s="236"/>
      <c r="EDT12" s="236"/>
      <c r="EDU12" s="235"/>
      <c r="EDV12" s="236"/>
      <c r="EDW12" s="236"/>
      <c r="EDX12" s="235"/>
      <c r="EDY12" s="236"/>
      <c r="EDZ12" s="236"/>
      <c r="EEA12" s="235"/>
      <c r="EEB12" s="236"/>
      <c r="EEC12" s="236"/>
      <c r="EED12" s="235"/>
      <c r="EEE12" s="236"/>
      <c r="EEF12" s="236"/>
      <c r="EEG12" s="235"/>
      <c r="EEH12" s="236"/>
      <c r="EEI12" s="236"/>
      <c r="EEJ12" s="235"/>
      <c r="EEK12" s="236"/>
      <c r="EEL12" s="236"/>
      <c r="EEM12" s="235"/>
      <c r="EEN12" s="236"/>
      <c r="EEO12" s="236"/>
      <c r="EEP12" s="235"/>
      <c r="EEQ12" s="236"/>
      <c r="EER12" s="236"/>
      <c r="EES12" s="235"/>
      <c r="EET12" s="236"/>
      <c r="EEU12" s="236"/>
      <c r="EEV12" s="235"/>
      <c r="EEW12" s="236"/>
      <c r="EEX12" s="236"/>
      <c r="EEY12" s="235"/>
      <c r="EEZ12" s="236"/>
      <c r="EFA12" s="236"/>
      <c r="EFB12" s="235"/>
      <c r="EFC12" s="236"/>
      <c r="EFD12" s="236"/>
      <c r="EFE12" s="235"/>
      <c r="EFF12" s="236"/>
      <c r="EFG12" s="236"/>
      <c r="EFH12" s="235"/>
      <c r="EFI12" s="236"/>
      <c r="EFJ12" s="236"/>
      <c r="EFK12" s="235"/>
      <c r="EFL12" s="236"/>
      <c r="EFM12" s="236"/>
      <c r="EFN12" s="235"/>
      <c r="EFO12" s="236"/>
      <c r="EFP12" s="236"/>
      <c r="EFQ12" s="235"/>
      <c r="EFR12" s="236"/>
      <c r="EFS12" s="236"/>
      <c r="EFT12" s="235"/>
      <c r="EFU12" s="236"/>
      <c r="EFV12" s="236"/>
      <c r="EFW12" s="235"/>
      <c r="EFX12" s="236"/>
      <c r="EFY12" s="236"/>
      <c r="EFZ12" s="235"/>
      <c r="EGA12" s="236"/>
      <c r="EGB12" s="236"/>
      <c r="EGC12" s="235"/>
      <c r="EGD12" s="236"/>
      <c r="EGE12" s="236"/>
      <c r="EGF12" s="235"/>
      <c r="EGG12" s="236"/>
      <c r="EGH12" s="236"/>
      <c r="EGI12" s="235"/>
      <c r="EGJ12" s="236"/>
      <c r="EGK12" s="236"/>
      <c r="EGL12" s="235"/>
      <c r="EGM12" s="236"/>
      <c r="EGN12" s="236"/>
      <c r="EGO12" s="235"/>
      <c r="EGP12" s="236"/>
      <c r="EGQ12" s="236"/>
      <c r="EGR12" s="235"/>
      <c r="EGS12" s="236"/>
      <c r="EGT12" s="236"/>
      <c r="EGU12" s="235"/>
      <c r="EGV12" s="236"/>
      <c r="EGW12" s="236"/>
      <c r="EGX12" s="235"/>
      <c r="EGY12" s="236"/>
      <c r="EGZ12" s="236"/>
      <c r="EHA12" s="235"/>
      <c r="EHB12" s="236"/>
      <c r="EHC12" s="236"/>
      <c r="EHD12" s="235"/>
      <c r="EHE12" s="236"/>
      <c r="EHF12" s="236"/>
      <c r="EHG12" s="235"/>
      <c r="EHH12" s="236"/>
      <c r="EHI12" s="236"/>
      <c r="EHJ12" s="235"/>
      <c r="EHK12" s="236"/>
      <c r="EHL12" s="236"/>
      <c r="EHM12" s="235"/>
      <c r="EHN12" s="236"/>
      <c r="EHO12" s="236"/>
      <c r="EHP12" s="235"/>
      <c r="EHQ12" s="236"/>
      <c r="EHR12" s="236"/>
      <c r="EHS12" s="235"/>
      <c r="EHT12" s="236"/>
      <c r="EHU12" s="236"/>
      <c r="EHV12" s="235"/>
      <c r="EHW12" s="236"/>
      <c r="EHX12" s="236"/>
      <c r="EHY12" s="235"/>
      <c r="EHZ12" s="236"/>
      <c r="EIA12" s="236"/>
      <c r="EIB12" s="235"/>
      <c r="EIC12" s="236"/>
      <c r="EID12" s="236"/>
      <c r="EIE12" s="235"/>
      <c r="EIF12" s="236"/>
      <c r="EIG12" s="236"/>
      <c r="EIH12" s="235"/>
      <c r="EII12" s="236"/>
      <c r="EIJ12" s="236"/>
      <c r="EIK12" s="235"/>
      <c r="EIL12" s="236"/>
      <c r="EIM12" s="236"/>
      <c r="EIN12" s="235"/>
      <c r="EIO12" s="236"/>
      <c r="EIP12" s="236"/>
      <c r="EIQ12" s="235"/>
      <c r="EIR12" s="236"/>
      <c r="EIS12" s="236"/>
      <c r="EIT12" s="235"/>
      <c r="EIU12" s="236"/>
      <c r="EIV12" s="236"/>
      <c r="EIW12" s="235"/>
      <c r="EIX12" s="236"/>
      <c r="EIY12" s="236"/>
      <c r="EIZ12" s="235"/>
      <c r="EJA12" s="236"/>
      <c r="EJB12" s="236"/>
      <c r="EJC12" s="235"/>
      <c r="EJD12" s="236"/>
      <c r="EJE12" s="236"/>
      <c r="EJF12" s="235"/>
      <c r="EJG12" s="236"/>
      <c r="EJH12" s="236"/>
      <c r="EJI12" s="235"/>
      <c r="EJJ12" s="236"/>
      <c r="EJK12" s="236"/>
      <c r="EJL12" s="235"/>
      <c r="EJM12" s="236"/>
      <c r="EJN12" s="236"/>
      <c r="EJO12" s="235"/>
      <c r="EJP12" s="236"/>
      <c r="EJQ12" s="236"/>
      <c r="EJR12" s="235"/>
      <c r="EJS12" s="236"/>
      <c r="EJT12" s="236"/>
      <c r="EJU12" s="235"/>
      <c r="EJV12" s="236"/>
      <c r="EJW12" s="236"/>
      <c r="EJX12" s="235"/>
      <c r="EJY12" s="236"/>
      <c r="EJZ12" s="236"/>
      <c r="EKA12" s="235"/>
      <c r="EKB12" s="236"/>
      <c r="EKC12" s="236"/>
      <c r="EKD12" s="235"/>
      <c r="EKE12" s="236"/>
      <c r="EKF12" s="236"/>
      <c r="EKG12" s="235"/>
      <c r="EKH12" s="236"/>
      <c r="EKI12" s="236"/>
      <c r="EKJ12" s="235"/>
      <c r="EKK12" s="236"/>
      <c r="EKL12" s="236"/>
      <c r="EKM12" s="235"/>
      <c r="EKN12" s="236"/>
      <c r="EKO12" s="236"/>
      <c r="EKP12" s="235"/>
      <c r="EKQ12" s="236"/>
      <c r="EKR12" s="236"/>
      <c r="EKS12" s="235"/>
      <c r="EKT12" s="236"/>
      <c r="EKU12" s="236"/>
      <c r="EKV12" s="235"/>
      <c r="EKW12" s="236"/>
      <c r="EKX12" s="236"/>
      <c r="EKY12" s="235"/>
      <c r="EKZ12" s="236"/>
      <c r="ELA12" s="236"/>
      <c r="ELB12" s="235"/>
      <c r="ELC12" s="236"/>
      <c r="ELD12" s="236"/>
      <c r="ELE12" s="235"/>
      <c r="ELF12" s="236"/>
      <c r="ELG12" s="236"/>
      <c r="ELH12" s="235"/>
      <c r="ELI12" s="236"/>
      <c r="ELJ12" s="236"/>
      <c r="ELK12" s="235"/>
      <c r="ELL12" s="236"/>
      <c r="ELM12" s="236"/>
      <c r="ELN12" s="235"/>
      <c r="ELO12" s="236"/>
      <c r="ELP12" s="236"/>
      <c r="ELQ12" s="235"/>
      <c r="ELR12" s="236"/>
      <c r="ELS12" s="236"/>
      <c r="ELT12" s="235"/>
      <c r="ELU12" s="236"/>
      <c r="ELV12" s="236"/>
      <c r="ELW12" s="235"/>
      <c r="ELX12" s="236"/>
      <c r="ELY12" s="236"/>
      <c r="ELZ12" s="235"/>
      <c r="EMA12" s="236"/>
      <c r="EMB12" s="236"/>
      <c r="EMC12" s="235"/>
      <c r="EMD12" s="236"/>
      <c r="EME12" s="236"/>
      <c r="EMF12" s="235"/>
      <c r="EMG12" s="236"/>
      <c r="EMH12" s="236"/>
      <c r="EMI12" s="235"/>
      <c r="EMJ12" s="236"/>
      <c r="EMK12" s="236"/>
      <c r="EML12" s="235"/>
      <c r="EMM12" s="236"/>
      <c r="EMN12" s="236"/>
      <c r="EMO12" s="235"/>
      <c r="EMP12" s="236"/>
      <c r="EMQ12" s="236"/>
      <c r="EMR12" s="235"/>
      <c r="EMS12" s="236"/>
      <c r="EMT12" s="236"/>
      <c r="EMU12" s="235"/>
      <c r="EMV12" s="236"/>
      <c r="EMW12" s="236"/>
      <c r="EMX12" s="235"/>
      <c r="EMY12" s="236"/>
      <c r="EMZ12" s="236"/>
      <c r="ENA12" s="235"/>
      <c r="ENB12" s="236"/>
      <c r="ENC12" s="236"/>
      <c r="END12" s="235"/>
      <c r="ENE12" s="236"/>
      <c r="ENF12" s="236"/>
      <c r="ENG12" s="235"/>
      <c r="ENH12" s="236"/>
      <c r="ENI12" s="236"/>
      <c r="ENJ12" s="235"/>
      <c r="ENK12" s="236"/>
      <c r="ENL12" s="236"/>
      <c r="ENM12" s="235"/>
      <c r="ENN12" s="236"/>
      <c r="ENO12" s="236"/>
      <c r="ENP12" s="235"/>
      <c r="ENQ12" s="236"/>
      <c r="ENR12" s="236"/>
      <c r="ENS12" s="235"/>
      <c r="ENT12" s="236"/>
      <c r="ENU12" s="236"/>
      <c r="ENV12" s="235"/>
      <c r="ENW12" s="236"/>
      <c r="ENX12" s="236"/>
      <c r="ENY12" s="235"/>
      <c r="ENZ12" s="236"/>
      <c r="EOA12" s="236"/>
      <c r="EOB12" s="235"/>
      <c r="EOC12" s="236"/>
      <c r="EOD12" s="236"/>
      <c r="EOE12" s="235"/>
      <c r="EOF12" s="236"/>
      <c r="EOG12" s="236"/>
      <c r="EOH12" s="235"/>
      <c r="EOI12" s="236"/>
      <c r="EOJ12" s="236"/>
      <c r="EOK12" s="235"/>
      <c r="EOL12" s="236"/>
      <c r="EOM12" s="236"/>
      <c r="EON12" s="235"/>
      <c r="EOO12" s="236"/>
      <c r="EOP12" s="236"/>
      <c r="EOQ12" s="235"/>
      <c r="EOR12" s="236"/>
      <c r="EOS12" s="236"/>
      <c r="EOT12" s="235"/>
      <c r="EOU12" s="236"/>
      <c r="EOV12" s="236"/>
      <c r="EOW12" s="235"/>
      <c r="EOX12" s="236"/>
      <c r="EOY12" s="236"/>
      <c r="EOZ12" s="235"/>
      <c r="EPA12" s="236"/>
      <c r="EPB12" s="236"/>
      <c r="EPC12" s="235"/>
      <c r="EPD12" s="236"/>
      <c r="EPE12" s="236"/>
      <c r="EPF12" s="235"/>
      <c r="EPG12" s="236"/>
      <c r="EPH12" s="236"/>
      <c r="EPI12" s="235"/>
      <c r="EPJ12" s="236"/>
      <c r="EPK12" s="236"/>
      <c r="EPL12" s="235"/>
      <c r="EPM12" s="236"/>
      <c r="EPN12" s="236"/>
      <c r="EPO12" s="235"/>
      <c r="EPP12" s="236"/>
      <c r="EPQ12" s="236"/>
      <c r="EPR12" s="235"/>
      <c r="EPS12" s="236"/>
      <c r="EPT12" s="236"/>
      <c r="EPU12" s="235"/>
      <c r="EPV12" s="236"/>
      <c r="EPW12" s="236"/>
      <c r="EPX12" s="235"/>
      <c r="EPY12" s="236"/>
      <c r="EPZ12" s="236"/>
      <c r="EQA12" s="235"/>
      <c r="EQB12" s="236"/>
      <c r="EQC12" s="236"/>
      <c r="EQD12" s="235"/>
      <c r="EQE12" s="236"/>
      <c r="EQF12" s="236"/>
      <c r="EQG12" s="235"/>
      <c r="EQH12" s="236"/>
      <c r="EQI12" s="236"/>
      <c r="EQJ12" s="235"/>
      <c r="EQK12" s="236"/>
      <c r="EQL12" s="236"/>
      <c r="EQM12" s="235"/>
      <c r="EQN12" s="236"/>
      <c r="EQO12" s="236"/>
      <c r="EQP12" s="235"/>
      <c r="EQQ12" s="236"/>
      <c r="EQR12" s="236"/>
      <c r="EQS12" s="235"/>
      <c r="EQT12" s="236"/>
      <c r="EQU12" s="236"/>
      <c r="EQV12" s="235"/>
      <c r="EQW12" s="236"/>
      <c r="EQX12" s="236"/>
      <c r="EQY12" s="235"/>
      <c r="EQZ12" s="236"/>
      <c r="ERA12" s="236"/>
      <c r="ERB12" s="235"/>
      <c r="ERC12" s="236"/>
      <c r="ERD12" s="236"/>
      <c r="ERE12" s="235"/>
      <c r="ERF12" s="236"/>
      <c r="ERG12" s="236"/>
      <c r="ERH12" s="235"/>
      <c r="ERI12" s="236"/>
      <c r="ERJ12" s="236"/>
      <c r="ERK12" s="235"/>
      <c r="ERL12" s="236"/>
      <c r="ERM12" s="236"/>
      <c r="ERN12" s="235"/>
      <c r="ERO12" s="236"/>
      <c r="ERP12" s="236"/>
      <c r="ERQ12" s="235"/>
      <c r="ERR12" s="236"/>
      <c r="ERS12" s="236"/>
      <c r="ERT12" s="235"/>
      <c r="ERU12" s="236"/>
      <c r="ERV12" s="236"/>
      <c r="ERW12" s="235"/>
      <c r="ERX12" s="236"/>
      <c r="ERY12" s="236"/>
      <c r="ERZ12" s="235"/>
      <c r="ESA12" s="236"/>
      <c r="ESB12" s="236"/>
      <c r="ESC12" s="235"/>
      <c r="ESD12" s="236"/>
      <c r="ESE12" s="236"/>
      <c r="ESF12" s="235"/>
      <c r="ESG12" s="236"/>
      <c r="ESH12" s="236"/>
      <c r="ESI12" s="235"/>
      <c r="ESJ12" s="236"/>
      <c r="ESK12" s="236"/>
      <c r="ESL12" s="235"/>
      <c r="ESM12" s="236"/>
      <c r="ESN12" s="236"/>
      <c r="ESO12" s="235"/>
      <c r="ESP12" s="236"/>
      <c r="ESQ12" s="236"/>
      <c r="ESR12" s="235"/>
      <c r="ESS12" s="236"/>
      <c r="EST12" s="236"/>
      <c r="ESU12" s="235"/>
      <c r="ESV12" s="236"/>
      <c r="ESW12" s="236"/>
      <c r="ESX12" s="235"/>
      <c r="ESY12" s="236"/>
      <c r="ESZ12" s="236"/>
      <c r="ETA12" s="235"/>
      <c r="ETB12" s="236"/>
      <c r="ETC12" s="236"/>
      <c r="ETD12" s="235"/>
      <c r="ETE12" s="236"/>
      <c r="ETF12" s="236"/>
      <c r="ETG12" s="235"/>
      <c r="ETH12" s="236"/>
      <c r="ETI12" s="236"/>
      <c r="ETJ12" s="235"/>
      <c r="ETK12" s="236"/>
      <c r="ETL12" s="236"/>
      <c r="ETM12" s="235"/>
      <c r="ETN12" s="236"/>
      <c r="ETO12" s="236"/>
      <c r="ETP12" s="235"/>
      <c r="ETQ12" s="236"/>
      <c r="ETR12" s="236"/>
      <c r="ETS12" s="235"/>
      <c r="ETT12" s="236"/>
      <c r="ETU12" s="236"/>
      <c r="ETV12" s="235"/>
      <c r="ETW12" s="236"/>
      <c r="ETX12" s="236"/>
      <c r="ETY12" s="235"/>
      <c r="ETZ12" s="236"/>
      <c r="EUA12" s="236"/>
      <c r="EUB12" s="235"/>
      <c r="EUC12" s="236"/>
      <c r="EUD12" s="236"/>
      <c r="EUE12" s="235"/>
      <c r="EUF12" s="236"/>
      <c r="EUG12" s="236"/>
      <c r="EUH12" s="235"/>
      <c r="EUI12" s="236"/>
      <c r="EUJ12" s="236"/>
      <c r="EUK12" s="235"/>
      <c r="EUL12" s="236"/>
      <c r="EUM12" s="236"/>
      <c r="EUN12" s="235"/>
      <c r="EUO12" s="236"/>
      <c r="EUP12" s="236"/>
      <c r="EUQ12" s="235"/>
      <c r="EUR12" s="236"/>
      <c r="EUS12" s="236"/>
      <c r="EUT12" s="235"/>
      <c r="EUU12" s="236"/>
      <c r="EUV12" s="236"/>
      <c r="EUW12" s="235"/>
      <c r="EUX12" s="236"/>
      <c r="EUY12" s="236"/>
      <c r="EUZ12" s="235"/>
      <c r="EVA12" s="236"/>
      <c r="EVB12" s="236"/>
      <c r="EVC12" s="235"/>
      <c r="EVD12" s="236"/>
      <c r="EVE12" s="236"/>
      <c r="EVF12" s="235"/>
      <c r="EVG12" s="236"/>
      <c r="EVH12" s="236"/>
      <c r="EVI12" s="235"/>
      <c r="EVJ12" s="236"/>
      <c r="EVK12" s="236"/>
      <c r="EVL12" s="235"/>
      <c r="EVM12" s="236"/>
      <c r="EVN12" s="236"/>
      <c r="EVO12" s="235"/>
      <c r="EVP12" s="236"/>
      <c r="EVQ12" s="236"/>
      <c r="EVR12" s="235"/>
      <c r="EVS12" s="236"/>
      <c r="EVT12" s="236"/>
      <c r="EVU12" s="235"/>
      <c r="EVV12" s="236"/>
      <c r="EVW12" s="236"/>
      <c r="EVX12" s="235"/>
      <c r="EVY12" s="236"/>
      <c r="EVZ12" s="236"/>
      <c r="EWA12" s="235"/>
      <c r="EWB12" s="236"/>
      <c r="EWC12" s="236"/>
      <c r="EWD12" s="235"/>
      <c r="EWE12" s="236"/>
      <c r="EWF12" s="236"/>
      <c r="EWG12" s="235"/>
      <c r="EWH12" s="236"/>
      <c r="EWI12" s="236"/>
      <c r="EWJ12" s="235"/>
      <c r="EWK12" s="236"/>
      <c r="EWL12" s="236"/>
      <c r="EWM12" s="235"/>
      <c r="EWN12" s="236"/>
      <c r="EWO12" s="236"/>
      <c r="EWP12" s="235"/>
      <c r="EWQ12" s="236"/>
      <c r="EWR12" s="236"/>
      <c r="EWS12" s="235"/>
      <c r="EWT12" s="236"/>
      <c r="EWU12" s="236"/>
      <c r="EWV12" s="235"/>
      <c r="EWW12" s="236"/>
      <c r="EWX12" s="236"/>
      <c r="EWY12" s="235"/>
      <c r="EWZ12" s="236"/>
      <c r="EXA12" s="236"/>
      <c r="EXB12" s="235"/>
      <c r="EXC12" s="236"/>
      <c r="EXD12" s="236"/>
      <c r="EXE12" s="235"/>
      <c r="EXF12" s="236"/>
      <c r="EXG12" s="236"/>
      <c r="EXH12" s="235"/>
      <c r="EXI12" s="236"/>
      <c r="EXJ12" s="236"/>
      <c r="EXK12" s="235"/>
      <c r="EXL12" s="236"/>
      <c r="EXM12" s="236"/>
      <c r="EXN12" s="235"/>
      <c r="EXO12" s="236"/>
      <c r="EXP12" s="236"/>
      <c r="EXQ12" s="235"/>
      <c r="EXR12" s="236"/>
      <c r="EXS12" s="236"/>
      <c r="EXT12" s="235"/>
      <c r="EXU12" s="236"/>
      <c r="EXV12" s="236"/>
      <c r="EXW12" s="235"/>
      <c r="EXX12" s="236"/>
      <c r="EXY12" s="236"/>
      <c r="EXZ12" s="235"/>
      <c r="EYA12" s="236"/>
      <c r="EYB12" s="236"/>
      <c r="EYC12" s="235"/>
      <c r="EYD12" s="236"/>
      <c r="EYE12" s="236"/>
      <c r="EYF12" s="235"/>
      <c r="EYG12" s="236"/>
      <c r="EYH12" s="236"/>
      <c r="EYI12" s="235"/>
      <c r="EYJ12" s="236"/>
      <c r="EYK12" s="236"/>
      <c r="EYL12" s="235"/>
      <c r="EYM12" s="236"/>
      <c r="EYN12" s="236"/>
      <c r="EYO12" s="235"/>
      <c r="EYP12" s="236"/>
      <c r="EYQ12" s="236"/>
      <c r="EYR12" s="235"/>
      <c r="EYS12" s="236"/>
      <c r="EYT12" s="236"/>
      <c r="EYU12" s="235"/>
      <c r="EYV12" s="236"/>
      <c r="EYW12" s="236"/>
      <c r="EYX12" s="235"/>
      <c r="EYY12" s="236"/>
      <c r="EYZ12" s="236"/>
      <c r="EZA12" s="235"/>
      <c r="EZB12" s="236"/>
      <c r="EZC12" s="236"/>
      <c r="EZD12" s="235"/>
      <c r="EZE12" s="236"/>
      <c r="EZF12" s="236"/>
      <c r="EZG12" s="235"/>
      <c r="EZH12" s="236"/>
      <c r="EZI12" s="236"/>
      <c r="EZJ12" s="235"/>
      <c r="EZK12" s="236"/>
      <c r="EZL12" s="236"/>
      <c r="EZM12" s="235"/>
      <c r="EZN12" s="236"/>
      <c r="EZO12" s="236"/>
      <c r="EZP12" s="235"/>
      <c r="EZQ12" s="236"/>
      <c r="EZR12" s="236"/>
      <c r="EZS12" s="235"/>
      <c r="EZT12" s="236"/>
      <c r="EZU12" s="236"/>
      <c r="EZV12" s="235"/>
      <c r="EZW12" s="236"/>
      <c r="EZX12" s="236"/>
      <c r="EZY12" s="235"/>
      <c r="EZZ12" s="236"/>
      <c r="FAA12" s="236"/>
      <c r="FAB12" s="235"/>
      <c r="FAC12" s="236"/>
      <c r="FAD12" s="236"/>
      <c r="FAE12" s="235"/>
      <c r="FAF12" s="236"/>
      <c r="FAG12" s="236"/>
      <c r="FAH12" s="235"/>
      <c r="FAI12" s="236"/>
      <c r="FAJ12" s="236"/>
      <c r="FAK12" s="235"/>
      <c r="FAL12" s="236"/>
      <c r="FAM12" s="236"/>
      <c r="FAN12" s="235"/>
      <c r="FAO12" s="236"/>
      <c r="FAP12" s="236"/>
      <c r="FAQ12" s="235"/>
      <c r="FAR12" s="236"/>
      <c r="FAS12" s="236"/>
      <c r="FAT12" s="235"/>
      <c r="FAU12" s="236"/>
      <c r="FAV12" s="236"/>
      <c r="FAW12" s="235"/>
      <c r="FAX12" s="236"/>
      <c r="FAY12" s="236"/>
      <c r="FAZ12" s="235"/>
      <c r="FBA12" s="236"/>
      <c r="FBB12" s="236"/>
      <c r="FBC12" s="235"/>
      <c r="FBD12" s="236"/>
      <c r="FBE12" s="236"/>
      <c r="FBF12" s="235"/>
      <c r="FBG12" s="236"/>
      <c r="FBH12" s="236"/>
      <c r="FBI12" s="235"/>
      <c r="FBJ12" s="236"/>
      <c r="FBK12" s="236"/>
      <c r="FBL12" s="235"/>
      <c r="FBM12" s="236"/>
      <c r="FBN12" s="236"/>
      <c r="FBO12" s="235"/>
      <c r="FBP12" s="236"/>
      <c r="FBQ12" s="236"/>
      <c r="FBR12" s="235"/>
      <c r="FBS12" s="236"/>
      <c r="FBT12" s="236"/>
      <c r="FBU12" s="235"/>
      <c r="FBV12" s="236"/>
      <c r="FBW12" s="236"/>
      <c r="FBX12" s="235"/>
      <c r="FBY12" s="236"/>
      <c r="FBZ12" s="236"/>
      <c r="FCA12" s="235"/>
      <c r="FCB12" s="236"/>
      <c r="FCC12" s="236"/>
      <c r="FCD12" s="235"/>
      <c r="FCE12" s="236"/>
      <c r="FCF12" s="236"/>
      <c r="FCG12" s="235"/>
      <c r="FCH12" s="236"/>
      <c r="FCI12" s="236"/>
      <c r="FCJ12" s="235"/>
      <c r="FCK12" s="236"/>
      <c r="FCL12" s="236"/>
      <c r="FCM12" s="235"/>
      <c r="FCN12" s="236"/>
      <c r="FCO12" s="236"/>
      <c r="FCP12" s="235"/>
      <c r="FCQ12" s="236"/>
      <c r="FCR12" s="236"/>
      <c r="FCS12" s="235"/>
      <c r="FCT12" s="236"/>
      <c r="FCU12" s="236"/>
      <c r="FCV12" s="235"/>
      <c r="FCW12" s="236"/>
      <c r="FCX12" s="236"/>
      <c r="FCY12" s="235"/>
      <c r="FCZ12" s="236"/>
      <c r="FDA12" s="236"/>
      <c r="FDB12" s="235"/>
      <c r="FDC12" s="236"/>
      <c r="FDD12" s="236"/>
      <c r="FDE12" s="235"/>
      <c r="FDF12" s="236"/>
      <c r="FDG12" s="236"/>
      <c r="FDH12" s="235"/>
      <c r="FDI12" s="236"/>
      <c r="FDJ12" s="236"/>
      <c r="FDK12" s="235"/>
      <c r="FDL12" s="236"/>
      <c r="FDM12" s="236"/>
      <c r="FDN12" s="235"/>
      <c r="FDO12" s="236"/>
      <c r="FDP12" s="236"/>
      <c r="FDQ12" s="235"/>
      <c r="FDR12" s="236"/>
      <c r="FDS12" s="236"/>
      <c r="FDT12" s="235"/>
      <c r="FDU12" s="236"/>
      <c r="FDV12" s="236"/>
      <c r="FDW12" s="235"/>
      <c r="FDX12" s="236"/>
      <c r="FDY12" s="236"/>
      <c r="FDZ12" s="235"/>
      <c r="FEA12" s="236"/>
      <c r="FEB12" s="236"/>
      <c r="FEC12" s="235"/>
      <c r="FED12" s="236"/>
      <c r="FEE12" s="236"/>
      <c r="FEF12" s="235"/>
      <c r="FEG12" s="236"/>
      <c r="FEH12" s="236"/>
      <c r="FEI12" s="235"/>
      <c r="FEJ12" s="236"/>
      <c r="FEK12" s="236"/>
      <c r="FEL12" s="235"/>
      <c r="FEM12" s="236"/>
      <c r="FEN12" s="236"/>
      <c r="FEO12" s="235"/>
      <c r="FEP12" s="236"/>
      <c r="FEQ12" s="236"/>
      <c r="FER12" s="235"/>
      <c r="FES12" s="236"/>
      <c r="FET12" s="236"/>
      <c r="FEU12" s="235"/>
      <c r="FEV12" s="236"/>
      <c r="FEW12" s="236"/>
      <c r="FEX12" s="235"/>
      <c r="FEY12" s="236"/>
      <c r="FEZ12" s="236"/>
      <c r="FFA12" s="235"/>
      <c r="FFB12" s="236"/>
      <c r="FFC12" s="236"/>
      <c r="FFD12" s="235"/>
      <c r="FFE12" s="236"/>
      <c r="FFF12" s="236"/>
      <c r="FFG12" s="235"/>
      <c r="FFH12" s="236"/>
      <c r="FFI12" s="236"/>
      <c r="FFJ12" s="235"/>
      <c r="FFK12" s="236"/>
      <c r="FFL12" s="236"/>
      <c r="FFM12" s="235"/>
      <c r="FFN12" s="236"/>
      <c r="FFO12" s="236"/>
      <c r="FFP12" s="235"/>
      <c r="FFQ12" s="236"/>
      <c r="FFR12" s="236"/>
      <c r="FFS12" s="235"/>
      <c r="FFT12" s="236"/>
      <c r="FFU12" s="236"/>
      <c r="FFV12" s="235"/>
      <c r="FFW12" s="236"/>
      <c r="FFX12" s="236"/>
      <c r="FFY12" s="235"/>
      <c r="FFZ12" s="236"/>
      <c r="FGA12" s="236"/>
      <c r="FGB12" s="235"/>
      <c r="FGC12" s="236"/>
      <c r="FGD12" s="236"/>
      <c r="FGE12" s="235"/>
      <c r="FGF12" s="236"/>
      <c r="FGG12" s="236"/>
      <c r="FGH12" s="235"/>
      <c r="FGI12" s="236"/>
      <c r="FGJ12" s="236"/>
      <c r="FGK12" s="235"/>
      <c r="FGL12" s="236"/>
      <c r="FGM12" s="236"/>
      <c r="FGN12" s="235"/>
      <c r="FGO12" s="236"/>
      <c r="FGP12" s="236"/>
      <c r="FGQ12" s="235"/>
      <c r="FGR12" s="236"/>
      <c r="FGS12" s="236"/>
      <c r="FGT12" s="235"/>
      <c r="FGU12" s="236"/>
      <c r="FGV12" s="236"/>
      <c r="FGW12" s="235"/>
      <c r="FGX12" s="236"/>
      <c r="FGY12" s="236"/>
      <c r="FGZ12" s="235"/>
      <c r="FHA12" s="236"/>
      <c r="FHB12" s="236"/>
      <c r="FHC12" s="235"/>
      <c r="FHD12" s="236"/>
      <c r="FHE12" s="236"/>
      <c r="FHF12" s="235"/>
      <c r="FHG12" s="236"/>
      <c r="FHH12" s="236"/>
      <c r="FHI12" s="235"/>
      <c r="FHJ12" s="236"/>
      <c r="FHK12" s="236"/>
      <c r="FHL12" s="235"/>
      <c r="FHM12" s="236"/>
      <c r="FHN12" s="236"/>
      <c r="FHO12" s="235"/>
      <c r="FHP12" s="236"/>
      <c r="FHQ12" s="236"/>
      <c r="FHR12" s="235"/>
      <c r="FHS12" s="236"/>
      <c r="FHT12" s="236"/>
      <c r="FHU12" s="235"/>
      <c r="FHV12" s="236"/>
      <c r="FHW12" s="236"/>
      <c r="FHX12" s="235"/>
      <c r="FHY12" s="236"/>
      <c r="FHZ12" s="236"/>
      <c r="FIA12" s="235"/>
      <c r="FIB12" s="236"/>
      <c r="FIC12" s="236"/>
      <c r="FID12" s="235"/>
      <c r="FIE12" s="236"/>
      <c r="FIF12" s="236"/>
      <c r="FIG12" s="235"/>
      <c r="FIH12" s="236"/>
      <c r="FII12" s="236"/>
      <c r="FIJ12" s="235"/>
      <c r="FIK12" s="236"/>
      <c r="FIL12" s="236"/>
      <c r="FIM12" s="235"/>
      <c r="FIN12" s="236"/>
      <c r="FIO12" s="236"/>
      <c r="FIP12" s="235"/>
      <c r="FIQ12" s="236"/>
      <c r="FIR12" s="236"/>
      <c r="FIS12" s="235"/>
      <c r="FIT12" s="236"/>
      <c r="FIU12" s="236"/>
      <c r="FIV12" s="235"/>
      <c r="FIW12" s="236"/>
      <c r="FIX12" s="236"/>
      <c r="FIY12" s="235"/>
      <c r="FIZ12" s="236"/>
      <c r="FJA12" s="236"/>
      <c r="FJB12" s="235"/>
      <c r="FJC12" s="236"/>
      <c r="FJD12" s="236"/>
      <c r="FJE12" s="235"/>
      <c r="FJF12" s="236"/>
      <c r="FJG12" s="236"/>
      <c r="FJH12" s="235"/>
      <c r="FJI12" s="236"/>
      <c r="FJJ12" s="236"/>
      <c r="FJK12" s="235"/>
      <c r="FJL12" s="236"/>
      <c r="FJM12" s="236"/>
      <c r="FJN12" s="235"/>
      <c r="FJO12" s="236"/>
      <c r="FJP12" s="236"/>
      <c r="FJQ12" s="235"/>
      <c r="FJR12" s="236"/>
      <c r="FJS12" s="236"/>
      <c r="FJT12" s="235"/>
      <c r="FJU12" s="236"/>
      <c r="FJV12" s="236"/>
      <c r="FJW12" s="235"/>
      <c r="FJX12" s="236"/>
      <c r="FJY12" s="236"/>
      <c r="FJZ12" s="235"/>
      <c r="FKA12" s="236"/>
      <c r="FKB12" s="236"/>
      <c r="FKC12" s="235"/>
      <c r="FKD12" s="236"/>
      <c r="FKE12" s="236"/>
      <c r="FKF12" s="235"/>
      <c r="FKG12" s="236"/>
      <c r="FKH12" s="236"/>
      <c r="FKI12" s="235"/>
      <c r="FKJ12" s="236"/>
      <c r="FKK12" s="236"/>
      <c r="FKL12" s="235"/>
      <c r="FKM12" s="236"/>
      <c r="FKN12" s="236"/>
      <c r="FKO12" s="235"/>
      <c r="FKP12" s="236"/>
      <c r="FKQ12" s="236"/>
      <c r="FKR12" s="235"/>
      <c r="FKS12" s="236"/>
      <c r="FKT12" s="236"/>
      <c r="FKU12" s="235"/>
      <c r="FKV12" s="236"/>
      <c r="FKW12" s="236"/>
      <c r="FKX12" s="235"/>
      <c r="FKY12" s="236"/>
      <c r="FKZ12" s="236"/>
      <c r="FLA12" s="235"/>
      <c r="FLB12" s="236"/>
      <c r="FLC12" s="236"/>
      <c r="FLD12" s="235"/>
      <c r="FLE12" s="236"/>
      <c r="FLF12" s="236"/>
      <c r="FLG12" s="235"/>
      <c r="FLH12" s="236"/>
      <c r="FLI12" s="236"/>
      <c r="FLJ12" s="235"/>
      <c r="FLK12" s="236"/>
      <c r="FLL12" s="236"/>
      <c r="FLM12" s="235"/>
      <c r="FLN12" s="236"/>
      <c r="FLO12" s="236"/>
      <c r="FLP12" s="235"/>
      <c r="FLQ12" s="236"/>
      <c r="FLR12" s="236"/>
      <c r="FLS12" s="235"/>
      <c r="FLT12" s="236"/>
      <c r="FLU12" s="236"/>
      <c r="FLV12" s="235"/>
      <c r="FLW12" s="236"/>
      <c r="FLX12" s="236"/>
      <c r="FLY12" s="235"/>
      <c r="FLZ12" s="236"/>
      <c r="FMA12" s="236"/>
      <c r="FMB12" s="235"/>
      <c r="FMC12" s="236"/>
      <c r="FMD12" s="236"/>
      <c r="FME12" s="235"/>
      <c r="FMF12" s="236"/>
      <c r="FMG12" s="236"/>
      <c r="FMH12" s="235"/>
      <c r="FMI12" s="236"/>
      <c r="FMJ12" s="236"/>
      <c r="FMK12" s="235"/>
      <c r="FML12" s="236"/>
      <c r="FMM12" s="236"/>
      <c r="FMN12" s="235"/>
      <c r="FMO12" s="236"/>
      <c r="FMP12" s="236"/>
      <c r="FMQ12" s="235"/>
      <c r="FMR12" s="236"/>
      <c r="FMS12" s="236"/>
      <c r="FMT12" s="235"/>
      <c r="FMU12" s="236"/>
      <c r="FMV12" s="236"/>
      <c r="FMW12" s="235"/>
      <c r="FMX12" s="236"/>
      <c r="FMY12" s="236"/>
      <c r="FMZ12" s="235"/>
      <c r="FNA12" s="236"/>
      <c r="FNB12" s="236"/>
      <c r="FNC12" s="235"/>
      <c r="FND12" s="236"/>
      <c r="FNE12" s="236"/>
      <c r="FNF12" s="235"/>
      <c r="FNG12" s="236"/>
      <c r="FNH12" s="236"/>
      <c r="FNI12" s="235"/>
      <c r="FNJ12" s="236"/>
      <c r="FNK12" s="236"/>
      <c r="FNL12" s="235"/>
      <c r="FNM12" s="236"/>
      <c r="FNN12" s="236"/>
      <c r="FNO12" s="235"/>
      <c r="FNP12" s="236"/>
      <c r="FNQ12" s="236"/>
      <c r="FNR12" s="235"/>
      <c r="FNS12" s="236"/>
      <c r="FNT12" s="236"/>
      <c r="FNU12" s="235"/>
      <c r="FNV12" s="236"/>
      <c r="FNW12" s="236"/>
      <c r="FNX12" s="235"/>
      <c r="FNY12" s="236"/>
      <c r="FNZ12" s="236"/>
      <c r="FOA12" s="235"/>
      <c r="FOB12" s="236"/>
      <c r="FOC12" s="236"/>
      <c r="FOD12" s="235"/>
      <c r="FOE12" s="236"/>
      <c r="FOF12" s="236"/>
      <c r="FOG12" s="235"/>
      <c r="FOH12" s="236"/>
      <c r="FOI12" s="236"/>
      <c r="FOJ12" s="235"/>
      <c r="FOK12" s="236"/>
      <c r="FOL12" s="236"/>
      <c r="FOM12" s="235"/>
      <c r="FON12" s="236"/>
      <c r="FOO12" s="236"/>
      <c r="FOP12" s="235"/>
      <c r="FOQ12" s="236"/>
      <c r="FOR12" s="236"/>
      <c r="FOS12" s="235"/>
      <c r="FOT12" s="236"/>
      <c r="FOU12" s="236"/>
      <c r="FOV12" s="235"/>
      <c r="FOW12" s="236"/>
      <c r="FOX12" s="236"/>
      <c r="FOY12" s="235"/>
      <c r="FOZ12" s="236"/>
      <c r="FPA12" s="236"/>
      <c r="FPB12" s="235"/>
      <c r="FPC12" s="236"/>
      <c r="FPD12" s="236"/>
      <c r="FPE12" s="235"/>
      <c r="FPF12" s="236"/>
      <c r="FPG12" s="236"/>
      <c r="FPH12" s="235"/>
      <c r="FPI12" s="236"/>
      <c r="FPJ12" s="236"/>
      <c r="FPK12" s="235"/>
      <c r="FPL12" s="236"/>
      <c r="FPM12" s="236"/>
      <c r="FPN12" s="235"/>
      <c r="FPO12" s="236"/>
      <c r="FPP12" s="236"/>
      <c r="FPQ12" s="235"/>
      <c r="FPR12" s="236"/>
      <c r="FPS12" s="236"/>
      <c r="FPT12" s="235"/>
      <c r="FPU12" s="236"/>
      <c r="FPV12" s="236"/>
      <c r="FPW12" s="235"/>
      <c r="FPX12" s="236"/>
      <c r="FPY12" s="236"/>
      <c r="FPZ12" s="235"/>
      <c r="FQA12" s="236"/>
      <c r="FQB12" s="236"/>
      <c r="FQC12" s="235"/>
      <c r="FQD12" s="236"/>
      <c r="FQE12" s="236"/>
      <c r="FQF12" s="235"/>
      <c r="FQG12" s="236"/>
      <c r="FQH12" s="236"/>
      <c r="FQI12" s="235"/>
      <c r="FQJ12" s="236"/>
      <c r="FQK12" s="236"/>
      <c r="FQL12" s="235"/>
      <c r="FQM12" s="236"/>
      <c r="FQN12" s="236"/>
      <c r="FQO12" s="235"/>
      <c r="FQP12" s="236"/>
      <c r="FQQ12" s="236"/>
      <c r="FQR12" s="235"/>
      <c r="FQS12" s="236"/>
      <c r="FQT12" s="236"/>
      <c r="FQU12" s="235"/>
      <c r="FQV12" s="236"/>
      <c r="FQW12" s="236"/>
      <c r="FQX12" s="235"/>
      <c r="FQY12" s="236"/>
      <c r="FQZ12" s="236"/>
      <c r="FRA12" s="235"/>
      <c r="FRB12" s="236"/>
      <c r="FRC12" s="236"/>
      <c r="FRD12" s="235"/>
      <c r="FRE12" s="236"/>
      <c r="FRF12" s="236"/>
      <c r="FRG12" s="235"/>
      <c r="FRH12" s="236"/>
      <c r="FRI12" s="236"/>
      <c r="FRJ12" s="235"/>
      <c r="FRK12" s="236"/>
      <c r="FRL12" s="236"/>
      <c r="FRM12" s="235"/>
      <c r="FRN12" s="236"/>
      <c r="FRO12" s="236"/>
      <c r="FRP12" s="235"/>
      <c r="FRQ12" s="236"/>
      <c r="FRR12" s="236"/>
      <c r="FRS12" s="235"/>
      <c r="FRT12" s="236"/>
      <c r="FRU12" s="236"/>
      <c r="FRV12" s="235"/>
      <c r="FRW12" s="236"/>
      <c r="FRX12" s="236"/>
      <c r="FRY12" s="235"/>
      <c r="FRZ12" s="236"/>
      <c r="FSA12" s="236"/>
      <c r="FSB12" s="235"/>
      <c r="FSC12" s="236"/>
      <c r="FSD12" s="236"/>
      <c r="FSE12" s="235"/>
      <c r="FSF12" s="236"/>
      <c r="FSG12" s="236"/>
      <c r="FSH12" s="235"/>
      <c r="FSI12" s="236"/>
      <c r="FSJ12" s="236"/>
      <c r="FSK12" s="235"/>
      <c r="FSL12" s="236"/>
      <c r="FSM12" s="236"/>
      <c r="FSN12" s="235"/>
      <c r="FSO12" s="236"/>
      <c r="FSP12" s="236"/>
      <c r="FSQ12" s="235"/>
      <c r="FSR12" s="236"/>
      <c r="FSS12" s="236"/>
      <c r="FST12" s="235"/>
      <c r="FSU12" s="236"/>
      <c r="FSV12" s="236"/>
      <c r="FSW12" s="235"/>
      <c r="FSX12" s="236"/>
      <c r="FSY12" s="236"/>
      <c r="FSZ12" s="235"/>
      <c r="FTA12" s="236"/>
      <c r="FTB12" s="236"/>
      <c r="FTC12" s="235"/>
      <c r="FTD12" s="236"/>
      <c r="FTE12" s="236"/>
      <c r="FTF12" s="235"/>
      <c r="FTG12" s="236"/>
      <c r="FTH12" s="236"/>
      <c r="FTI12" s="235"/>
      <c r="FTJ12" s="236"/>
      <c r="FTK12" s="236"/>
      <c r="FTL12" s="235"/>
      <c r="FTM12" s="236"/>
      <c r="FTN12" s="236"/>
      <c r="FTO12" s="235"/>
      <c r="FTP12" s="236"/>
      <c r="FTQ12" s="236"/>
      <c r="FTR12" s="235"/>
      <c r="FTS12" s="236"/>
      <c r="FTT12" s="236"/>
      <c r="FTU12" s="235"/>
      <c r="FTV12" s="236"/>
      <c r="FTW12" s="236"/>
      <c r="FTX12" s="235"/>
      <c r="FTY12" s="236"/>
      <c r="FTZ12" s="236"/>
      <c r="FUA12" s="235"/>
      <c r="FUB12" s="236"/>
      <c r="FUC12" s="236"/>
      <c r="FUD12" s="235"/>
      <c r="FUE12" s="236"/>
      <c r="FUF12" s="236"/>
      <c r="FUG12" s="235"/>
      <c r="FUH12" s="236"/>
      <c r="FUI12" s="236"/>
      <c r="FUJ12" s="235"/>
      <c r="FUK12" s="236"/>
      <c r="FUL12" s="236"/>
      <c r="FUM12" s="235"/>
      <c r="FUN12" s="236"/>
      <c r="FUO12" s="236"/>
      <c r="FUP12" s="235"/>
      <c r="FUQ12" s="236"/>
      <c r="FUR12" s="236"/>
      <c r="FUS12" s="235"/>
      <c r="FUT12" s="236"/>
      <c r="FUU12" s="236"/>
      <c r="FUV12" s="235"/>
      <c r="FUW12" s="236"/>
      <c r="FUX12" s="236"/>
      <c r="FUY12" s="235"/>
      <c r="FUZ12" s="236"/>
      <c r="FVA12" s="236"/>
      <c r="FVB12" s="235"/>
      <c r="FVC12" s="236"/>
      <c r="FVD12" s="236"/>
      <c r="FVE12" s="235"/>
      <c r="FVF12" s="236"/>
      <c r="FVG12" s="236"/>
      <c r="FVH12" s="235"/>
      <c r="FVI12" s="236"/>
      <c r="FVJ12" s="236"/>
      <c r="FVK12" s="235"/>
      <c r="FVL12" s="236"/>
      <c r="FVM12" s="236"/>
      <c r="FVN12" s="235"/>
      <c r="FVO12" s="236"/>
      <c r="FVP12" s="236"/>
      <c r="FVQ12" s="235"/>
      <c r="FVR12" s="236"/>
      <c r="FVS12" s="236"/>
      <c r="FVT12" s="235"/>
      <c r="FVU12" s="236"/>
      <c r="FVV12" s="236"/>
      <c r="FVW12" s="235"/>
      <c r="FVX12" s="236"/>
      <c r="FVY12" s="236"/>
      <c r="FVZ12" s="235"/>
      <c r="FWA12" s="236"/>
      <c r="FWB12" s="236"/>
      <c r="FWC12" s="235"/>
      <c r="FWD12" s="236"/>
      <c r="FWE12" s="236"/>
      <c r="FWF12" s="235"/>
      <c r="FWG12" s="236"/>
      <c r="FWH12" s="236"/>
      <c r="FWI12" s="235"/>
      <c r="FWJ12" s="236"/>
      <c r="FWK12" s="236"/>
      <c r="FWL12" s="235"/>
      <c r="FWM12" s="236"/>
      <c r="FWN12" s="236"/>
      <c r="FWO12" s="235"/>
      <c r="FWP12" s="236"/>
      <c r="FWQ12" s="236"/>
      <c r="FWR12" s="235"/>
      <c r="FWS12" s="236"/>
      <c r="FWT12" s="236"/>
      <c r="FWU12" s="235"/>
      <c r="FWV12" s="236"/>
      <c r="FWW12" s="236"/>
      <c r="FWX12" s="235"/>
      <c r="FWY12" s="236"/>
      <c r="FWZ12" s="236"/>
      <c r="FXA12" s="235"/>
      <c r="FXB12" s="236"/>
      <c r="FXC12" s="236"/>
      <c r="FXD12" s="235"/>
      <c r="FXE12" s="236"/>
      <c r="FXF12" s="236"/>
      <c r="FXG12" s="235"/>
      <c r="FXH12" s="236"/>
      <c r="FXI12" s="236"/>
      <c r="FXJ12" s="235"/>
      <c r="FXK12" s="236"/>
      <c r="FXL12" s="236"/>
      <c r="FXM12" s="235"/>
      <c r="FXN12" s="236"/>
      <c r="FXO12" s="236"/>
      <c r="FXP12" s="235"/>
      <c r="FXQ12" s="236"/>
      <c r="FXR12" s="236"/>
      <c r="FXS12" s="235"/>
      <c r="FXT12" s="236"/>
      <c r="FXU12" s="236"/>
      <c r="FXV12" s="235"/>
      <c r="FXW12" s="236"/>
      <c r="FXX12" s="236"/>
      <c r="FXY12" s="235"/>
      <c r="FXZ12" s="236"/>
      <c r="FYA12" s="236"/>
      <c r="FYB12" s="235"/>
      <c r="FYC12" s="236"/>
      <c r="FYD12" s="236"/>
      <c r="FYE12" s="235"/>
      <c r="FYF12" s="236"/>
      <c r="FYG12" s="236"/>
      <c r="FYH12" s="235"/>
      <c r="FYI12" s="236"/>
      <c r="FYJ12" s="236"/>
      <c r="FYK12" s="235"/>
      <c r="FYL12" s="236"/>
      <c r="FYM12" s="236"/>
      <c r="FYN12" s="235"/>
      <c r="FYO12" s="236"/>
      <c r="FYP12" s="236"/>
      <c r="FYQ12" s="235"/>
      <c r="FYR12" s="236"/>
      <c r="FYS12" s="236"/>
      <c r="FYT12" s="235"/>
      <c r="FYU12" s="236"/>
      <c r="FYV12" s="236"/>
      <c r="FYW12" s="235"/>
      <c r="FYX12" s="236"/>
      <c r="FYY12" s="236"/>
      <c r="FYZ12" s="235"/>
      <c r="FZA12" s="236"/>
      <c r="FZB12" s="236"/>
      <c r="FZC12" s="235"/>
      <c r="FZD12" s="236"/>
      <c r="FZE12" s="236"/>
      <c r="FZF12" s="235"/>
      <c r="FZG12" s="236"/>
      <c r="FZH12" s="236"/>
      <c r="FZI12" s="235"/>
      <c r="FZJ12" s="236"/>
      <c r="FZK12" s="236"/>
      <c r="FZL12" s="235"/>
      <c r="FZM12" s="236"/>
      <c r="FZN12" s="236"/>
      <c r="FZO12" s="235"/>
      <c r="FZP12" s="236"/>
      <c r="FZQ12" s="236"/>
      <c r="FZR12" s="235"/>
      <c r="FZS12" s="236"/>
      <c r="FZT12" s="236"/>
      <c r="FZU12" s="235"/>
      <c r="FZV12" s="236"/>
      <c r="FZW12" s="236"/>
      <c r="FZX12" s="235"/>
      <c r="FZY12" s="236"/>
      <c r="FZZ12" s="236"/>
      <c r="GAA12" s="235"/>
      <c r="GAB12" s="236"/>
      <c r="GAC12" s="236"/>
      <c r="GAD12" s="235"/>
      <c r="GAE12" s="236"/>
      <c r="GAF12" s="236"/>
      <c r="GAG12" s="235"/>
      <c r="GAH12" s="236"/>
      <c r="GAI12" s="236"/>
      <c r="GAJ12" s="235"/>
      <c r="GAK12" s="236"/>
      <c r="GAL12" s="236"/>
      <c r="GAM12" s="235"/>
      <c r="GAN12" s="236"/>
      <c r="GAO12" s="236"/>
      <c r="GAP12" s="235"/>
      <c r="GAQ12" s="236"/>
      <c r="GAR12" s="236"/>
      <c r="GAS12" s="235"/>
      <c r="GAT12" s="236"/>
      <c r="GAU12" s="236"/>
      <c r="GAV12" s="235"/>
      <c r="GAW12" s="236"/>
      <c r="GAX12" s="236"/>
      <c r="GAY12" s="235"/>
      <c r="GAZ12" s="236"/>
      <c r="GBA12" s="236"/>
      <c r="GBB12" s="235"/>
      <c r="GBC12" s="236"/>
      <c r="GBD12" s="236"/>
      <c r="GBE12" s="235"/>
      <c r="GBF12" s="236"/>
      <c r="GBG12" s="236"/>
      <c r="GBH12" s="235"/>
      <c r="GBI12" s="236"/>
      <c r="GBJ12" s="236"/>
      <c r="GBK12" s="235"/>
      <c r="GBL12" s="236"/>
      <c r="GBM12" s="236"/>
      <c r="GBN12" s="235"/>
      <c r="GBO12" s="236"/>
      <c r="GBP12" s="236"/>
      <c r="GBQ12" s="235"/>
      <c r="GBR12" s="236"/>
      <c r="GBS12" s="236"/>
      <c r="GBT12" s="235"/>
      <c r="GBU12" s="236"/>
      <c r="GBV12" s="236"/>
      <c r="GBW12" s="235"/>
      <c r="GBX12" s="236"/>
      <c r="GBY12" s="236"/>
      <c r="GBZ12" s="235"/>
      <c r="GCA12" s="236"/>
      <c r="GCB12" s="236"/>
      <c r="GCC12" s="235"/>
      <c r="GCD12" s="236"/>
      <c r="GCE12" s="236"/>
      <c r="GCF12" s="235"/>
      <c r="GCG12" s="236"/>
      <c r="GCH12" s="236"/>
      <c r="GCI12" s="235"/>
      <c r="GCJ12" s="236"/>
      <c r="GCK12" s="236"/>
      <c r="GCL12" s="235"/>
      <c r="GCM12" s="236"/>
      <c r="GCN12" s="236"/>
      <c r="GCO12" s="235"/>
      <c r="GCP12" s="236"/>
      <c r="GCQ12" s="236"/>
      <c r="GCR12" s="235"/>
      <c r="GCS12" s="236"/>
      <c r="GCT12" s="236"/>
      <c r="GCU12" s="235"/>
      <c r="GCV12" s="236"/>
      <c r="GCW12" s="236"/>
      <c r="GCX12" s="235"/>
      <c r="GCY12" s="236"/>
      <c r="GCZ12" s="236"/>
      <c r="GDA12" s="235"/>
      <c r="GDB12" s="236"/>
      <c r="GDC12" s="236"/>
      <c r="GDD12" s="235"/>
      <c r="GDE12" s="236"/>
      <c r="GDF12" s="236"/>
      <c r="GDG12" s="235"/>
      <c r="GDH12" s="236"/>
      <c r="GDI12" s="236"/>
      <c r="GDJ12" s="235"/>
      <c r="GDK12" s="236"/>
      <c r="GDL12" s="236"/>
      <c r="GDM12" s="235"/>
      <c r="GDN12" s="236"/>
      <c r="GDO12" s="236"/>
      <c r="GDP12" s="235"/>
      <c r="GDQ12" s="236"/>
      <c r="GDR12" s="236"/>
      <c r="GDS12" s="235"/>
      <c r="GDT12" s="236"/>
      <c r="GDU12" s="236"/>
      <c r="GDV12" s="235"/>
      <c r="GDW12" s="236"/>
      <c r="GDX12" s="236"/>
      <c r="GDY12" s="235"/>
      <c r="GDZ12" s="236"/>
      <c r="GEA12" s="236"/>
      <c r="GEB12" s="235"/>
      <c r="GEC12" s="236"/>
      <c r="GED12" s="236"/>
      <c r="GEE12" s="235"/>
      <c r="GEF12" s="236"/>
      <c r="GEG12" s="236"/>
      <c r="GEH12" s="235"/>
      <c r="GEI12" s="236"/>
      <c r="GEJ12" s="236"/>
      <c r="GEK12" s="235"/>
      <c r="GEL12" s="236"/>
      <c r="GEM12" s="236"/>
      <c r="GEN12" s="235"/>
      <c r="GEO12" s="236"/>
      <c r="GEP12" s="236"/>
      <c r="GEQ12" s="235"/>
      <c r="GER12" s="236"/>
      <c r="GES12" s="236"/>
      <c r="GET12" s="235"/>
      <c r="GEU12" s="236"/>
      <c r="GEV12" s="236"/>
      <c r="GEW12" s="235"/>
      <c r="GEX12" s="236"/>
      <c r="GEY12" s="236"/>
      <c r="GEZ12" s="235"/>
      <c r="GFA12" s="236"/>
      <c r="GFB12" s="236"/>
      <c r="GFC12" s="235"/>
      <c r="GFD12" s="236"/>
      <c r="GFE12" s="236"/>
      <c r="GFF12" s="235"/>
      <c r="GFG12" s="236"/>
      <c r="GFH12" s="236"/>
      <c r="GFI12" s="235"/>
      <c r="GFJ12" s="236"/>
      <c r="GFK12" s="236"/>
      <c r="GFL12" s="235"/>
      <c r="GFM12" s="236"/>
      <c r="GFN12" s="236"/>
      <c r="GFO12" s="235"/>
      <c r="GFP12" s="236"/>
      <c r="GFQ12" s="236"/>
      <c r="GFR12" s="235"/>
      <c r="GFS12" s="236"/>
      <c r="GFT12" s="236"/>
      <c r="GFU12" s="235"/>
      <c r="GFV12" s="236"/>
      <c r="GFW12" s="236"/>
      <c r="GFX12" s="235"/>
      <c r="GFY12" s="236"/>
      <c r="GFZ12" s="236"/>
      <c r="GGA12" s="235"/>
      <c r="GGB12" s="236"/>
      <c r="GGC12" s="236"/>
      <c r="GGD12" s="235"/>
      <c r="GGE12" s="236"/>
      <c r="GGF12" s="236"/>
      <c r="GGG12" s="235"/>
      <c r="GGH12" s="236"/>
      <c r="GGI12" s="236"/>
      <c r="GGJ12" s="235"/>
      <c r="GGK12" s="236"/>
      <c r="GGL12" s="236"/>
      <c r="GGM12" s="235"/>
      <c r="GGN12" s="236"/>
      <c r="GGO12" s="236"/>
      <c r="GGP12" s="235"/>
      <c r="GGQ12" s="236"/>
      <c r="GGR12" s="236"/>
      <c r="GGS12" s="235"/>
      <c r="GGT12" s="236"/>
      <c r="GGU12" s="236"/>
      <c r="GGV12" s="235"/>
      <c r="GGW12" s="236"/>
      <c r="GGX12" s="236"/>
      <c r="GGY12" s="235"/>
      <c r="GGZ12" s="236"/>
      <c r="GHA12" s="236"/>
      <c r="GHB12" s="235"/>
      <c r="GHC12" s="236"/>
      <c r="GHD12" s="236"/>
      <c r="GHE12" s="235"/>
      <c r="GHF12" s="236"/>
      <c r="GHG12" s="236"/>
      <c r="GHH12" s="235"/>
      <c r="GHI12" s="236"/>
      <c r="GHJ12" s="236"/>
      <c r="GHK12" s="235"/>
      <c r="GHL12" s="236"/>
      <c r="GHM12" s="236"/>
      <c r="GHN12" s="235"/>
      <c r="GHO12" s="236"/>
      <c r="GHP12" s="236"/>
      <c r="GHQ12" s="235"/>
      <c r="GHR12" s="236"/>
      <c r="GHS12" s="236"/>
      <c r="GHT12" s="235"/>
      <c r="GHU12" s="236"/>
      <c r="GHV12" s="236"/>
      <c r="GHW12" s="235"/>
      <c r="GHX12" s="236"/>
      <c r="GHY12" s="236"/>
      <c r="GHZ12" s="235"/>
      <c r="GIA12" s="236"/>
      <c r="GIB12" s="236"/>
      <c r="GIC12" s="235"/>
      <c r="GID12" s="236"/>
      <c r="GIE12" s="236"/>
      <c r="GIF12" s="235"/>
      <c r="GIG12" s="236"/>
      <c r="GIH12" s="236"/>
      <c r="GII12" s="235"/>
      <c r="GIJ12" s="236"/>
      <c r="GIK12" s="236"/>
      <c r="GIL12" s="235"/>
      <c r="GIM12" s="236"/>
      <c r="GIN12" s="236"/>
      <c r="GIO12" s="235"/>
      <c r="GIP12" s="236"/>
      <c r="GIQ12" s="236"/>
      <c r="GIR12" s="235"/>
      <c r="GIS12" s="236"/>
      <c r="GIT12" s="236"/>
      <c r="GIU12" s="235"/>
      <c r="GIV12" s="236"/>
      <c r="GIW12" s="236"/>
      <c r="GIX12" s="235"/>
      <c r="GIY12" s="236"/>
      <c r="GIZ12" s="236"/>
      <c r="GJA12" s="235"/>
      <c r="GJB12" s="236"/>
      <c r="GJC12" s="236"/>
      <c r="GJD12" s="235"/>
      <c r="GJE12" s="236"/>
      <c r="GJF12" s="236"/>
      <c r="GJG12" s="235"/>
      <c r="GJH12" s="236"/>
      <c r="GJI12" s="236"/>
      <c r="GJJ12" s="235"/>
      <c r="GJK12" s="236"/>
      <c r="GJL12" s="236"/>
      <c r="GJM12" s="235"/>
      <c r="GJN12" s="236"/>
      <c r="GJO12" s="236"/>
      <c r="GJP12" s="235"/>
      <c r="GJQ12" s="236"/>
      <c r="GJR12" s="236"/>
      <c r="GJS12" s="235"/>
      <c r="GJT12" s="236"/>
      <c r="GJU12" s="236"/>
      <c r="GJV12" s="235"/>
      <c r="GJW12" s="236"/>
      <c r="GJX12" s="236"/>
      <c r="GJY12" s="235"/>
      <c r="GJZ12" s="236"/>
      <c r="GKA12" s="236"/>
      <c r="GKB12" s="235"/>
      <c r="GKC12" s="236"/>
      <c r="GKD12" s="236"/>
      <c r="GKE12" s="235"/>
      <c r="GKF12" s="236"/>
      <c r="GKG12" s="236"/>
      <c r="GKH12" s="235"/>
      <c r="GKI12" s="236"/>
      <c r="GKJ12" s="236"/>
      <c r="GKK12" s="235"/>
      <c r="GKL12" s="236"/>
      <c r="GKM12" s="236"/>
      <c r="GKN12" s="235"/>
      <c r="GKO12" s="236"/>
      <c r="GKP12" s="236"/>
      <c r="GKQ12" s="235"/>
      <c r="GKR12" s="236"/>
      <c r="GKS12" s="236"/>
      <c r="GKT12" s="235"/>
      <c r="GKU12" s="236"/>
      <c r="GKV12" s="236"/>
      <c r="GKW12" s="235"/>
      <c r="GKX12" s="236"/>
      <c r="GKY12" s="236"/>
      <c r="GKZ12" s="235"/>
      <c r="GLA12" s="236"/>
      <c r="GLB12" s="236"/>
      <c r="GLC12" s="235"/>
      <c r="GLD12" s="236"/>
      <c r="GLE12" s="236"/>
      <c r="GLF12" s="235"/>
      <c r="GLG12" s="236"/>
      <c r="GLH12" s="236"/>
      <c r="GLI12" s="235"/>
      <c r="GLJ12" s="236"/>
      <c r="GLK12" s="236"/>
      <c r="GLL12" s="235"/>
      <c r="GLM12" s="236"/>
      <c r="GLN12" s="236"/>
      <c r="GLO12" s="235"/>
      <c r="GLP12" s="236"/>
      <c r="GLQ12" s="236"/>
      <c r="GLR12" s="235"/>
      <c r="GLS12" s="236"/>
      <c r="GLT12" s="236"/>
      <c r="GLU12" s="235"/>
      <c r="GLV12" s="236"/>
      <c r="GLW12" s="236"/>
      <c r="GLX12" s="235"/>
      <c r="GLY12" s="236"/>
      <c r="GLZ12" s="236"/>
      <c r="GMA12" s="235"/>
      <c r="GMB12" s="236"/>
      <c r="GMC12" s="236"/>
      <c r="GMD12" s="235"/>
      <c r="GME12" s="236"/>
      <c r="GMF12" s="236"/>
      <c r="GMG12" s="235"/>
      <c r="GMH12" s="236"/>
      <c r="GMI12" s="236"/>
      <c r="GMJ12" s="235"/>
      <c r="GMK12" s="236"/>
      <c r="GML12" s="236"/>
      <c r="GMM12" s="235"/>
      <c r="GMN12" s="236"/>
      <c r="GMO12" s="236"/>
      <c r="GMP12" s="235"/>
      <c r="GMQ12" s="236"/>
      <c r="GMR12" s="236"/>
      <c r="GMS12" s="235"/>
      <c r="GMT12" s="236"/>
      <c r="GMU12" s="236"/>
      <c r="GMV12" s="235"/>
      <c r="GMW12" s="236"/>
      <c r="GMX12" s="236"/>
      <c r="GMY12" s="235"/>
      <c r="GMZ12" s="236"/>
      <c r="GNA12" s="236"/>
      <c r="GNB12" s="235"/>
      <c r="GNC12" s="236"/>
      <c r="GND12" s="236"/>
      <c r="GNE12" s="235"/>
      <c r="GNF12" s="236"/>
      <c r="GNG12" s="236"/>
      <c r="GNH12" s="235"/>
      <c r="GNI12" s="236"/>
      <c r="GNJ12" s="236"/>
      <c r="GNK12" s="235"/>
      <c r="GNL12" s="236"/>
      <c r="GNM12" s="236"/>
      <c r="GNN12" s="235"/>
      <c r="GNO12" s="236"/>
      <c r="GNP12" s="236"/>
      <c r="GNQ12" s="235"/>
      <c r="GNR12" s="236"/>
      <c r="GNS12" s="236"/>
      <c r="GNT12" s="235"/>
      <c r="GNU12" s="236"/>
      <c r="GNV12" s="236"/>
      <c r="GNW12" s="235"/>
      <c r="GNX12" s="236"/>
      <c r="GNY12" s="236"/>
      <c r="GNZ12" s="235"/>
      <c r="GOA12" s="236"/>
      <c r="GOB12" s="236"/>
      <c r="GOC12" s="235"/>
      <c r="GOD12" s="236"/>
      <c r="GOE12" s="236"/>
      <c r="GOF12" s="235"/>
      <c r="GOG12" s="236"/>
      <c r="GOH12" s="236"/>
      <c r="GOI12" s="235"/>
      <c r="GOJ12" s="236"/>
      <c r="GOK12" s="236"/>
      <c r="GOL12" s="235"/>
      <c r="GOM12" s="236"/>
      <c r="GON12" s="236"/>
      <c r="GOO12" s="235"/>
      <c r="GOP12" s="236"/>
      <c r="GOQ12" s="236"/>
      <c r="GOR12" s="235"/>
      <c r="GOS12" s="236"/>
      <c r="GOT12" s="236"/>
      <c r="GOU12" s="235"/>
      <c r="GOV12" s="236"/>
      <c r="GOW12" s="236"/>
      <c r="GOX12" s="235"/>
      <c r="GOY12" s="236"/>
      <c r="GOZ12" s="236"/>
      <c r="GPA12" s="235"/>
      <c r="GPB12" s="236"/>
      <c r="GPC12" s="236"/>
      <c r="GPD12" s="235"/>
      <c r="GPE12" s="236"/>
      <c r="GPF12" s="236"/>
      <c r="GPG12" s="235"/>
      <c r="GPH12" s="236"/>
      <c r="GPI12" s="236"/>
      <c r="GPJ12" s="235"/>
      <c r="GPK12" s="236"/>
      <c r="GPL12" s="236"/>
      <c r="GPM12" s="235"/>
      <c r="GPN12" s="236"/>
      <c r="GPO12" s="236"/>
      <c r="GPP12" s="235"/>
      <c r="GPQ12" s="236"/>
      <c r="GPR12" s="236"/>
      <c r="GPS12" s="235"/>
      <c r="GPT12" s="236"/>
      <c r="GPU12" s="236"/>
      <c r="GPV12" s="235"/>
      <c r="GPW12" s="236"/>
      <c r="GPX12" s="236"/>
      <c r="GPY12" s="235"/>
      <c r="GPZ12" s="236"/>
      <c r="GQA12" s="236"/>
      <c r="GQB12" s="235"/>
      <c r="GQC12" s="236"/>
      <c r="GQD12" s="236"/>
      <c r="GQE12" s="235"/>
      <c r="GQF12" s="236"/>
      <c r="GQG12" s="236"/>
      <c r="GQH12" s="235"/>
      <c r="GQI12" s="236"/>
      <c r="GQJ12" s="236"/>
      <c r="GQK12" s="235"/>
      <c r="GQL12" s="236"/>
      <c r="GQM12" s="236"/>
      <c r="GQN12" s="235"/>
      <c r="GQO12" s="236"/>
      <c r="GQP12" s="236"/>
      <c r="GQQ12" s="235"/>
      <c r="GQR12" s="236"/>
      <c r="GQS12" s="236"/>
      <c r="GQT12" s="235"/>
      <c r="GQU12" s="236"/>
      <c r="GQV12" s="236"/>
      <c r="GQW12" s="235"/>
      <c r="GQX12" s="236"/>
      <c r="GQY12" s="236"/>
      <c r="GQZ12" s="235"/>
      <c r="GRA12" s="236"/>
      <c r="GRB12" s="236"/>
      <c r="GRC12" s="235"/>
      <c r="GRD12" s="236"/>
      <c r="GRE12" s="236"/>
      <c r="GRF12" s="235"/>
      <c r="GRG12" s="236"/>
      <c r="GRH12" s="236"/>
      <c r="GRI12" s="235"/>
      <c r="GRJ12" s="236"/>
      <c r="GRK12" s="236"/>
      <c r="GRL12" s="235"/>
      <c r="GRM12" s="236"/>
      <c r="GRN12" s="236"/>
      <c r="GRO12" s="235"/>
      <c r="GRP12" s="236"/>
      <c r="GRQ12" s="236"/>
      <c r="GRR12" s="235"/>
      <c r="GRS12" s="236"/>
      <c r="GRT12" s="236"/>
      <c r="GRU12" s="235"/>
      <c r="GRV12" s="236"/>
      <c r="GRW12" s="236"/>
      <c r="GRX12" s="235"/>
      <c r="GRY12" s="236"/>
      <c r="GRZ12" s="236"/>
      <c r="GSA12" s="235"/>
      <c r="GSB12" s="236"/>
      <c r="GSC12" s="236"/>
      <c r="GSD12" s="235"/>
      <c r="GSE12" s="236"/>
      <c r="GSF12" s="236"/>
      <c r="GSG12" s="235"/>
      <c r="GSH12" s="236"/>
      <c r="GSI12" s="236"/>
      <c r="GSJ12" s="235"/>
      <c r="GSK12" s="236"/>
      <c r="GSL12" s="236"/>
      <c r="GSM12" s="235"/>
      <c r="GSN12" s="236"/>
      <c r="GSO12" s="236"/>
      <c r="GSP12" s="235"/>
      <c r="GSQ12" s="236"/>
      <c r="GSR12" s="236"/>
      <c r="GSS12" s="235"/>
      <c r="GST12" s="236"/>
      <c r="GSU12" s="236"/>
      <c r="GSV12" s="235"/>
      <c r="GSW12" s="236"/>
      <c r="GSX12" s="236"/>
      <c r="GSY12" s="235"/>
      <c r="GSZ12" s="236"/>
      <c r="GTA12" s="236"/>
      <c r="GTB12" s="235"/>
      <c r="GTC12" s="236"/>
      <c r="GTD12" s="236"/>
      <c r="GTE12" s="235"/>
      <c r="GTF12" s="236"/>
      <c r="GTG12" s="236"/>
      <c r="GTH12" s="235"/>
      <c r="GTI12" s="236"/>
      <c r="GTJ12" s="236"/>
      <c r="GTK12" s="235"/>
      <c r="GTL12" s="236"/>
      <c r="GTM12" s="236"/>
      <c r="GTN12" s="235"/>
      <c r="GTO12" s="236"/>
      <c r="GTP12" s="236"/>
      <c r="GTQ12" s="235"/>
      <c r="GTR12" s="236"/>
      <c r="GTS12" s="236"/>
      <c r="GTT12" s="235"/>
      <c r="GTU12" s="236"/>
      <c r="GTV12" s="236"/>
      <c r="GTW12" s="235"/>
      <c r="GTX12" s="236"/>
      <c r="GTY12" s="236"/>
      <c r="GTZ12" s="235"/>
      <c r="GUA12" s="236"/>
      <c r="GUB12" s="236"/>
      <c r="GUC12" s="235"/>
      <c r="GUD12" s="236"/>
      <c r="GUE12" s="236"/>
      <c r="GUF12" s="235"/>
      <c r="GUG12" s="236"/>
      <c r="GUH12" s="236"/>
      <c r="GUI12" s="235"/>
      <c r="GUJ12" s="236"/>
      <c r="GUK12" s="236"/>
      <c r="GUL12" s="235"/>
      <c r="GUM12" s="236"/>
      <c r="GUN12" s="236"/>
      <c r="GUO12" s="235"/>
      <c r="GUP12" s="236"/>
      <c r="GUQ12" s="236"/>
      <c r="GUR12" s="235"/>
      <c r="GUS12" s="236"/>
      <c r="GUT12" s="236"/>
      <c r="GUU12" s="235"/>
      <c r="GUV12" s="236"/>
      <c r="GUW12" s="236"/>
      <c r="GUX12" s="235"/>
      <c r="GUY12" s="236"/>
      <c r="GUZ12" s="236"/>
      <c r="GVA12" s="235"/>
      <c r="GVB12" s="236"/>
      <c r="GVC12" s="236"/>
      <c r="GVD12" s="235"/>
      <c r="GVE12" s="236"/>
      <c r="GVF12" s="236"/>
      <c r="GVG12" s="235"/>
      <c r="GVH12" s="236"/>
      <c r="GVI12" s="236"/>
      <c r="GVJ12" s="235"/>
      <c r="GVK12" s="236"/>
      <c r="GVL12" s="236"/>
      <c r="GVM12" s="235"/>
      <c r="GVN12" s="236"/>
      <c r="GVO12" s="236"/>
      <c r="GVP12" s="235"/>
      <c r="GVQ12" s="236"/>
      <c r="GVR12" s="236"/>
      <c r="GVS12" s="235"/>
      <c r="GVT12" s="236"/>
      <c r="GVU12" s="236"/>
      <c r="GVV12" s="235"/>
      <c r="GVW12" s="236"/>
      <c r="GVX12" s="236"/>
      <c r="GVY12" s="235"/>
      <c r="GVZ12" s="236"/>
      <c r="GWA12" s="236"/>
      <c r="GWB12" s="235"/>
      <c r="GWC12" s="236"/>
      <c r="GWD12" s="236"/>
      <c r="GWE12" s="235"/>
      <c r="GWF12" s="236"/>
      <c r="GWG12" s="236"/>
      <c r="GWH12" s="235"/>
      <c r="GWI12" s="236"/>
      <c r="GWJ12" s="236"/>
      <c r="GWK12" s="235"/>
      <c r="GWL12" s="236"/>
      <c r="GWM12" s="236"/>
      <c r="GWN12" s="235"/>
      <c r="GWO12" s="236"/>
      <c r="GWP12" s="236"/>
      <c r="GWQ12" s="235"/>
      <c r="GWR12" s="236"/>
      <c r="GWS12" s="236"/>
      <c r="GWT12" s="235"/>
      <c r="GWU12" s="236"/>
      <c r="GWV12" s="236"/>
      <c r="GWW12" s="235"/>
      <c r="GWX12" s="236"/>
      <c r="GWY12" s="236"/>
      <c r="GWZ12" s="235"/>
      <c r="GXA12" s="236"/>
      <c r="GXB12" s="236"/>
      <c r="GXC12" s="235"/>
      <c r="GXD12" s="236"/>
      <c r="GXE12" s="236"/>
      <c r="GXF12" s="235"/>
      <c r="GXG12" s="236"/>
      <c r="GXH12" s="236"/>
      <c r="GXI12" s="235"/>
      <c r="GXJ12" s="236"/>
      <c r="GXK12" s="236"/>
      <c r="GXL12" s="235"/>
      <c r="GXM12" s="236"/>
      <c r="GXN12" s="236"/>
      <c r="GXO12" s="235"/>
      <c r="GXP12" s="236"/>
      <c r="GXQ12" s="236"/>
      <c r="GXR12" s="235"/>
      <c r="GXS12" s="236"/>
      <c r="GXT12" s="236"/>
      <c r="GXU12" s="235"/>
      <c r="GXV12" s="236"/>
      <c r="GXW12" s="236"/>
      <c r="GXX12" s="235"/>
      <c r="GXY12" s="236"/>
      <c r="GXZ12" s="236"/>
      <c r="GYA12" s="235"/>
      <c r="GYB12" s="236"/>
      <c r="GYC12" s="236"/>
      <c r="GYD12" s="235"/>
      <c r="GYE12" s="236"/>
      <c r="GYF12" s="236"/>
      <c r="GYG12" s="235"/>
      <c r="GYH12" s="236"/>
      <c r="GYI12" s="236"/>
      <c r="GYJ12" s="235"/>
      <c r="GYK12" s="236"/>
      <c r="GYL12" s="236"/>
      <c r="GYM12" s="235"/>
      <c r="GYN12" s="236"/>
      <c r="GYO12" s="236"/>
      <c r="GYP12" s="235"/>
      <c r="GYQ12" s="236"/>
      <c r="GYR12" s="236"/>
      <c r="GYS12" s="235"/>
      <c r="GYT12" s="236"/>
      <c r="GYU12" s="236"/>
      <c r="GYV12" s="235"/>
      <c r="GYW12" s="236"/>
      <c r="GYX12" s="236"/>
      <c r="GYY12" s="235"/>
      <c r="GYZ12" s="236"/>
      <c r="GZA12" s="236"/>
      <c r="GZB12" s="235"/>
      <c r="GZC12" s="236"/>
      <c r="GZD12" s="236"/>
      <c r="GZE12" s="235"/>
      <c r="GZF12" s="236"/>
      <c r="GZG12" s="236"/>
      <c r="GZH12" s="235"/>
      <c r="GZI12" s="236"/>
      <c r="GZJ12" s="236"/>
      <c r="GZK12" s="235"/>
      <c r="GZL12" s="236"/>
      <c r="GZM12" s="236"/>
      <c r="GZN12" s="235"/>
      <c r="GZO12" s="236"/>
      <c r="GZP12" s="236"/>
      <c r="GZQ12" s="235"/>
      <c r="GZR12" s="236"/>
      <c r="GZS12" s="236"/>
      <c r="GZT12" s="235"/>
      <c r="GZU12" s="236"/>
      <c r="GZV12" s="236"/>
      <c r="GZW12" s="235"/>
      <c r="GZX12" s="236"/>
      <c r="GZY12" s="236"/>
      <c r="GZZ12" s="235"/>
      <c r="HAA12" s="236"/>
      <c r="HAB12" s="236"/>
      <c r="HAC12" s="235"/>
      <c r="HAD12" s="236"/>
      <c r="HAE12" s="236"/>
      <c r="HAF12" s="235"/>
      <c r="HAG12" s="236"/>
      <c r="HAH12" s="236"/>
      <c r="HAI12" s="235"/>
      <c r="HAJ12" s="236"/>
      <c r="HAK12" s="236"/>
      <c r="HAL12" s="235"/>
      <c r="HAM12" s="236"/>
      <c r="HAN12" s="236"/>
      <c r="HAO12" s="235"/>
      <c r="HAP12" s="236"/>
      <c r="HAQ12" s="236"/>
      <c r="HAR12" s="235"/>
      <c r="HAS12" s="236"/>
      <c r="HAT12" s="236"/>
      <c r="HAU12" s="235"/>
      <c r="HAV12" s="236"/>
      <c r="HAW12" s="236"/>
      <c r="HAX12" s="235"/>
      <c r="HAY12" s="236"/>
      <c r="HAZ12" s="236"/>
      <c r="HBA12" s="235"/>
      <c r="HBB12" s="236"/>
      <c r="HBC12" s="236"/>
      <c r="HBD12" s="235"/>
      <c r="HBE12" s="236"/>
      <c r="HBF12" s="236"/>
      <c r="HBG12" s="235"/>
      <c r="HBH12" s="236"/>
      <c r="HBI12" s="236"/>
      <c r="HBJ12" s="235"/>
      <c r="HBK12" s="236"/>
      <c r="HBL12" s="236"/>
      <c r="HBM12" s="235"/>
      <c r="HBN12" s="236"/>
      <c r="HBO12" s="236"/>
      <c r="HBP12" s="235"/>
      <c r="HBQ12" s="236"/>
      <c r="HBR12" s="236"/>
      <c r="HBS12" s="235"/>
      <c r="HBT12" s="236"/>
      <c r="HBU12" s="236"/>
      <c r="HBV12" s="235"/>
      <c r="HBW12" s="236"/>
      <c r="HBX12" s="236"/>
      <c r="HBY12" s="235"/>
      <c r="HBZ12" s="236"/>
      <c r="HCA12" s="236"/>
      <c r="HCB12" s="235"/>
      <c r="HCC12" s="236"/>
      <c r="HCD12" s="236"/>
      <c r="HCE12" s="235"/>
      <c r="HCF12" s="236"/>
      <c r="HCG12" s="236"/>
      <c r="HCH12" s="235"/>
      <c r="HCI12" s="236"/>
      <c r="HCJ12" s="236"/>
      <c r="HCK12" s="235"/>
      <c r="HCL12" s="236"/>
      <c r="HCM12" s="236"/>
      <c r="HCN12" s="235"/>
      <c r="HCO12" s="236"/>
      <c r="HCP12" s="236"/>
      <c r="HCQ12" s="235"/>
      <c r="HCR12" s="236"/>
      <c r="HCS12" s="236"/>
      <c r="HCT12" s="235"/>
      <c r="HCU12" s="236"/>
      <c r="HCV12" s="236"/>
      <c r="HCW12" s="235"/>
      <c r="HCX12" s="236"/>
      <c r="HCY12" s="236"/>
      <c r="HCZ12" s="235"/>
      <c r="HDA12" s="236"/>
      <c r="HDB12" s="236"/>
      <c r="HDC12" s="235"/>
      <c r="HDD12" s="236"/>
      <c r="HDE12" s="236"/>
      <c r="HDF12" s="235"/>
      <c r="HDG12" s="236"/>
      <c r="HDH12" s="236"/>
      <c r="HDI12" s="235"/>
      <c r="HDJ12" s="236"/>
      <c r="HDK12" s="236"/>
      <c r="HDL12" s="235"/>
      <c r="HDM12" s="236"/>
      <c r="HDN12" s="236"/>
      <c r="HDO12" s="235"/>
      <c r="HDP12" s="236"/>
      <c r="HDQ12" s="236"/>
      <c r="HDR12" s="235"/>
      <c r="HDS12" s="236"/>
      <c r="HDT12" s="236"/>
      <c r="HDU12" s="235"/>
      <c r="HDV12" s="236"/>
      <c r="HDW12" s="236"/>
      <c r="HDX12" s="235"/>
      <c r="HDY12" s="236"/>
      <c r="HDZ12" s="236"/>
      <c r="HEA12" s="235"/>
      <c r="HEB12" s="236"/>
      <c r="HEC12" s="236"/>
      <c r="HED12" s="235"/>
      <c r="HEE12" s="236"/>
      <c r="HEF12" s="236"/>
      <c r="HEG12" s="235"/>
      <c r="HEH12" s="236"/>
      <c r="HEI12" s="236"/>
      <c r="HEJ12" s="235"/>
      <c r="HEK12" s="236"/>
      <c r="HEL12" s="236"/>
      <c r="HEM12" s="235"/>
      <c r="HEN12" s="236"/>
      <c r="HEO12" s="236"/>
      <c r="HEP12" s="235"/>
      <c r="HEQ12" s="236"/>
      <c r="HER12" s="236"/>
      <c r="HES12" s="235"/>
      <c r="HET12" s="236"/>
      <c r="HEU12" s="236"/>
      <c r="HEV12" s="235"/>
      <c r="HEW12" s="236"/>
      <c r="HEX12" s="236"/>
      <c r="HEY12" s="235"/>
      <c r="HEZ12" s="236"/>
      <c r="HFA12" s="236"/>
      <c r="HFB12" s="235"/>
      <c r="HFC12" s="236"/>
      <c r="HFD12" s="236"/>
      <c r="HFE12" s="235"/>
      <c r="HFF12" s="236"/>
      <c r="HFG12" s="236"/>
      <c r="HFH12" s="235"/>
      <c r="HFI12" s="236"/>
      <c r="HFJ12" s="236"/>
      <c r="HFK12" s="235"/>
      <c r="HFL12" s="236"/>
      <c r="HFM12" s="236"/>
      <c r="HFN12" s="235"/>
      <c r="HFO12" s="236"/>
      <c r="HFP12" s="236"/>
      <c r="HFQ12" s="235"/>
      <c r="HFR12" s="236"/>
      <c r="HFS12" s="236"/>
      <c r="HFT12" s="235"/>
      <c r="HFU12" s="236"/>
      <c r="HFV12" s="236"/>
      <c r="HFW12" s="235"/>
      <c r="HFX12" s="236"/>
      <c r="HFY12" s="236"/>
      <c r="HFZ12" s="235"/>
      <c r="HGA12" s="236"/>
      <c r="HGB12" s="236"/>
      <c r="HGC12" s="235"/>
      <c r="HGD12" s="236"/>
      <c r="HGE12" s="236"/>
      <c r="HGF12" s="235"/>
      <c r="HGG12" s="236"/>
      <c r="HGH12" s="236"/>
      <c r="HGI12" s="235"/>
      <c r="HGJ12" s="236"/>
      <c r="HGK12" s="236"/>
      <c r="HGL12" s="235"/>
      <c r="HGM12" s="236"/>
      <c r="HGN12" s="236"/>
      <c r="HGO12" s="235"/>
      <c r="HGP12" s="236"/>
      <c r="HGQ12" s="236"/>
      <c r="HGR12" s="235"/>
      <c r="HGS12" s="236"/>
      <c r="HGT12" s="236"/>
      <c r="HGU12" s="235"/>
      <c r="HGV12" s="236"/>
      <c r="HGW12" s="236"/>
      <c r="HGX12" s="235"/>
      <c r="HGY12" s="236"/>
      <c r="HGZ12" s="236"/>
      <c r="HHA12" s="235"/>
      <c r="HHB12" s="236"/>
      <c r="HHC12" s="236"/>
      <c r="HHD12" s="235"/>
      <c r="HHE12" s="236"/>
      <c r="HHF12" s="236"/>
      <c r="HHG12" s="235"/>
      <c r="HHH12" s="236"/>
      <c r="HHI12" s="236"/>
      <c r="HHJ12" s="235"/>
      <c r="HHK12" s="236"/>
      <c r="HHL12" s="236"/>
      <c r="HHM12" s="235"/>
      <c r="HHN12" s="236"/>
      <c r="HHO12" s="236"/>
      <c r="HHP12" s="235"/>
      <c r="HHQ12" s="236"/>
      <c r="HHR12" s="236"/>
      <c r="HHS12" s="235"/>
      <c r="HHT12" s="236"/>
      <c r="HHU12" s="236"/>
      <c r="HHV12" s="235"/>
      <c r="HHW12" s="236"/>
      <c r="HHX12" s="236"/>
      <c r="HHY12" s="235"/>
      <c r="HHZ12" s="236"/>
      <c r="HIA12" s="236"/>
      <c r="HIB12" s="235"/>
      <c r="HIC12" s="236"/>
      <c r="HID12" s="236"/>
      <c r="HIE12" s="235"/>
      <c r="HIF12" s="236"/>
      <c r="HIG12" s="236"/>
      <c r="HIH12" s="235"/>
      <c r="HII12" s="236"/>
      <c r="HIJ12" s="236"/>
      <c r="HIK12" s="235"/>
      <c r="HIL12" s="236"/>
      <c r="HIM12" s="236"/>
      <c r="HIN12" s="235"/>
      <c r="HIO12" s="236"/>
      <c r="HIP12" s="236"/>
      <c r="HIQ12" s="235"/>
      <c r="HIR12" s="236"/>
      <c r="HIS12" s="236"/>
      <c r="HIT12" s="235"/>
      <c r="HIU12" s="236"/>
      <c r="HIV12" s="236"/>
      <c r="HIW12" s="235"/>
      <c r="HIX12" s="236"/>
      <c r="HIY12" s="236"/>
      <c r="HIZ12" s="235"/>
      <c r="HJA12" s="236"/>
      <c r="HJB12" s="236"/>
      <c r="HJC12" s="235"/>
      <c r="HJD12" s="236"/>
      <c r="HJE12" s="236"/>
      <c r="HJF12" s="235"/>
      <c r="HJG12" s="236"/>
      <c r="HJH12" s="236"/>
      <c r="HJI12" s="235"/>
      <c r="HJJ12" s="236"/>
      <c r="HJK12" s="236"/>
      <c r="HJL12" s="235"/>
      <c r="HJM12" s="236"/>
      <c r="HJN12" s="236"/>
      <c r="HJO12" s="235"/>
      <c r="HJP12" s="236"/>
      <c r="HJQ12" s="236"/>
      <c r="HJR12" s="235"/>
      <c r="HJS12" s="236"/>
      <c r="HJT12" s="236"/>
      <c r="HJU12" s="235"/>
      <c r="HJV12" s="236"/>
      <c r="HJW12" s="236"/>
      <c r="HJX12" s="235"/>
      <c r="HJY12" s="236"/>
      <c r="HJZ12" s="236"/>
      <c r="HKA12" s="235"/>
      <c r="HKB12" s="236"/>
      <c r="HKC12" s="236"/>
      <c r="HKD12" s="235"/>
      <c r="HKE12" s="236"/>
      <c r="HKF12" s="236"/>
      <c r="HKG12" s="235"/>
      <c r="HKH12" s="236"/>
      <c r="HKI12" s="236"/>
      <c r="HKJ12" s="235"/>
      <c r="HKK12" s="236"/>
      <c r="HKL12" s="236"/>
      <c r="HKM12" s="235"/>
      <c r="HKN12" s="236"/>
      <c r="HKO12" s="236"/>
      <c r="HKP12" s="235"/>
      <c r="HKQ12" s="236"/>
      <c r="HKR12" s="236"/>
      <c r="HKS12" s="235"/>
      <c r="HKT12" s="236"/>
      <c r="HKU12" s="236"/>
      <c r="HKV12" s="235"/>
      <c r="HKW12" s="236"/>
      <c r="HKX12" s="236"/>
      <c r="HKY12" s="235"/>
      <c r="HKZ12" s="236"/>
      <c r="HLA12" s="236"/>
      <c r="HLB12" s="235"/>
      <c r="HLC12" s="236"/>
      <c r="HLD12" s="236"/>
      <c r="HLE12" s="235"/>
      <c r="HLF12" s="236"/>
      <c r="HLG12" s="236"/>
      <c r="HLH12" s="235"/>
      <c r="HLI12" s="236"/>
      <c r="HLJ12" s="236"/>
      <c r="HLK12" s="235"/>
      <c r="HLL12" s="236"/>
      <c r="HLM12" s="236"/>
      <c r="HLN12" s="235"/>
      <c r="HLO12" s="236"/>
      <c r="HLP12" s="236"/>
      <c r="HLQ12" s="235"/>
      <c r="HLR12" s="236"/>
      <c r="HLS12" s="236"/>
      <c r="HLT12" s="235"/>
      <c r="HLU12" s="236"/>
      <c r="HLV12" s="236"/>
      <c r="HLW12" s="235"/>
      <c r="HLX12" s="236"/>
      <c r="HLY12" s="236"/>
      <c r="HLZ12" s="235"/>
      <c r="HMA12" s="236"/>
      <c r="HMB12" s="236"/>
      <c r="HMC12" s="235"/>
      <c r="HMD12" s="236"/>
      <c r="HME12" s="236"/>
      <c r="HMF12" s="235"/>
      <c r="HMG12" s="236"/>
      <c r="HMH12" s="236"/>
      <c r="HMI12" s="235"/>
      <c r="HMJ12" s="236"/>
      <c r="HMK12" s="236"/>
      <c r="HML12" s="235"/>
      <c r="HMM12" s="236"/>
      <c r="HMN12" s="236"/>
      <c r="HMO12" s="235"/>
      <c r="HMP12" s="236"/>
      <c r="HMQ12" s="236"/>
      <c r="HMR12" s="235"/>
      <c r="HMS12" s="236"/>
      <c r="HMT12" s="236"/>
      <c r="HMU12" s="235"/>
      <c r="HMV12" s="236"/>
      <c r="HMW12" s="236"/>
      <c r="HMX12" s="235"/>
      <c r="HMY12" s="236"/>
      <c r="HMZ12" s="236"/>
      <c r="HNA12" s="235"/>
      <c r="HNB12" s="236"/>
      <c r="HNC12" s="236"/>
      <c r="HND12" s="235"/>
      <c r="HNE12" s="236"/>
      <c r="HNF12" s="236"/>
      <c r="HNG12" s="235"/>
      <c r="HNH12" s="236"/>
      <c r="HNI12" s="236"/>
      <c r="HNJ12" s="235"/>
      <c r="HNK12" s="236"/>
      <c r="HNL12" s="236"/>
      <c r="HNM12" s="235"/>
      <c r="HNN12" s="236"/>
      <c r="HNO12" s="236"/>
      <c r="HNP12" s="235"/>
      <c r="HNQ12" s="236"/>
      <c r="HNR12" s="236"/>
      <c r="HNS12" s="235"/>
      <c r="HNT12" s="236"/>
      <c r="HNU12" s="236"/>
      <c r="HNV12" s="235"/>
      <c r="HNW12" s="236"/>
      <c r="HNX12" s="236"/>
      <c r="HNY12" s="235"/>
      <c r="HNZ12" s="236"/>
      <c r="HOA12" s="236"/>
      <c r="HOB12" s="235"/>
      <c r="HOC12" s="236"/>
      <c r="HOD12" s="236"/>
      <c r="HOE12" s="235"/>
      <c r="HOF12" s="236"/>
      <c r="HOG12" s="236"/>
      <c r="HOH12" s="235"/>
      <c r="HOI12" s="236"/>
      <c r="HOJ12" s="236"/>
      <c r="HOK12" s="235"/>
      <c r="HOL12" s="236"/>
      <c r="HOM12" s="236"/>
      <c r="HON12" s="235"/>
      <c r="HOO12" s="236"/>
      <c r="HOP12" s="236"/>
      <c r="HOQ12" s="235"/>
      <c r="HOR12" s="236"/>
      <c r="HOS12" s="236"/>
      <c r="HOT12" s="235"/>
      <c r="HOU12" s="236"/>
      <c r="HOV12" s="236"/>
      <c r="HOW12" s="235"/>
      <c r="HOX12" s="236"/>
      <c r="HOY12" s="236"/>
      <c r="HOZ12" s="235"/>
      <c r="HPA12" s="236"/>
      <c r="HPB12" s="236"/>
      <c r="HPC12" s="235"/>
      <c r="HPD12" s="236"/>
      <c r="HPE12" s="236"/>
      <c r="HPF12" s="235"/>
      <c r="HPG12" s="236"/>
      <c r="HPH12" s="236"/>
      <c r="HPI12" s="235"/>
      <c r="HPJ12" s="236"/>
      <c r="HPK12" s="236"/>
      <c r="HPL12" s="235"/>
      <c r="HPM12" s="236"/>
      <c r="HPN12" s="236"/>
      <c r="HPO12" s="235"/>
      <c r="HPP12" s="236"/>
      <c r="HPQ12" s="236"/>
      <c r="HPR12" s="235"/>
      <c r="HPS12" s="236"/>
      <c r="HPT12" s="236"/>
      <c r="HPU12" s="235"/>
      <c r="HPV12" s="236"/>
      <c r="HPW12" s="236"/>
      <c r="HPX12" s="235"/>
      <c r="HPY12" s="236"/>
      <c r="HPZ12" s="236"/>
      <c r="HQA12" s="235"/>
      <c r="HQB12" s="236"/>
      <c r="HQC12" s="236"/>
      <c r="HQD12" s="235"/>
      <c r="HQE12" s="236"/>
      <c r="HQF12" s="236"/>
      <c r="HQG12" s="235"/>
      <c r="HQH12" s="236"/>
      <c r="HQI12" s="236"/>
      <c r="HQJ12" s="235"/>
      <c r="HQK12" s="236"/>
      <c r="HQL12" s="236"/>
      <c r="HQM12" s="235"/>
      <c r="HQN12" s="236"/>
      <c r="HQO12" s="236"/>
      <c r="HQP12" s="235"/>
      <c r="HQQ12" s="236"/>
      <c r="HQR12" s="236"/>
      <c r="HQS12" s="235"/>
      <c r="HQT12" s="236"/>
      <c r="HQU12" s="236"/>
      <c r="HQV12" s="235"/>
      <c r="HQW12" s="236"/>
      <c r="HQX12" s="236"/>
      <c r="HQY12" s="235"/>
      <c r="HQZ12" s="236"/>
      <c r="HRA12" s="236"/>
      <c r="HRB12" s="235"/>
      <c r="HRC12" s="236"/>
      <c r="HRD12" s="236"/>
      <c r="HRE12" s="235"/>
      <c r="HRF12" s="236"/>
      <c r="HRG12" s="236"/>
      <c r="HRH12" s="235"/>
      <c r="HRI12" s="236"/>
      <c r="HRJ12" s="236"/>
      <c r="HRK12" s="235"/>
      <c r="HRL12" s="236"/>
      <c r="HRM12" s="236"/>
      <c r="HRN12" s="235"/>
      <c r="HRO12" s="236"/>
      <c r="HRP12" s="236"/>
      <c r="HRQ12" s="235"/>
      <c r="HRR12" s="236"/>
      <c r="HRS12" s="236"/>
      <c r="HRT12" s="235"/>
      <c r="HRU12" s="236"/>
      <c r="HRV12" s="236"/>
      <c r="HRW12" s="235"/>
      <c r="HRX12" s="236"/>
      <c r="HRY12" s="236"/>
      <c r="HRZ12" s="235"/>
      <c r="HSA12" s="236"/>
      <c r="HSB12" s="236"/>
      <c r="HSC12" s="235"/>
      <c r="HSD12" s="236"/>
      <c r="HSE12" s="236"/>
      <c r="HSF12" s="235"/>
      <c r="HSG12" s="236"/>
      <c r="HSH12" s="236"/>
      <c r="HSI12" s="235"/>
      <c r="HSJ12" s="236"/>
      <c r="HSK12" s="236"/>
      <c r="HSL12" s="235"/>
      <c r="HSM12" s="236"/>
      <c r="HSN12" s="236"/>
      <c r="HSO12" s="235"/>
      <c r="HSP12" s="236"/>
      <c r="HSQ12" s="236"/>
      <c r="HSR12" s="235"/>
      <c r="HSS12" s="236"/>
      <c r="HST12" s="236"/>
      <c r="HSU12" s="235"/>
      <c r="HSV12" s="236"/>
      <c r="HSW12" s="236"/>
      <c r="HSX12" s="235"/>
      <c r="HSY12" s="236"/>
      <c r="HSZ12" s="236"/>
      <c r="HTA12" s="235"/>
      <c r="HTB12" s="236"/>
      <c r="HTC12" s="236"/>
      <c r="HTD12" s="235"/>
      <c r="HTE12" s="236"/>
      <c r="HTF12" s="236"/>
      <c r="HTG12" s="235"/>
      <c r="HTH12" s="236"/>
      <c r="HTI12" s="236"/>
      <c r="HTJ12" s="235"/>
      <c r="HTK12" s="236"/>
      <c r="HTL12" s="236"/>
      <c r="HTM12" s="235"/>
      <c r="HTN12" s="236"/>
      <c r="HTO12" s="236"/>
      <c r="HTP12" s="235"/>
      <c r="HTQ12" s="236"/>
      <c r="HTR12" s="236"/>
      <c r="HTS12" s="235"/>
      <c r="HTT12" s="236"/>
      <c r="HTU12" s="236"/>
      <c r="HTV12" s="235"/>
      <c r="HTW12" s="236"/>
      <c r="HTX12" s="236"/>
      <c r="HTY12" s="235"/>
      <c r="HTZ12" s="236"/>
      <c r="HUA12" s="236"/>
      <c r="HUB12" s="235"/>
      <c r="HUC12" s="236"/>
      <c r="HUD12" s="236"/>
      <c r="HUE12" s="235"/>
      <c r="HUF12" s="236"/>
      <c r="HUG12" s="236"/>
      <c r="HUH12" s="235"/>
      <c r="HUI12" s="236"/>
      <c r="HUJ12" s="236"/>
      <c r="HUK12" s="235"/>
      <c r="HUL12" s="236"/>
      <c r="HUM12" s="236"/>
      <c r="HUN12" s="235"/>
      <c r="HUO12" s="236"/>
      <c r="HUP12" s="236"/>
      <c r="HUQ12" s="235"/>
      <c r="HUR12" s="236"/>
      <c r="HUS12" s="236"/>
      <c r="HUT12" s="235"/>
      <c r="HUU12" s="236"/>
      <c r="HUV12" s="236"/>
      <c r="HUW12" s="235"/>
      <c r="HUX12" s="236"/>
      <c r="HUY12" s="236"/>
      <c r="HUZ12" s="235"/>
      <c r="HVA12" s="236"/>
      <c r="HVB12" s="236"/>
      <c r="HVC12" s="235"/>
      <c r="HVD12" s="236"/>
      <c r="HVE12" s="236"/>
      <c r="HVF12" s="235"/>
      <c r="HVG12" s="236"/>
      <c r="HVH12" s="236"/>
      <c r="HVI12" s="235"/>
      <c r="HVJ12" s="236"/>
      <c r="HVK12" s="236"/>
      <c r="HVL12" s="235"/>
      <c r="HVM12" s="236"/>
      <c r="HVN12" s="236"/>
      <c r="HVO12" s="235"/>
      <c r="HVP12" s="236"/>
      <c r="HVQ12" s="236"/>
      <c r="HVR12" s="235"/>
      <c r="HVS12" s="236"/>
      <c r="HVT12" s="236"/>
      <c r="HVU12" s="235"/>
      <c r="HVV12" s="236"/>
      <c r="HVW12" s="236"/>
      <c r="HVX12" s="235"/>
      <c r="HVY12" s="236"/>
      <c r="HVZ12" s="236"/>
      <c r="HWA12" s="235"/>
      <c r="HWB12" s="236"/>
      <c r="HWC12" s="236"/>
      <c r="HWD12" s="235"/>
      <c r="HWE12" s="236"/>
      <c r="HWF12" s="236"/>
      <c r="HWG12" s="235"/>
      <c r="HWH12" s="236"/>
      <c r="HWI12" s="236"/>
      <c r="HWJ12" s="235"/>
      <c r="HWK12" s="236"/>
      <c r="HWL12" s="236"/>
      <c r="HWM12" s="235"/>
      <c r="HWN12" s="236"/>
      <c r="HWO12" s="236"/>
      <c r="HWP12" s="235"/>
      <c r="HWQ12" s="236"/>
      <c r="HWR12" s="236"/>
      <c r="HWS12" s="235"/>
      <c r="HWT12" s="236"/>
      <c r="HWU12" s="236"/>
      <c r="HWV12" s="235"/>
      <c r="HWW12" s="236"/>
      <c r="HWX12" s="236"/>
      <c r="HWY12" s="235"/>
      <c r="HWZ12" s="236"/>
      <c r="HXA12" s="236"/>
      <c r="HXB12" s="235"/>
      <c r="HXC12" s="236"/>
      <c r="HXD12" s="236"/>
      <c r="HXE12" s="235"/>
      <c r="HXF12" s="236"/>
      <c r="HXG12" s="236"/>
      <c r="HXH12" s="235"/>
      <c r="HXI12" s="236"/>
      <c r="HXJ12" s="236"/>
      <c r="HXK12" s="235"/>
      <c r="HXL12" s="236"/>
      <c r="HXM12" s="236"/>
      <c r="HXN12" s="235"/>
      <c r="HXO12" s="236"/>
      <c r="HXP12" s="236"/>
      <c r="HXQ12" s="235"/>
      <c r="HXR12" s="236"/>
      <c r="HXS12" s="236"/>
      <c r="HXT12" s="235"/>
      <c r="HXU12" s="236"/>
      <c r="HXV12" s="236"/>
      <c r="HXW12" s="235"/>
      <c r="HXX12" s="236"/>
      <c r="HXY12" s="236"/>
      <c r="HXZ12" s="235"/>
      <c r="HYA12" s="236"/>
      <c r="HYB12" s="236"/>
      <c r="HYC12" s="235"/>
      <c r="HYD12" s="236"/>
      <c r="HYE12" s="236"/>
      <c r="HYF12" s="235"/>
      <c r="HYG12" s="236"/>
      <c r="HYH12" s="236"/>
      <c r="HYI12" s="235"/>
      <c r="HYJ12" s="236"/>
      <c r="HYK12" s="236"/>
      <c r="HYL12" s="235"/>
      <c r="HYM12" s="236"/>
      <c r="HYN12" s="236"/>
      <c r="HYO12" s="235"/>
      <c r="HYP12" s="236"/>
      <c r="HYQ12" s="236"/>
      <c r="HYR12" s="235"/>
      <c r="HYS12" s="236"/>
      <c r="HYT12" s="236"/>
      <c r="HYU12" s="235"/>
      <c r="HYV12" s="236"/>
      <c r="HYW12" s="236"/>
      <c r="HYX12" s="235"/>
      <c r="HYY12" s="236"/>
      <c r="HYZ12" s="236"/>
      <c r="HZA12" s="235"/>
      <c r="HZB12" s="236"/>
      <c r="HZC12" s="236"/>
      <c r="HZD12" s="235"/>
      <c r="HZE12" s="236"/>
      <c r="HZF12" s="236"/>
      <c r="HZG12" s="235"/>
      <c r="HZH12" s="236"/>
      <c r="HZI12" s="236"/>
      <c r="HZJ12" s="235"/>
      <c r="HZK12" s="236"/>
      <c r="HZL12" s="236"/>
      <c r="HZM12" s="235"/>
      <c r="HZN12" s="236"/>
      <c r="HZO12" s="236"/>
      <c r="HZP12" s="235"/>
      <c r="HZQ12" s="236"/>
      <c r="HZR12" s="236"/>
      <c r="HZS12" s="235"/>
      <c r="HZT12" s="236"/>
      <c r="HZU12" s="236"/>
      <c r="HZV12" s="235"/>
      <c r="HZW12" s="236"/>
      <c r="HZX12" s="236"/>
      <c r="HZY12" s="235"/>
      <c r="HZZ12" s="236"/>
      <c r="IAA12" s="236"/>
      <c r="IAB12" s="235"/>
      <c r="IAC12" s="236"/>
      <c r="IAD12" s="236"/>
      <c r="IAE12" s="235"/>
      <c r="IAF12" s="236"/>
      <c r="IAG12" s="236"/>
      <c r="IAH12" s="235"/>
      <c r="IAI12" s="236"/>
      <c r="IAJ12" s="236"/>
      <c r="IAK12" s="235"/>
      <c r="IAL12" s="236"/>
      <c r="IAM12" s="236"/>
      <c r="IAN12" s="235"/>
      <c r="IAO12" s="236"/>
      <c r="IAP12" s="236"/>
      <c r="IAQ12" s="235"/>
      <c r="IAR12" s="236"/>
      <c r="IAS12" s="236"/>
      <c r="IAT12" s="235"/>
      <c r="IAU12" s="236"/>
      <c r="IAV12" s="236"/>
      <c r="IAW12" s="235"/>
      <c r="IAX12" s="236"/>
      <c r="IAY12" s="236"/>
      <c r="IAZ12" s="235"/>
      <c r="IBA12" s="236"/>
      <c r="IBB12" s="236"/>
      <c r="IBC12" s="235"/>
      <c r="IBD12" s="236"/>
      <c r="IBE12" s="236"/>
      <c r="IBF12" s="235"/>
      <c r="IBG12" s="236"/>
      <c r="IBH12" s="236"/>
      <c r="IBI12" s="235"/>
      <c r="IBJ12" s="236"/>
      <c r="IBK12" s="236"/>
      <c r="IBL12" s="235"/>
      <c r="IBM12" s="236"/>
      <c r="IBN12" s="236"/>
      <c r="IBO12" s="235"/>
      <c r="IBP12" s="236"/>
      <c r="IBQ12" s="236"/>
      <c r="IBR12" s="235"/>
      <c r="IBS12" s="236"/>
      <c r="IBT12" s="236"/>
      <c r="IBU12" s="235"/>
      <c r="IBV12" s="236"/>
      <c r="IBW12" s="236"/>
      <c r="IBX12" s="235"/>
      <c r="IBY12" s="236"/>
      <c r="IBZ12" s="236"/>
      <c r="ICA12" s="235"/>
      <c r="ICB12" s="236"/>
      <c r="ICC12" s="236"/>
      <c r="ICD12" s="235"/>
      <c r="ICE12" s="236"/>
      <c r="ICF12" s="236"/>
      <c r="ICG12" s="235"/>
      <c r="ICH12" s="236"/>
      <c r="ICI12" s="236"/>
      <c r="ICJ12" s="235"/>
      <c r="ICK12" s="236"/>
      <c r="ICL12" s="236"/>
      <c r="ICM12" s="235"/>
      <c r="ICN12" s="236"/>
      <c r="ICO12" s="236"/>
      <c r="ICP12" s="235"/>
      <c r="ICQ12" s="236"/>
      <c r="ICR12" s="236"/>
      <c r="ICS12" s="235"/>
      <c r="ICT12" s="236"/>
      <c r="ICU12" s="236"/>
      <c r="ICV12" s="235"/>
      <c r="ICW12" s="236"/>
      <c r="ICX12" s="236"/>
      <c r="ICY12" s="235"/>
      <c r="ICZ12" s="236"/>
      <c r="IDA12" s="236"/>
      <c r="IDB12" s="235"/>
      <c r="IDC12" s="236"/>
      <c r="IDD12" s="236"/>
      <c r="IDE12" s="235"/>
      <c r="IDF12" s="236"/>
      <c r="IDG12" s="236"/>
      <c r="IDH12" s="235"/>
      <c r="IDI12" s="236"/>
      <c r="IDJ12" s="236"/>
      <c r="IDK12" s="235"/>
      <c r="IDL12" s="236"/>
      <c r="IDM12" s="236"/>
      <c r="IDN12" s="235"/>
      <c r="IDO12" s="236"/>
      <c r="IDP12" s="236"/>
      <c r="IDQ12" s="235"/>
      <c r="IDR12" s="236"/>
      <c r="IDS12" s="236"/>
      <c r="IDT12" s="235"/>
      <c r="IDU12" s="236"/>
      <c r="IDV12" s="236"/>
      <c r="IDW12" s="235"/>
      <c r="IDX12" s="236"/>
      <c r="IDY12" s="236"/>
      <c r="IDZ12" s="235"/>
      <c r="IEA12" s="236"/>
      <c r="IEB12" s="236"/>
      <c r="IEC12" s="235"/>
      <c r="IED12" s="236"/>
      <c r="IEE12" s="236"/>
      <c r="IEF12" s="235"/>
      <c r="IEG12" s="236"/>
      <c r="IEH12" s="236"/>
      <c r="IEI12" s="235"/>
      <c r="IEJ12" s="236"/>
      <c r="IEK12" s="236"/>
      <c r="IEL12" s="235"/>
      <c r="IEM12" s="236"/>
      <c r="IEN12" s="236"/>
      <c r="IEO12" s="235"/>
      <c r="IEP12" s="236"/>
      <c r="IEQ12" s="236"/>
      <c r="IER12" s="235"/>
      <c r="IES12" s="236"/>
      <c r="IET12" s="236"/>
      <c r="IEU12" s="235"/>
      <c r="IEV12" s="236"/>
      <c r="IEW12" s="236"/>
      <c r="IEX12" s="235"/>
      <c r="IEY12" s="236"/>
      <c r="IEZ12" s="236"/>
      <c r="IFA12" s="235"/>
      <c r="IFB12" s="236"/>
      <c r="IFC12" s="236"/>
      <c r="IFD12" s="235"/>
      <c r="IFE12" s="236"/>
      <c r="IFF12" s="236"/>
      <c r="IFG12" s="235"/>
      <c r="IFH12" s="236"/>
      <c r="IFI12" s="236"/>
      <c r="IFJ12" s="235"/>
      <c r="IFK12" s="236"/>
      <c r="IFL12" s="236"/>
      <c r="IFM12" s="235"/>
      <c r="IFN12" s="236"/>
      <c r="IFO12" s="236"/>
      <c r="IFP12" s="235"/>
      <c r="IFQ12" s="236"/>
      <c r="IFR12" s="236"/>
      <c r="IFS12" s="235"/>
      <c r="IFT12" s="236"/>
      <c r="IFU12" s="236"/>
      <c r="IFV12" s="235"/>
      <c r="IFW12" s="236"/>
      <c r="IFX12" s="236"/>
      <c r="IFY12" s="235"/>
      <c r="IFZ12" s="236"/>
      <c r="IGA12" s="236"/>
      <c r="IGB12" s="235"/>
      <c r="IGC12" s="236"/>
      <c r="IGD12" s="236"/>
      <c r="IGE12" s="235"/>
      <c r="IGF12" s="236"/>
      <c r="IGG12" s="236"/>
      <c r="IGH12" s="235"/>
      <c r="IGI12" s="236"/>
      <c r="IGJ12" s="236"/>
      <c r="IGK12" s="235"/>
      <c r="IGL12" s="236"/>
      <c r="IGM12" s="236"/>
      <c r="IGN12" s="235"/>
      <c r="IGO12" s="236"/>
      <c r="IGP12" s="236"/>
      <c r="IGQ12" s="235"/>
      <c r="IGR12" s="236"/>
      <c r="IGS12" s="236"/>
      <c r="IGT12" s="235"/>
      <c r="IGU12" s="236"/>
      <c r="IGV12" s="236"/>
      <c r="IGW12" s="235"/>
      <c r="IGX12" s="236"/>
      <c r="IGY12" s="236"/>
      <c r="IGZ12" s="235"/>
      <c r="IHA12" s="236"/>
      <c r="IHB12" s="236"/>
      <c r="IHC12" s="235"/>
      <c r="IHD12" s="236"/>
      <c r="IHE12" s="236"/>
      <c r="IHF12" s="235"/>
      <c r="IHG12" s="236"/>
      <c r="IHH12" s="236"/>
      <c r="IHI12" s="235"/>
      <c r="IHJ12" s="236"/>
      <c r="IHK12" s="236"/>
      <c r="IHL12" s="235"/>
      <c r="IHM12" s="236"/>
      <c r="IHN12" s="236"/>
      <c r="IHO12" s="235"/>
      <c r="IHP12" s="236"/>
      <c r="IHQ12" s="236"/>
      <c r="IHR12" s="235"/>
      <c r="IHS12" s="236"/>
      <c r="IHT12" s="236"/>
      <c r="IHU12" s="235"/>
      <c r="IHV12" s="236"/>
      <c r="IHW12" s="236"/>
      <c r="IHX12" s="235"/>
      <c r="IHY12" s="236"/>
      <c r="IHZ12" s="236"/>
      <c r="IIA12" s="235"/>
      <c r="IIB12" s="236"/>
      <c r="IIC12" s="236"/>
      <c r="IID12" s="235"/>
      <c r="IIE12" s="236"/>
      <c r="IIF12" s="236"/>
      <c r="IIG12" s="235"/>
      <c r="IIH12" s="236"/>
      <c r="III12" s="236"/>
      <c r="IIJ12" s="235"/>
      <c r="IIK12" s="236"/>
      <c r="IIL12" s="236"/>
      <c r="IIM12" s="235"/>
      <c r="IIN12" s="236"/>
      <c r="IIO12" s="236"/>
      <c r="IIP12" s="235"/>
      <c r="IIQ12" s="236"/>
      <c r="IIR12" s="236"/>
      <c r="IIS12" s="235"/>
      <c r="IIT12" s="236"/>
      <c r="IIU12" s="236"/>
      <c r="IIV12" s="235"/>
      <c r="IIW12" s="236"/>
      <c r="IIX12" s="236"/>
      <c r="IIY12" s="235"/>
      <c r="IIZ12" s="236"/>
      <c r="IJA12" s="236"/>
      <c r="IJB12" s="235"/>
      <c r="IJC12" s="236"/>
      <c r="IJD12" s="236"/>
      <c r="IJE12" s="235"/>
      <c r="IJF12" s="236"/>
      <c r="IJG12" s="236"/>
      <c r="IJH12" s="235"/>
      <c r="IJI12" s="236"/>
      <c r="IJJ12" s="236"/>
      <c r="IJK12" s="235"/>
      <c r="IJL12" s="236"/>
      <c r="IJM12" s="236"/>
      <c r="IJN12" s="235"/>
      <c r="IJO12" s="236"/>
      <c r="IJP12" s="236"/>
      <c r="IJQ12" s="235"/>
      <c r="IJR12" s="236"/>
      <c r="IJS12" s="236"/>
      <c r="IJT12" s="235"/>
      <c r="IJU12" s="236"/>
      <c r="IJV12" s="236"/>
      <c r="IJW12" s="235"/>
      <c r="IJX12" s="236"/>
      <c r="IJY12" s="236"/>
      <c r="IJZ12" s="235"/>
      <c r="IKA12" s="236"/>
      <c r="IKB12" s="236"/>
      <c r="IKC12" s="235"/>
      <c r="IKD12" s="236"/>
      <c r="IKE12" s="236"/>
      <c r="IKF12" s="235"/>
      <c r="IKG12" s="236"/>
      <c r="IKH12" s="236"/>
      <c r="IKI12" s="235"/>
      <c r="IKJ12" s="236"/>
      <c r="IKK12" s="236"/>
      <c r="IKL12" s="235"/>
      <c r="IKM12" s="236"/>
      <c r="IKN12" s="236"/>
      <c r="IKO12" s="235"/>
      <c r="IKP12" s="236"/>
      <c r="IKQ12" s="236"/>
      <c r="IKR12" s="235"/>
      <c r="IKS12" s="236"/>
      <c r="IKT12" s="236"/>
      <c r="IKU12" s="235"/>
      <c r="IKV12" s="236"/>
      <c r="IKW12" s="236"/>
      <c r="IKX12" s="235"/>
      <c r="IKY12" s="236"/>
      <c r="IKZ12" s="236"/>
      <c r="ILA12" s="235"/>
      <c r="ILB12" s="236"/>
      <c r="ILC12" s="236"/>
      <c r="ILD12" s="235"/>
      <c r="ILE12" s="236"/>
      <c r="ILF12" s="236"/>
      <c r="ILG12" s="235"/>
      <c r="ILH12" s="236"/>
      <c r="ILI12" s="236"/>
      <c r="ILJ12" s="235"/>
      <c r="ILK12" s="236"/>
      <c r="ILL12" s="236"/>
      <c r="ILM12" s="235"/>
      <c r="ILN12" s="236"/>
      <c r="ILO12" s="236"/>
      <c r="ILP12" s="235"/>
      <c r="ILQ12" s="236"/>
      <c r="ILR12" s="236"/>
      <c r="ILS12" s="235"/>
      <c r="ILT12" s="236"/>
      <c r="ILU12" s="236"/>
      <c r="ILV12" s="235"/>
      <c r="ILW12" s="236"/>
      <c r="ILX12" s="236"/>
      <c r="ILY12" s="235"/>
      <c r="ILZ12" s="236"/>
      <c r="IMA12" s="236"/>
      <c r="IMB12" s="235"/>
      <c r="IMC12" s="236"/>
      <c r="IMD12" s="236"/>
      <c r="IME12" s="235"/>
      <c r="IMF12" s="236"/>
      <c r="IMG12" s="236"/>
      <c r="IMH12" s="235"/>
      <c r="IMI12" s="236"/>
      <c r="IMJ12" s="236"/>
      <c r="IMK12" s="235"/>
      <c r="IML12" s="236"/>
      <c r="IMM12" s="236"/>
      <c r="IMN12" s="235"/>
      <c r="IMO12" s="236"/>
      <c r="IMP12" s="236"/>
      <c r="IMQ12" s="235"/>
      <c r="IMR12" s="236"/>
      <c r="IMS12" s="236"/>
      <c r="IMT12" s="235"/>
      <c r="IMU12" s="236"/>
      <c r="IMV12" s="236"/>
      <c r="IMW12" s="235"/>
      <c r="IMX12" s="236"/>
      <c r="IMY12" s="236"/>
      <c r="IMZ12" s="235"/>
      <c r="INA12" s="236"/>
      <c r="INB12" s="236"/>
      <c r="INC12" s="235"/>
      <c r="IND12" s="236"/>
      <c r="INE12" s="236"/>
      <c r="INF12" s="235"/>
      <c r="ING12" s="236"/>
      <c r="INH12" s="236"/>
      <c r="INI12" s="235"/>
      <c r="INJ12" s="236"/>
      <c r="INK12" s="236"/>
      <c r="INL12" s="235"/>
      <c r="INM12" s="236"/>
      <c r="INN12" s="236"/>
      <c r="INO12" s="235"/>
      <c r="INP12" s="236"/>
      <c r="INQ12" s="236"/>
      <c r="INR12" s="235"/>
      <c r="INS12" s="236"/>
      <c r="INT12" s="236"/>
      <c r="INU12" s="235"/>
      <c r="INV12" s="236"/>
      <c r="INW12" s="236"/>
      <c r="INX12" s="235"/>
      <c r="INY12" s="236"/>
      <c r="INZ12" s="236"/>
      <c r="IOA12" s="235"/>
      <c r="IOB12" s="236"/>
      <c r="IOC12" s="236"/>
      <c r="IOD12" s="235"/>
      <c r="IOE12" s="236"/>
      <c r="IOF12" s="236"/>
      <c r="IOG12" s="235"/>
      <c r="IOH12" s="236"/>
      <c r="IOI12" s="236"/>
      <c r="IOJ12" s="235"/>
      <c r="IOK12" s="236"/>
      <c r="IOL12" s="236"/>
      <c r="IOM12" s="235"/>
      <c r="ION12" s="236"/>
      <c r="IOO12" s="236"/>
      <c r="IOP12" s="235"/>
      <c r="IOQ12" s="236"/>
      <c r="IOR12" s="236"/>
      <c r="IOS12" s="235"/>
      <c r="IOT12" s="236"/>
      <c r="IOU12" s="236"/>
      <c r="IOV12" s="235"/>
      <c r="IOW12" s="236"/>
      <c r="IOX12" s="236"/>
      <c r="IOY12" s="235"/>
      <c r="IOZ12" s="236"/>
      <c r="IPA12" s="236"/>
      <c r="IPB12" s="235"/>
      <c r="IPC12" s="236"/>
      <c r="IPD12" s="236"/>
      <c r="IPE12" s="235"/>
      <c r="IPF12" s="236"/>
      <c r="IPG12" s="236"/>
      <c r="IPH12" s="235"/>
      <c r="IPI12" s="236"/>
      <c r="IPJ12" s="236"/>
      <c r="IPK12" s="235"/>
      <c r="IPL12" s="236"/>
      <c r="IPM12" s="236"/>
      <c r="IPN12" s="235"/>
      <c r="IPO12" s="236"/>
      <c r="IPP12" s="236"/>
      <c r="IPQ12" s="235"/>
      <c r="IPR12" s="236"/>
      <c r="IPS12" s="236"/>
      <c r="IPT12" s="235"/>
      <c r="IPU12" s="236"/>
      <c r="IPV12" s="236"/>
      <c r="IPW12" s="235"/>
      <c r="IPX12" s="236"/>
      <c r="IPY12" s="236"/>
      <c r="IPZ12" s="235"/>
      <c r="IQA12" s="236"/>
      <c r="IQB12" s="236"/>
      <c r="IQC12" s="235"/>
      <c r="IQD12" s="236"/>
      <c r="IQE12" s="236"/>
      <c r="IQF12" s="235"/>
      <c r="IQG12" s="236"/>
      <c r="IQH12" s="236"/>
      <c r="IQI12" s="235"/>
      <c r="IQJ12" s="236"/>
      <c r="IQK12" s="236"/>
      <c r="IQL12" s="235"/>
      <c r="IQM12" s="236"/>
      <c r="IQN12" s="236"/>
      <c r="IQO12" s="235"/>
      <c r="IQP12" s="236"/>
      <c r="IQQ12" s="236"/>
      <c r="IQR12" s="235"/>
      <c r="IQS12" s="236"/>
      <c r="IQT12" s="236"/>
      <c r="IQU12" s="235"/>
      <c r="IQV12" s="236"/>
      <c r="IQW12" s="236"/>
      <c r="IQX12" s="235"/>
      <c r="IQY12" s="236"/>
      <c r="IQZ12" s="236"/>
      <c r="IRA12" s="235"/>
      <c r="IRB12" s="236"/>
      <c r="IRC12" s="236"/>
      <c r="IRD12" s="235"/>
      <c r="IRE12" s="236"/>
      <c r="IRF12" s="236"/>
      <c r="IRG12" s="235"/>
      <c r="IRH12" s="236"/>
      <c r="IRI12" s="236"/>
      <c r="IRJ12" s="235"/>
      <c r="IRK12" s="236"/>
      <c r="IRL12" s="236"/>
      <c r="IRM12" s="235"/>
      <c r="IRN12" s="236"/>
      <c r="IRO12" s="236"/>
      <c r="IRP12" s="235"/>
      <c r="IRQ12" s="236"/>
      <c r="IRR12" s="236"/>
      <c r="IRS12" s="235"/>
      <c r="IRT12" s="236"/>
      <c r="IRU12" s="236"/>
      <c r="IRV12" s="235"/>
      <c r="IRW12" s="236"/>
      <c r="IRX12" s="236"/>
      <c r="IRY12" s="235"/>
      <c r="IRZ12" s="236"/>
      <c r="ISA12" s="236"/>
      <c r="ISB12" s="235"/>
      <c r="ISC12" s="236"/>
      <c r="ISD12" s="236"/>
      <c r="ISE12" s="235"/>
      <c r="ISF12" s="236"/>
      <c r="ISG12" s="236"/>
      <c r="ISH12" s="235"/>
      <c r="ISI12" s="236"/>
      <c r="ISJ12" s="236"/>
      <c r="ISK12" s="235"/>
      <c r="ISL12" s="236"/>
      <c r="ISM12" s="236"/>
      <c r="ISN12" s="235"/>
      <c r="ISO12" s="236"/>
      <c r="ISP12" s="236"/>
      <c r="ISQ12" s="235"/>
      <c r="ISR12" s="236"/>
      <c r="ISS12" s="236"/>
      <c r="IST12" s="235"/>
      <c r="ISU12" s="236"/>
      <c r="ISV12" s="236"/>
      <c r="ISW12" s="235"/>
      <c r="ISX12" s="236"/>
      <c r="ISY12" s="236"/>
      <c r="ISZ12" s="235"/>
      <c r="ITA12" s="236"/>
      <c r="ITB12" s="236"/>
      <c r="ITC12" s="235"/>
      <c r="ITD12" s="236"/>
      <c r="ITE12" s="236"/>
      <c r="ITF12" s="235"/>
      <c r="ITG12" s="236"/>
      <c r="ITH12" s="236"/>
      <c r="ITI12" s="235"/>
      <c r="ITJ12" s="236"/>
      <c r="ITK12" s="236"/>
      <c r="ITL12" s="235"/>
      <c r="ITM12" s="236"/>
      <c r="ITN12" s="236"/>
      <c r="ITO12" s="235"/>
      <c r="ITP12" s="236"/>
      <c r="ITQ12" s="236"/>
      <c r="ITR12" s="235"/>
      <c r="ITS12" s="236"/>
      <c r="ITT12" s="236"/>
      <c r="ITU12" s="235"/>
      <c r="ITV12" s="236"/>
      <c r="ITW12" s="236"/>
      <c r="ITX12" s="235"/>
      <c r="ITY12" s="236"/>
      <c r="ITZ12" s="236"/>
      <c r="IUA12" s="235"/>
      <c r="IUB12" s="236"/>
      <c r="IUC12" s="236"/>
      <c r="IUD12" s="235"/>
      <c r="IUE12" s="236"/>
      <c r="IUF12" s="236"/>
      <c r="IUG12" s="235"/>
      <c r="IUH12" s="236"/>
      <c r="IUI12" s="236"/>
      <c r="IUJ12" s="235"/>
      <c r="IUK12" s="236"/>
      <c r="IUL12" s="236"/>
      <c r="IUM12" s="235"/>
      <c r="IUN12" s="236"/>
      <c r="IUO12" s="236"/>
      <c r="IUP12" s="235"/>
      <c r="IUQ12" s="236"/>
      <c r="IUR12" s="236"/>
      <c r="IUS12" s="235"/>
      <c r="IUT12" s="236"/>
      <c r="IUU12" s="236"/>
      <c r="IUV12" s="235"/>
      <c r="IUW12" s="236"/>
      <c r="IUX12" s="236"/>
      <c r="IUY12" s="235"/>
      <c r="IUZ12" s="236"/>
      <c r="IVA12" s="236"/>
      <c r="IVB12" s="235"/>
      <c r="IVC12" s="236"/>
      <c r="IVD12" s="236"/>
      <c r="IVE12" s="235"/>
      <c r="IVF12" s="236"/>
      <c r="IVG12" s="236"/>
      <c r="IVH12" s="235"/>
      <c r="IVI12" s="236"/>
      <c r="IVJ12" s="236"/>
      <c r="IVK12" s="235"/>
      <c r="IVL12" s="236"/>
      <c r="IVM12" s="236"/>
      <c r="IVN12" s="235"/>
      <c r="IVO12" s="236"/>
      <c r="IVP12" s="236"/>
      <c r="IVQ12" s="235"/>
      <c r="IVR12" s="236"/>
      <c r="IVS12" s="236"/>
      <c r="IVT12" s="235"/>
      <c r="IVU12" s="236"/>
      <c r="IVV12" s="236"/>
      <c r="IVW12" s="235"/>
      <c r="IVX12" s="236"/>
      <c r="IVY12" s="236"/>
      <c r="IVZ12" s="235"/>
      <c r="IWA12" s="236"/>
      <c r="IWB12" s="236"/>
      <c r="IWC12" s="235"/>
      <c r="IWD12" s="236"/>
      <c r="IWE12" s="236"/>
      <c r="IWF12" s="235"/>
      <c r="IWG12" s="236"/>
      <c r="IWH12" s="236"/>
      <c r="IWI12" s="235"/>
      <c r="IWJ12" s="236"/>
      <c r="IWK12" s="236"/>
      <c r="IWL12" s="235"/>
      <c r="IWM12" s="236"/>
      <c r="IWN12" s="236"/>
      <c r="IWO12" s="235"/>
      <c r="IWP12" s="236"/>
      <c r="IWQ12" s="236"/>
      <c r="IWR12" s="235"/>
      <c r="IWS12" s="236"/>
      <c r="IWT12" s="236"/>
      <c r="IWU12" s="235"/>
      <c r="IWV12" s="236"/>
      <c r="IWW12" s="236"/>
      <c r="IWX12" s="235"/>
      <c r="IWY12" s="236"/>
      <c r="IWZ12" s="236"/>
      <c r="IXA12" s="235"/>
      <c r="IXB12" s="236"/>
      <c r="IXC12" s="236"/>
      <c r="IXD12" s="235"/>
      <c r="IXE12" s="236"/>
      <c r="IXF12" s="236"/>
      <c r="IXG12" s="235"/>
      <c r="IXH12" s="236"/>
      <c r="IXI12" s="236"/>
      <c r="IXJ12" s="235"/>
      <c r="IXK12" s="236"/>
      <c r="IXL12" s="236"/>
      <c r="IXM12" s="235"/>
      <c r="IXN12" s="236"/>
      <c r="IXO12" s="236"/>
      <c r="IXP12" s="235"/>
      <c r="IXQ12" s="236"/>
      <c r="IXR12" s="236"/>
      <c r="IXS12" s="235"/>
      <c r="IXT12" s="236"/>
      <c r="IXU12" s="236"/>
      <c r="IXV12" s="235"/>
      <c r="IXW12" s="236"/>
      <c r="IXX12" s="236"/>
      <c r="IXY12" s="235"/>
      <c r="IXZ12" s="236"/>
      <c r="IYA12" s="236"/>
      <c r="IYB12" s="235"/>
      <c r="IYC12" s="236"/>
      <c r="IYD12" s="236"/>
      <c r="IYE12" s="235"/>
      <c r="IYF12" s="236"/>
      <c r="IYG12" s="236"/>
      <c r="IYH12" s="235"/>
      <c r="IYI12" s="236"/>
      <c r="IYJ12" s="236"/>
      <c r="IYK12" s="235"/>
      <c r="IYL12" s="236"/>
      <c r="IYM12" s="236"/>
      <c r="IYN12" s="235"/>
      <c r="IYO12" s="236"/>
      <c r="IYP12" s="236"/>
      <c r="IYQ12" s="235"/>
      <c r="IYR12" s="236"/>
      <c r="IYS12" s="236"/>
      <c r="IYT12" s="235"/>
      <c r="IYU12" s="236"/>
      <c r="IYV12" s="236"/>
      <c r="IYW12" s="235"/>
      <c r="IYX12" s="236"/>
      <c r="IYY12" s="236"/>
      <c r="IYZ12" s="235"/>
      <c r="IZA12" s="236"/>
      <c r="IZB12" s="236"/>
      <c r="IZC12" s="235"/>
      <c r="IZD12" s="236"/>
      <c r="IZE12" s="236"/>
      <c r="IZF12" s="235"/>
      <c r="IZG12" s="236"/>
      <c r="IZH12" s="236"/>
      <c r="IZI12" s="235"/>
      <c r="IZJ12" s="236"/>
      <c r="IZK12" s="236"/>
      <c r="IZL12" s="235"/>
      <c r="IZM12" s="236"/>
      <c r="IZN12" s="236"/>
      <c r="IZO12" s="235"/>
      <c r="IZP12" s="236"/>
      <c r="IZQ12" s="236"/>
      <c r="IZR12" s="235"/>
      <c r="IZS12" s="236"/>
      <c r="IZT12" s="236"/>
      <c r="IZU12" s="235"/>
      <c r="IZV12" s="236"/>
      <c r="IZW12" s="236"/>
      <c r="IZX12" s="235"/>
      <c r="IZY12" s="236"/>
      <c r="IZZ12" s="236"/>
      <c r="JAA12" s="235"/>
      <c r="JAB12" s="236"/>
      <c r="JAC12" s="236"/>
      <c r="JAD12" s="235"/>
      <c r="JAE12" s="236"/>
      <c r="JAF12" s="236"/>
      <c r="JAG12" s="235"/>
      <c r="JAH12" s="236"/>
      <c r="JAI12" s="236"/>
      <c r="JAJ12" s="235"/>
      <c r="JAK12" s="236"/>
      <c r="JAL12" s="236"/>
      <c r="JAM12" s="235"/>
      <c r="JAN12" s="236"/>
      <c r="JAO12" s="236"/>
      <c r="JAP12" s="235"/>
      <c r="JAQ12" s="236"/>
      <c r="JAR12" s="236"/>
      <c r="JAS12" s="235"/>
      <c r="JAT12" s="236"/>
      <c r="JAU12" s="236"/>
      <c r="JAV12" s="235"/>
      <c r="JAW12" s="236"/>
      <c r="JAX12" s="236"/>
      <c r="JAY12" s="235"/>
      <c r="JAZ12" s="236"/>
      <c r="JBA12" s="236"/>
      <c r="JBB12" s="235"/>
      <c r="JBC12" s="236"/>
      <c r="JBD12" s="236"/>
      <c r="JBE12" s="235"/>
      <c r="JBF12" s="236"/>
      <c r="JBG12" s="236"/>
      <c r="JBH12" s="235"/>
      <c r="JBI12" s="236"/>
      <c r="JBJ12" s="236"/>
      <c r="JBK12" s="235"/>
      <c r="JBL12" s="236"/>
      <c r="JBM12" s="236"/>
      <c r="JBN12" s="235"/>
      <c r="JBO12" s="236"/>
      <c r="JBP12" s="236"/>
      <c r="JBQ12" s="235"/>
      <c r="JBR12" s="236"/>
      <c r="JBS12" s="236"/>
      <c r="JBT12" s="235"/>
      <c r="JBU12" s="236"/>
      <c r="JBV12" s="236"/>
      <c r="JBW12" s="235"/>
      <c r="JBX12" s="236"/>
      <c r="JBY12" s="236"/>
      <c r="JBZ12" s="235"/>
      <c r="JCA12" s="236"/>
      <c r="JCB12" s="236"/>
      <c r="JCC12" s="235"/>
      <c r="JCD12" s="236"/>
      <c r="JCE12" s="236"/>
      <c r="JCF12" s="235"/>
      <c r="JCG12" s="236"/>
      <c r="JCH12" s="236"/>
      <c r="JCI12" s="235"/>
      <c r="JCJ12" s="236"/>
      <c r="JCK12" s="236"/>
      <c r="JCL12" s="235"/>
      <c r="JCM12" s="236"/>
      <c r="JCN12" s="236"/>
      <c r="JCO12" s="235"/>
      <c r="JCP12" s="236"/>
      <c r="JCQ12" s="236"/>
      <c r="JCR12" s="235"/>
      <c r="JCS12" s="236"/>
      <c r="JCT12" s="236"/>
      <c r="JCU12" s="235"/>
      <c r="JCV12" s="236"/>
      <c r="JCW12" s="236"/>
      <c r="JCX12" s="235"/>
      <c r="JCY12" s="236"/>
      <c r="JCZ12" s="236"/>
      <c r="JDA12" s="235"/>
      <c r="JDB12" s="236"/>
      <c r="JDC12" s="236"/>
      <c r="JDD12" s="235"/>
      <c r="JDE12" s="236"/>
      <c r="JDF12" s="236"/>
      <c r="JDG12" s="235"/>
      <c r="JDH12" s="236"/>
      <c r="JDI12" s="236"/>
      <c r="JDJ12" s="235"/>
      <c r="JDK12" s="236"/>
      <c r="JDL12" s="236"/>
      <c r="JDM12" s="235"/>
      <c r="JDN12" s="236"/>
      <c r="JDO12" s="236"/>
      <c r="JDP12" s="235"/>
      <c r="JDQ12" s="236"/>
      <c r="JDR12" s="236"/>
      <c r="JDS12" s="235"/>
      <c r="JDT12" s="236"/>
      <c r="JDU12" s="236"/>
      <c r="JDV12" s="235"/>
      <c r="JDW12" s="236"/>
      <c r="JDX12" s="236"/>
      <c r="JDY12" s="235"/>
      <c r="JDZ12" s="236"/>
      <c r="JEA12" s="236"/>
      <c r="JEB12" s="235"/>
      <c r="JEC12" s="236"/>
      <c r="JED12" s="236"/>
      <c r="JEE12" s="235"/>
      <c r="JEF12" s="236"/>
      <c r="JEG12" s="236"/>
      <c r="JEH12" s="235"/>
      <c r="JEI12" s="236"/>
      <c r="JEJ12" s="236"/>
      <c r="JEK12" s="235"/>
      <c r="JEL12" s="236"/>
      <c r="JEM12" s="236"/>
      <c r="JEN12" s="235"/>
      <c r="JEO12" s="236"/>
      <c r="JEP12" s="236"/>
      <c r="JEQ12" s="235"/>
      <c r="JER12" s="236"/>
      <c r="JES12" s="236"/>
      <c r="JET12" s="235"/>
      <c r="JEU12" s="236"/>
      <c r="JEV12" s="236"/>
      <c r="JEW12" s="235"/>
      <c r="JEX12" s="236"/>
      <c r="JEY12" s="236"/>
      <c r="JEZ12" s="235"/>
      <c r="JFA12" s="236"/>
      <c r="JFB12" s="236"/>
      <c r="JFC12" s="235"/>
      <c r="JFD12" s="236"/>
      <c r="JFE12" s="236"/>
      <c r="JFF12" s="235"/>
      <c r="JFG12" s="236"/>
      <c r="JFH12" s="236"/>
      <c r="JFI12" s="235"/>
      <c r="JFJ12" s="236"/>
      <c r="JFK12" s="236"/>
      <c r="JFL12" s="235"/>
      <c r="JFM12" s="236"/>
      <c r="JFN12" s="236"/>
      <c r="JFO12" s="235"/>
      <c r="JFP12" s="236"/>
      <c r="JFQ12" s="236"/>
      <c r="JFR12" s="235"/>
      <c r="JFS12" s="236"/>
      <c r="JFT12" s="236"/>
      <c r="JFU12" s="235"/>
      <c r="JFV12" s="236"/>
      <c r="JFW12" s="236"/>
      <c r="JFX12" s="235"/>
      <c r="JFY12" s="236"/>
      <c r="JFZ12" s="236"/>
      <c r="JGA12" s="235"/>
      <c r="JGB12" s="236"/>
      <c r="JGC12" s="236"/>
      <c r="JGD12" s="235"/>
      <c r="JGE12" s="236"/>
      <c r="JGF12" s="236"/>
      <c r="JGG12" s="235"/>
      <c r="JGH12" s="236"/>
      <c r="JGI12" s="236"/>
      <c r="JGJ12" s="235"/>
      <c r="JGK12" s="236"/>
      <c r="JGL12" s="236"/>
      <c r="JGM12" s="235"/>
      <c r="JGN12" s="236"/>
      <c r="JGO12" s="236"/>
      <c r="JGP12" s="235"/>
      <c r="JGQ12" s="236"/>
      <c r="JGR12" s="236"/>
      <c r="JGS12" s="235"/>
      <c r="JGT12" s="236"/>
      <c r="JGU12" s="236"/>
      <c r="JGV12" s="235"/>
      <c r="JGW12" s="236"/>
      <c r="JGX12" s="236"/>
      <c r="JGY12" s="235"/>
      <c r="JGZ12" s="236"/>
      <c r="JHA12" s="236"/>
      <c r="JHB12" s="235"/>
      <c r="JHC12" s="236"/>
      <c r="JHD12" s="236"/>
      <c r="JHE12" s="235"/>
      <c r="JHF12" s="236"/>
      <c r="JHG12" s="236"/>
      <c r="JHH12" s="235"/>
      <c r="JHI12" s="236"/>
      <c r="JHJ12" s="236"/>
      <c r="JHK12" s="235"/>
      <c r="JHL12" s="236"/>
      <c r="JHM12" s="236"/>
      <c r="JHN12" s="235"/>
      <c r="JHO12" s="236"/>
      <c r="JHP12" s="236"/>
      <c r="JHQ12" s="235"/>
      <c r="JHR12" s="236"/>
      <c r="JHS12" s="236"/>
      <c r="JHT12" s="235"/>
      <c r="JHU12" s="236"/>
      <c r="JHV12" s="236"/>
      <c r="JHW12" s="235"/>
      <c r="JHX12" s="236"/>
      <c r="JHY12" s="236"/>
      <c r="JHZ12" s="235"/>
      <c r="JIA12" s="236"/>
      <c r="JIB12" s="236"/>
      <c r="JIC12" s="235"/>
      <c r="JID12" s="236"/>
      <c r="JIE12" s="236"/>
      <c r="JIF12" s="235"/>
      <c r="JIG12" s="236"/>
      <c r="JIH12" s="236"/>
      <c r="JII12" s="235"/>
      <c r="JIJ12" s="236"/>
      <c r="JIK12" s="236"/>
      <c r="JIL12" s="235"/>
      <c r="JIM12" s="236"/>
      <c r="JIN12" s="236"/>
      <c r="JIO12" s="235"/>
      <c r="JIP12" s="236"/>
      <c r="JIQ12" s="236"/>
      <c r="JIR12" s="235"/>
      <c r="JIS12" s="236"/>
      <c r="JIT12" s="236"/>
      <c r="JIU12" s="235"/>
      <c r="JIV12" s="236"/>
      <c r="JIW12" s="236"/>
      <c r="JIX12" s="235"/>
      <c r="JIY12" s="236"/>
      <c r="JIZ12" s="236"/>
      <c r="JJA12" s="235"/>
      <c r="JJB12" s="236"/>
      <c r="JJC12" s="236"/>
      <c r="JJD12" s="235"/>
      <c r="JJE12" s="236"/>
      <c r="JJF12" s="236"/>
      <c r="JJG12" s="235"/>
      <c r="JJH12" s="236"/>
      <c r="JJI12" s="236"/>
      <c r="JJJ12" s="235"/>
      <c r="JJK12" s="236"/>
      <c r="JJL12" s="236"/>
      <c r="JJM12" s="235"/>
      <c r="JJN12" s="236"/>
      <c r="JJO12" s="236"/>
      <c r="JJP12" s="235"/>
      <c r="JJQ12" s="236"/>
      <c r="JJR12" s="236"/>
      <c r="JJS12" s="235"/>
      <c r="JJT12" s="236"/>
      <c r="JJU12" s="236"/>
      <c r="JJV12" s="235"/>
      <c r="JJW12" s="236"/>
      <c r="JJX12" s="236"/>
      <c r="JJY12" s="235"/>
      <c r="JJZ12" s="236"/>
      <c r="JKA12" s="236"/>
      <c r="JKB12" s="235"/>
      <c r="JKC12" s="236"/>
      <c r="JKD12" s="236"/>
      <c r="JKE12" s="235"/>
      <c r="JKF12" s="236"/>
      <c r="JKG12" s="236"/>
      <c r="JKH12" s="235"/>
      <c r="JKI12" s="236"/>
      <c r="JKJ12" s="236"/>
      <c r="JKK12" s="235"/>
      <c r="JKL12" s="236"/>
      <c r="JKM12" s="236"/>
      <c r="JKN12" s="235"/>
      <c r="JKO12" s="236"/>
      <c r="JKP12" s="236"/>
      <c r="JKQ12" s="235"/>
      <c r="JKR12" s="236"/>
      <c r="JKS12" s="236"/>
      <c r="JKT12" s="235"/>
      <c r="JKU12" s="236"/>
      <c r="JKV12" s="236"/>
      <c r="JKW12" s="235"/>
      <c r="JKX12" s="236"/>
      <c r="JKY12" s="236"/>
      <c r="JKZ12" s="235"/>
      <c r="JLA12" s="236"/>
      <c r="JLB12" s="236"/>
      <c r="JLC12" s="235"/>
      <c r="JLD12" s="236"/>
      <c r="JLE12" s="236"/>
      <c r="JLF12" s="235"/>
      <c r="JLG12" s="236"/>
      <c r="JLH12" s="236"/>
      <c r="JLI12" s="235"/>
      <c r="JLJ12" s="236"/>
      <c r="JLK12" s="236"/>
      <c r="JLL12" s="235"/>
      <c r="JLM12" s="236"/>
      <c r="JLN12" s="236"/>
      <c r="JLO12" s="235"/>
      <c r="JLP12" s="236"/>
      <c r="JLQ12" s="236"/>
      <c r="JLR12" s="235"/>
      <c r="JLS12" s="236"/>
      <c r="JLT12" s="236"/>
      <c r="JLU12" s="235"/>
      <c r="JLV12" s="236"/>
      <c r="JLW12" s="236"/>
      <c r="JLX12" s="235"/>
      <c r="JLY12" s="236"/>
      <c r="JLZ12" s="236"/>
      <c r="JMA12" s="235"/>
      <c r="JMB12" s="236"/>
      <c r="JMC12" s="236"/>
      <c r="JMD12" s="235"/>
      <c r="JME12" s="236"/>
      <c r="JMF12" s="236"/>
      <c r="JMG12" s="235"/>
      <c r="JMH12" s="236"/>
      <c r="JMI12" s="236"/>
      <c r="JMJ12" s="235"/>
      <c r="JMK12" s="236"/>
      <c r="JML12" s="236"/>
      <c r="JMM12" s="235"/>
      <c r="JMN12" s="236"/>
      <c r="JMO12" s="236"/>
      <c r="JMP12" s="235"/>
      <c r="JMQ12" s="236"/>
      <c r="JMR12" s="236"/>
      <c r="JMS12" s="235"/>
      <c r="JMT12" s="236"/>
      <c r="JMU12" s="236"/>
      <c r="JMV12" s="235"/>
      <c r="JMW12" s="236"/>
      <c r="JMX12" s="236"/>
      <c r="JMY12" s="235"/>
      <c r="JMZ12" s="236"/>
      <c r="JNA12" s="236"/>
      <c r="JNB12" s="235"/>
      <c r="JNC12" s="236"/>
      <c r="JND12" s="236"/>
      <c r="JNE12" s="235"/>
      <c r="JNF12" s="236"/>
      <c r="JNG12" s="236"/>
      <c r="JNH12" s="235"/>
      <c r="JNI12" s="236"/>
      <c r="JNJ12" s="236"/>
      <c r="JNK12" s="235"/>
      <c r="JNL12" s="236"/>
      <c r="JNM12" s="236"/>
      <c r="JNN12" s="235"/>
      <c r="JNO12" s="236"/>
      <c r="JNP12" s="236"/>
      <c r="JNQ12" s="235"/>
      <c r="JNR12" s="236"/>
      <c r="JNS12" s="236"/>
      <c r="JNT12" s="235"/>
      <c r="JNU12" s="236"/>
      <c r="JNV12" s="236"/>
      <c r="JNW12" s="235"/>
      <c r="JNX12" s="236"/>
      <c r="JNY12" s="236"/>
      <c r="JNZ12" s="235"/>
      <c r="JOA12" s="236"/>
      <c r="JOB12" s="236"/>
      <c r="JOC12" s="235"/>
      <c r="JOD12" s="236"/>
      <c r="JOE12" s="236"/>
      <c r="JOF12" s="235"/>
      <c r="JOG12" s="236"/>
      <c r="JOH12" s="236"/>
      <c r="JOI12" s="235"/>
      <c r="JOJ12" s="236"/>
      <c r="JOK12" s="236"/>
      <c r="JOL12" s="235"/>
      <c r="JOM12" s="236"/>
      <c r="JON12" s="236"/>
      <c r="JOO12" s="235"/>
      <c r="JOP12" s="236"/>
      <c r="JOQ12" s="236"/>
      <c r="JOR12" s="235"/>
      <c r="JOS12" s="236"/>
      <c r="JOT12" s="236"/>
      <c r="JOU12" s="235"/>
      <c r="JOV12" s="236"/>
      <c r="JOW12" s="236"/>
      <c r="JOX12" s="235"/>
      <c r="JOY12" s="236"/>
      <c r="JOZ12" s="236"/>
      <c r="JPA12" s="235"/>
      <c r="JPB12" s="236"/>
      <c r="JPC12" s="236"/>
      <c r="JPD12" s="235"/>
      <c r="JPE12" s="236"/>
      <c r="JPF12" s="236"/>
      <c r="JPG12" s="235"/>
      <c r="JPH12" s="236"/>
      <c r="JPI12" s="236"/>
      <c r="JPJ12" s="235"/>
      <c r="JPK12" s="236"/>
      <c r="JPL12" s="236"/>
      <c r="JPM12" s="235"/>
      <c r="JPN12" s="236"/>
      <c r="JPO12" s="236"/>
      <c r="JPP12" s="235"/>
      <c r="JPQ12" s="236"/>
      <c r="JPR12" s="236"/>
      <c r="JPS12" s="235"/>
      <c r="JPT12" s="236"/>
      <c r="JPU12" s="236"/>
      <c r="JPV12" s="235"/>
      <c r="JPW12" s="236"/>
      <c r="JPX12" s="236"/>
      <c r="JPY12" s="235"/>
      <c r="JPZ12" s="236"/>
      <c r="JQA12" s="236"/>
      <c r="JQB12" s="235"/>
      <c r="JQC12" s="236"/>
      <c r="JQD12" s="236"/>
      <c r="JQE12" s="235"/>
      <c r="JQF12" s="236"/>
      <c r="JQG12" s="236"/>
      <c r="JQH12" s="235"/>
      <c r="JQI12" s="236"/>
      <c r="JQJ12" s="236"/>
      <c r="JQK12" s="235"/>
      <c r="JQL12" s="236"/>
      <c r="JQM12" s="236"/>
      <c r="JQN12" s="235"/>
      <c r="JQO12" s="236"/>
      <c r="JQP12" s="236"/>
      <c r="JQQ12" s="235"/>
      <c r="JQR12" s="236"/>
      <c r="JQS12" s="236"/>
      <c r="JQT12" s="235"/>
      <c r="JQU12" s="236"/>
      <c r="JQV12" s="236"/>
      <c r="JQW12" s="235"/>
      <c r="JQX12" s="236"/>
      <c r="JQY12" s="236"/>
      <c r="JQZ12" s="235"/>
      <c r="JRA12" s="236"/>
      <c r="JRB12" s="236"/>
      <c r="JRC12" s="235"/>
      <c r="JRD12" s="236"/>
      <c r="JRE12" s="236"/>
      <c r="JRF12" s="235"/>
      <c r="JRG12" s="236"/>
      <c r="JRH12" s="236"/>
      <c r="JRI12" s="235"/>
      <c r="JRJ12" s="236"/>
      <c r="JRK12" s="236"/>
      <c r="JRL12" s="235"/>
      <c r="JRM12" s="236"/>
      <c r="JRN12" s="236"/>
      <c r="JRO12" s="235"/>
      <c r="JRP12" s="236"/>
      <c r="JRQ12" s="236"/>
      <c r="JRR12" s="235"/>
      <c r="JRS12" s="236"/>
      <c r="JRT12" s="236"/>
      <c r="JRU12" s="235"/>
      <c r="JRV12" s="236"/>
      <c r="JRW12" s="236"/>
      <c r="JRX12" s="235"/>
      <c r="JRY12" s="236"/>
      <c r="JRZ12" s="236"/>
      <c r="JSA12" s="235"/>
      <c r="JSB12" s="236"/>
      <c r="JSC12" s="236"/>
      <c r="JSD12" s="235"/>
      <c r="JSE12" s="236"/>
      <c r="JSF12" s="236"/>
      <c r="JSG12" s="235"/>
      <c r="JSH12" s="236"/>
      <c r="JSI12" s="236"/>
      <c r="JSJ12" s="235"/>
      <c r="JSK12" s="236"/>
      <c r="JSL12" s="236"/>
      <c r="JSM12" s="235"/>
      <c r="JSN12" s="236"/>
      <c r="JSO12" s="236"/>
      <c r="JSP12" s="235"/>
      <c r="JSQ12" s="236"/>
      <c r="JSR12" s="236"/>
      <c r="JSS12" s="235"/>
      <c r="JST12" s="236"/>
      <c r="JSU12" s="236"/>
      <c r="JSV12" s="235"/>
      <c r="JSW12" s="236"/>
      <c r="JSX12" s="236"/>
      <c r="JSY12" s="235"/>
      <c r="JSZ12" s="236"/>
      <c r="JTA12" s="236"/>
      <c r="JTB12" s="235"/>
      <c r="JTC12" s="236"/>
      <c r="JTD12" s="236"/>
      <c r="JTE12" s="235"/>
      <c r="JTF12" s="236"/>
      <c r="JTG12" s="236"/>
      <c r="JTH12" s="235"/>
      <c r="JTI12" s="236"/>
      <c r="JTJ12" s="236"/>
      <c r="JTK12" s="235"/>
      <c r="JTL12" s="236"/>
      <c r="JTM12" s="236"/>
      <c r="JTN12" s="235"/>
      <c r="JTO12" s="236"/>
      <c r="JTP12" s="236"/>
      <c r="JTQ12" s="235"/>
      <c r="JTR12" s="236"/>
      <c r="JTS12" s="236"/>
      <c r="JTT12" s="235"/>
      <c r="JTU12" s="236"/>
      <c r="JTV12" s="236"/>
      <c r="JTW12" s="235"/>
      <c r="JTX12" s="236"/>
      <c r="JTY12" s="236"/>
      <c r="JTZ12" s="235"/>
      <c r="JUA12" s="236"/>
      <c r="JUB12" s="236"/>
      <c r="JUC12" s="235"/>
      <c r="JUD12" s="236"/>
      <c r="JUE12" s="236"/>
      <c r="JUF12" s="235"/>
      <c r="JUG12" s="236"/>
      <c r="JUH12" s="236"/>
      <c r="JUI12" s="235"/>
      <c r="JUJ12" s="236"/>
      <c r="JUK12" s="236"/>
      <c r="JUL12" s="235"/>
      <c r="JUM12" s="236"/>
      <c r="JUN12" s="236"/>
      <c r="JUO12" s="235"/>
      <c r="JUP12" s="236"/>
      <c r="JUQ12" s="236"/>
      <c r="JUR12" s="235"/>
      <c r="JUS12" s="236"/>
      <c r="JUT12" s="236"/>
      <c r="JUU12" s="235"/>
      <c r="JUV12" s="236"/>
      <c r="JUW12" s="236"/>
      <c r="JUX12" s="235"/>
      <c r="JUY12" s="236"/>
      <c r="JUZ12" s="236"/>
      <c r="JVA12" s="235"/>
      <c r="JVB12" s="236"/>
      <c r="JVC12" s="236"/>
      <c r="JVD12" s="235"/>
      <c r="JVE12" s="236"/>
      <c r="JVF12" s="236"/>
      <c r="JVG12" s="235"/>
      <c r="JVH12" s="236"/>
      <c r="JVI12" s="236"/>
      <c r="JVJ12" s="235"/>
      <c r="JVK12" s="236"/>
      <c r="JVL12" s="236"/>
      <c r="JVM12" s="235"/>
      <c r="JVN12" s="236"/>
      <c r="JVO12" s="236"/>
      <c r="JVP12" s="235"/>
      <c r="JVQ12" s="236"/>
      <c r="JVR12" s="236"/>
      <c r="JVS12" s="235"/>
      <c r="JVT12" s="236"/>
      <c r="JVU12" s="236"/>
      <c r="JVV12" s="235"/>
      <c r="JVW12" s="236"/>
      <c r="JVX12" s="236"/>
      <c r="JVY12" s="235"/>
      <c r="JVZ12" s="236"/>
      <c r="JWA12" s="236"/>
      <c r="JWB12" s="235"/>
      <c r="JWC12" s="236"/>
      <c r="JWD12" s="236"/>
      <c r="JWE12" s="235"/>
      <c r="JWF12" s="236"/>
      <c r="JWG12" s="236"/>
      <c r="JWH12" s="235"/>
      <c r="JWI12" s="236"/>
      <c r="JWJ12" s="236"/>
      <c r="JWK12" s="235"/>
      <c r="JWL12" s="236"/>
      <c r="JWM12" s="236"/>
      <c r="JWN12" s="235"/>
      <c r="JWO12" s="236"/>
      <c r="JWP12" s="236"/>
      <c r="JWQ12" s="235"/>
      <c r="JWR12" s="236"/>
      <c r="JWS12" s="236"/>
      <c r="JWT12" s="235"/>
      <c r="JWU12" s="236"/>
      <c r="JWV12" s="236"/>
      <c r="JWW12" s="235"/>
      <c r="JWX12" s="236"/>
      <c r="JWY12" s="236"/>
      <c r="JWZ12" s="235"/>
      <c r="JXA12" s="236"/>
      <c r="JXB12" s="236"/>
      <c r="JXC12" s="235"/>
      <c r="JXD12" s="236"/>
      <c r="JXE12" s="236"/>
      <c r="JXF12" s="235"/>
      <c r="JXG12" s="236"/>
      <c r="JXH12" s="236"/>
      <c r="JXI12" s="235"/>
      <c r="JXJ12" s="236"/>
      <c r="JXK12" s="236"/>
      <c r="JXL12" s="235"/>
      <c r="JXM12" s="236"/>
      <c r="JXN12" s="236"/>
      <c r="JXO12" s="235"/>
      <c r="JXP12" s="236"/>
      <c r="JXQ12" s="236"/>
      <c r="JXR12" s="235"/>
      <c r="JXS12" s="236"/>
      <c r="JXT12" s="236"/>
      <c r="JXU12" s="235"/>
      <c r="JXV12" s="236"/>
      <c r="JXW12" s="236"/>
      <c r="JXX12" s="235"/>
      <c r="JXY12" s="236"/>
      <c r="JXZ12" s="236"/>
      <c r="JYA12" s="235"/>
      <c r="JYB12" s="236"/>
      <c r="JYC12" s="236"/>
      <c r="JYD12" s="235"/>
      <c r="JYE12" s="236"/>
      <c r="JYF12" s="236"/>
      <c r="JYG12" s="235"/>
      <c r="JYH12" s="236"/>
      <c r="JYI12" s="236"/>
      <c r="JYJ12" s="235"/>
      <c r="JYK12" s="236"/>
      <c r="JYL12" s="236"/>
      <c r="JYM12" s="235"/>
      <c r="JYN12" s="236"/>
      <c r="JYO12" s="236"/>
      <c r="JYP12" s="235"/>
      <c r="JYQ12" s="236"/>
      <c r="JYR12" s="236"/>
      <c r="JYS12" s="235"/>
      <c r="JYT12" s="236"/>
      <c r="JYU12" s="236"/>
      <c r="JYV12" s="235"/>
      <c r="JYW12" s="236"/>
      <c r="JYX12" s="236"/>
      <c r="JYY12" s="235"/>
      <c r="JYZ12" s="236"/>
      <c r="JZA12" s="236"/>
      <c r="JZB12" s="235"/>
      <c r="JZC12" s="236"/>
      <c r="JZD12" s="236"/>
      <c r="JZE12" s="235"/>
      <c r="JZF12" s="236"/>
      <c r="JZG12" s="236"/>
      <c r="JZH12" s="235"/>
      <c r="JZI12" s="236"/>
      <c r="JZJ12" s="236"/>
      <c r="JZK12" s="235"/>
      <c r="JZL12" s="236"/>
      <c r="JZM12" s="236"/>
      <c r="JZN12" s="235"/>
      <c r="JZO12" s="236"/>
      <c r="JZP12" s="236"/>
      <c r="JZQ12" s="235"/>
      <c r="JZR12" s="236"/>
      <c r="JZS12" s="236"/>
      <c r="JZT12" s="235"/>
      <c r="JZU12" s="236"/>
      <c r="JZV12" s="236"/>
      <c r="JZW12" s="235"/>
      <c r="JZX12" s="236"/>
      <c r="JZY12" s="236"/>
      <c r="JZZ12" s="235"/>
      <c r="KAA12" s="236"/>
      <c r="KAB12" s="236"/>
      <c r="KAC12" s="235"/>
      <c r="KAD12" s="236"/>
      <c r="KAE12" s="236"/>
      <c r="KAF12" s="235"/>
      <c r="KAG12" s="236"/>
      <c r="KAH12" s="236"/>
      <c r="KAI12" s="235"/>
      <c r="KAJ12" s="236"/>
      <c r="KAK12" s="236"/>
      <c r="KAL12" s="235"/>
      <c r="KAM12" s="236"/>
      <c r="KAN12" s="236"/>
      <c r="KAO12" s="235"/>
      <c r="KAP12" s="236"/>
      <c r="KAQ12" s="236"/>
      <c r="KAR12" s="235"/>
      <c r="KAS12" s="236"/>
      <c r="KAT12" s="236"/>
      <c r="KAU12" s="235"/>
      <c r="KAV12" s="236"/>
      <c r="KAW12" s="236"/>
      <c r="KAX12" s="235"/>
      <c r="KAY12" s="236"/>
      <c r="KAZ12" s="236"/>
      <c r="KBA12" s="235"/>
      <c r="KBB12" s="236"/>
      <c r="KBC12" s="236"/>
      <c r="KBD12" s="235"/>
      <c r="KBE12" s="236"/>
      <c r="KBF12" s="236"/>
      <c r="KBG12" s="235"/>
      <c r="KBH12" s="236"/>
      <c r="KBI12" s="236"/>
      <c r="KBJ12" s="235"/>
      <c r="KBK12" s="236"/>
      <c r="KBL12" s="236"/>
      <c r="KBM12" s="235"/>
      <c r="KBN12" s="236"/>
      <c r="KBO12" s="236"/>
      <c r="KBP12" s="235"/>
      <c r="KBQ12" s="236"/>
      <c r="KBR12" s="236"/>
      <c r="KBS12" s="235"/>
      <c r="KBT12" s="236"/>
      <c r="KBU12" s="236"/>
      <c r="KBV12" s="235"/>
      <c r="KBW12" s="236"/>
      <c r="KBX12" s="236"/>
      <c r="KBY12" s="235"/>
      <c r="KBZ12" s="236"/>
      <c r="KCA12" s="236"/>
      <c r="KCB12" s="235"/>
      <c r="KCC12" s="236"/>
      <c r="KCD12" s="236"/>
      <c r="KCE12" s="235"/>
      <c r="KCF12" s="236"/>
      <c r="KCG12" s="236"/>
      <c r="KCH12" s="235"/>
      <c r="KCI12" s="236"/>
      <c r="KCJ12" s="236"/>
      <c r="KCK12" s="235"/>
      <c r="KCL12" s="236"/>
      <c r="KCM12" s="236"/>
      <c r="KCN12" s="235"/>
      <c r="KCO12" s="236"/>
      <c r="KCP12" s="236"/>
      <c r="KCQ12" s="235"/>
      <c r="KCR12" s="236"/>
      <c r="KCS12" s="236"/>
      <c r="KCT12" s="235"/>
      <c r="KCU12" s="236"/>
      <c r="KCV12" s="236"/>
      <c r="KCW12" s="235"/>
      <c r="KCX12" s="236"/>
      <c r="KCY12" s="236"/>
      <c r="KCZ12" s="235"/>
      <c r="KDA12" s="236"/>
      <c r="KDB12" s="236"/>
      <c r="KDC12" s="235"/>
      <c r="KDD12" s="236"/>
      <c r="KDE12" s="236"/>
      <c r="KDF12" s="235"/>
      <c r="KDG12" s="236"/>
      <c r="KDH12" s="236"/>
      <c r="KDI12" s="235"/>
      <c r="KDJ12" s="236"/>
      <c r="KDK12" s="236"/>
      <c r="KDL12" s="235"/>
      <c r="KDM12" s="236"/>
      <c r="KDN12" s="236"/>
      <c r="KDO12" s="235"/>
      <c r="KDP12" s="236"/>
      <c r="KDQ12" s="236"/>
      <c r="KDR12" s="235"/>
      <c r="KDS12" s="236"/>
      <c r="KDT12" s="236"/>
      <c r="KDU12" s="235"/>
      <c r="KDV12" s="236"/>
      <c r="KDW12" s="236"/>
      <c r="KDX12" s="235"/>
      <c r="KDY12" s="236"/>
      <c r="KDZ12" s="236"/>
      <c r="KEA12" s="235"/>
      <c r="KEB12" s="236"/>
      <c r="KEC12" s="236"/>
      <c r="KED12" s="235"/>
      <c r="KEE12" s="236"/>
      <c r="KEF12" s="236"/>
      <c r="KEG12" s="235"/>
      <c r="KEH12" s="236"/>
      <c r="KEI12" s="236"/>
      <c r="KEJ12" s="235"/>
      <c r="KEK12" s="236"/>
      <c r="KEL12" s="236"/>
      <c r="KEM12" s="235"/>
      <c r="KEN12" s="236"/>
      <c r="KEO12" s="236"/>
      <c r="KEP12" s="235"/>
      <c r="KEQ12" s="236"/>
      <c r="KER12" s="236"/>
      <c r="KES12" s="235"/>
      <c r="KET12" s="236"/>
      <c r="KEU12" s="236"/>
      <c r="KEV12" s="235"/>
      <c r="KEW12" s="236"/>
      <c r="KEX12" s="236"/>
      <c r="KEY12" s="235"/>
      <c r="KEZ12" s="236"/>
      <c r="KFA12" s="236"/>
      <c r="KFB12" s="235"/>
      <c r="KFC12" s="236"/>
      <c r="KFD12" s="236"/>
      <c r="KFE12" s="235"/>
      <c r="KFF12" s="236"/>
      <c r="KFG12" s="236"/>
      <c r="KFH12" s="235"/>
      <c r="KFI12" s="236"/>
      <c r="KFJ12" s="236"/>
      <c r="KFK12" s="235"/>
      <c r="KFL12" s="236"/>
      <c r="KFM12" s="236"/>
      <c r="KFN12" s="235"/>
      <c r="KFO12" s="236"/>
      <c r="KFP12" s="236"/>
      <c r="KFQ12" s="235"/>
      <c r="KFR12" s="236"/>
      <c r="KFS12" s="236"/>
      <c r="KFT12" s="235"/>
      <c r="KFU12" s="236"/>
      <c r="KFV12" s="236"/>
      <c r="KFW12" s="235"/>
      <c r="KFX12" s="236"/>
      <c r="KFY12" s="236"/>
      <c r="KFZ12" s="235"/>
      <c r="KGA12" s="236"/>
      <c r="KGB12" s="236"/>
      <c r="KGC12" s="235"/>
      <c r="KGD12" s="236"/>
      <c r="KGE12" s="236"/>
      <c r="KGF12" s="235"/>
      <c r="KGG12" s="236"/>
      <c r="KGH12" s="236"/>
      <c r="KGI12" s="235"/>
      <c r="KGJ12" s="236"/>
      <c r="KGK12" s="236"/>
      <c r="KGL12" s="235"/>
      <c r="KGM12" s="236"/>
      <c r="KGN12" s="236"/>
      <c r="KGO12" s="235"/>
      <c r="KGP12" s="236"/>
      <c r="KGQ12" s="236"/>
      <c r="KGR12" s="235"/>
      <c r="KGS12" s="236"/>
      <c r="KGT12" s="236"/>
      <c r="KGU12" s="235"/>
      <c r="KGV12" s="236"/>
      <c r="KGW12" s="236"/>
      <c r="KGX12" s="235"/>
      <c r="KGY12" s="236"/>
      <c r="KGZ12" s="236"/>
      <c r="KHA12" s="235"/>
      <c r="KHB12" s="236"/>
      <c r="KHC12" s="236"/>
      <c r="KHD12" s="235"/>
      <c r="KHE12" s="236"/>
      <c r="KHF12" s="236"/>
      <c r="KHG12" s="235"/>
      <c r="KHH12" s="236"/>
      <c r="KHI12" s="236"/>
      <c r="KHJ12" s="235"/>
      <c r="KHK12" s="236"/>
      <c r="KHL12" s="236"/>
      <c r="KHM12" s="235"/>
      <c r="KHN12" s="236"/>
      <c r="KHO12" s="236"/>
      <c r="KHP12" s="235"/>
      <c r="KHQ12" s="236"/>
      <c r="KHR12" s="236"/>
      <c r="KHS12" s="235"/>
      <c r="KHT12" s="236"/>
      <c r="KHU12" s="236"/>
      <c r="KHV12" s="235"/>
      <c r="KHW12" s="236"/>
      <c r="KHX12" s="236"/>
      <c r="KHY12" s="235"/>
      <c r="KHZ12" s="236"/>
      <c r="KIA12" s="236"/>
      <c r="KIB12" s="235"/>
      <c r="KIC12" s="236"/>
      <c r="KID12" s="236"/>
      <c r="KIE12" s="235"/>
      <c r="KIF12" s="236"/>
      <c r="KIG12" s="236"/>
      <c r="KIH12" s="235"/>
      <c r="KII12" s="236"/>
      <c r="KIJ12" s="236"/>
      <c r="KIK12" s="235"/>
      <c r="KIL12" s="236"/>
      <c r="KIM12" s="236"/>
      <c r="KIN12" s="235"/>
      <c r="KIO12" s="236"/>
      <c r="KIP12" s="236"/>
      <c r="KIQ12" s="235"/>
      <c r="KIR12" s="236"/>
      <c r="KIS12" s="236"/>
      <c r="KIT12" s="235"/>
      <c r="KIU12" s="236"/>
      <c r="KIV12" s="236"/>
      <c r="KIW12" s="235"/>
      <c r="KIX12" s="236"/>
      <c r="KIY12" s="236"/>
      <c r="KIZ12" s="235"/>
      <c r="KJA12" s="236"/>
      <c r="KJB12" s="236"/>
      <c r="KJC12" s="235"/>
      <c r="KJD12" s="236"/>
      <c r="KJE12" s="236"/>
      <c r="KJF12" s="235"/>
      <c r="KJG12" s="236"/>
      <c r="KJH12" s="236"/>
      <c r="KJI12" s="235"/>
      <c r="KJJ12" s="236"/>
      <c r="KJK12" s="236"/>
      <c r="KJL12" s="235"/>
      <c r="KJM12" s="236"/>
      <c r="KJN12" s="236"/>
      <c r="KJO12" s="235"/>
      <c r="KJP12" s="236"/>
      <c r="KJQ12" s="236"/>
      <c r="KJR12" s="235"/>
      <c r="KJS12" s="236"/>
      <c r="KJT12" s="236"/>
      <c r="KJU12" s="235"/>
      <c r="KJV12" s="236"/>
      <c r="KJW12" s="236"/>
      <c r="KJX12" s="235"/>
      <c r="KJY12" s="236"/>
      <c r="KJZ12" s="236"/>
      <c r="KKA12" s="235"/>
      <c r="KKB12" s="236"/>
      <c r="KKC12" s="236"/>
      <c r="KKD12" s="235"/>
      <c r="KKE12" s="236"/>
      <c r="KKF12" s="236"/>
      <c r="KKG12" s="235"/>
      <c r="KKH12" s="236"/>
      <c r="KKI12" s="236"/>
      <c r="KKJ12" s="235"/>
      <c r="KKK12" s="236"/>
      <c r="KKL12" s="236"/>
      <c r="KKM12" s="235"/>
      <c r="KKN12" s="236"/>
      <c r="KKO12" s="236"/>
      <c r="KKP12" s="235"/>
      <c r="KKQ12" s="236"/>
      <c r="KKR12" s="236"/>
      <c r="KKS12" s="235"/>
      <c r="KKT12" s="236"/>
      <c r="KKU12" s="236"/>
      <c r="KKV12" s="235"/>
      <c r="KKW12" s="236"/>
      <c r="KKX12" s="236"/>
      <c r="KKY12" s="235"/>
      <c r="KKZ12" s="236"/>
      <c r="KLA12" s="236"/>
      <c r="KLB12" s="235"/>
      <c r="KLC12" s="236"/>
      <c r="KLD12" s="236"/>
      <c r="KLE12" s="235"/>
      <c r="KLF12" s="236"/>
      <c r="KLG12" s="236"/>
      <c r="KLH12" s="235"/>
      <c r="KLI12" s="236"/>
      <c r="KLJ12" s="236"/>
      <c r="KLK12" s="235"/>
      <c r="KLL12" s="236"/>
      <c r="KLM12" s="236"/>
      <c r="KLN12" s="235"/>
      <c r="KLO12" s="236"/>
      <c r="KLP12" s="236"/>
      <c r="KLQ12" s="235"/>
      <c r="KLR12" s="236"/>
      <c r="KLS12" s="236"/>
      <c r="KLT12" s="235"/>
      <c r="KLU12" s="236"/>
      <c r="KLV12" s="236"/>
      <c r="KLW12" s="235"/>
      <c r="KLX12" s="236"/>
      <c r="KLY12" s="236"/>
      <c r="KLZ12" s="235"/>
      <c r="KMA12" s="236"/>
      <c r="KMB12" s="236"/>
      <c r="KMC12" s="235"/>
      <c r="KMD12" s="236"/>
      <c r="KME12" s="236"/>
      <c r="KMF12" s="235"/>
      <c r="KMG12" s="236"/>
      <c r="KMH12" s="236"/>
      <c r="KMI12" s="235"/>
      <c r="KMJ12" s="236"/>
      <c r="KMK12" s="236"/>
      <c r="KML12" s="235"/>
      <c r="KMM12" s="236"/>
      <c r="KMN12" s="236"/>
      <c r="KMO12" s="235"/>
      <c r="KMP12" s="236"/>
      <c r="KMQ12" s="236"/>
      <c r="KMR12" s="235"/>
      <c r="KMS12" s="236"/>
      <c r="KMT12" s="236"/>
      <c r="KMU12" s="235"/>
      <c r="KMV12" s="236"/>
      <c r="KMW12" s="236"/>
      <c r="KMX12" s="235"/>
      <c r="KMY12" s="236"/>
      <c r="KMZ12" s="236"/>
      <c r="KNA12" s="235"/>
      <c r="KNB12" s="236"/>
      <c r="KNC12" s="236"/>
      <c r="KND12" s="235"/>
      <c r="KNE12" s="236"/>
      <c r="KNF12" s="236"/>
      <c r="KNG12" s="235"/>
      <c r="KNH12" s="236"/>
      <c r="KNI12" s="236"/>
      <c r="KNJ12" s="235"/>
      <c r="KNK12" s="236"/>
      <c r="KNL12" s="236"/>
      <c r="KNM12" s="235"/>
      <c r="KNN12" s="236"/>
      <c r="KNO12" s="236"/>
      <c r="KNP12" s="235"/>
      <c r="KNQ12" s="236"/>
      <c r="KNR12" s="236"/>
      <c r="KNS12" s="235"/>
      <c r="KNT12" s="236"/>
      <c r="KNU12" s="236"/>
      <c r="KNV12" s="235"/>
      <c r="KNW12" s="236"/>
      <c r="KNX12" s="236"/>
      <c r="KNY12" s="235"/>
      <c r="KNZ12" s="236"/>
      <c r="KOA12" s="236"/>
      <c r="KOB12" s="235"/>
      <c r="KOC12" s="236"/>
      <c r="KOD12" s="236"/>
      <c r="KOE12" s="235"/>
      <c r="KOF12" s="236"/>
      <c r="KOG12" s="236"/>
      <c r="KOH12" s="235"/>
      <c r="KOI12" s="236"/>
      <c r="KOJ12" s="236"/>
      <c r="KOK12" s="235"/>
      <c r="KOL12" s="236"/>
      <c r="KOM12" s="236"/>
      <c r="KON12" s="235"/>
      <c r="KOO12" s="236"/>
      <c r="KOP12" s="236"/>
      <c r="KOQ12" s="235"/>
      <c r="KOR12" s="236"/>
      <c r="KOS12" s="236"/>
      <c r="KOT12" s="235"/>
      <c r="KOU12" s="236"/>
      <c r="KOV12" s="236"/>
      <c r="KOW12" s="235"/>
      <c r="KOX12" s="236"/>
      <c r="KOY12" s="236"/>
      <c r="KOZ12" s="235"/>
      <c r="KPA12" s="236"/>
      <c r="KPB12" s="236"/>
      <c r="KPC12" s="235"/>
      <c r="KPD12" s="236"/>
      <c r="KPE12" s="236"/>
      <c r="KPF12" s="235"/>
      <c r="KPG12" s="236"/>
      <c r="KPH12" s="236"/>
      <c r="KPI12" s="235"/>
      <c r="KPJ12" s="236"/>
      <c r="KPK12" s="236"/>
      <c r="KPL12" s="235"/>
      <c r="KPM12" s="236"/>
      <c r="KPN12" s="236"/>
      <c r="KPO12" s="235"/>
      <c r="KPP12" s="236"/>
      <c r="KPQ12" s="236"/>
      <c r="KPR12" s="235"/>
      <c r="KPS12" s="236"/>
      <c r="KPT12" s="236"/>
      <c r="KPU12" s="235"/>
      <c r="KPV12" s="236"/>
      <c r="KPW12" s="236"/>
      <c r="KPX12" s="235"/>
      <c r="KPY12" s="236"/>
      <c r="KPZ12" s="236"/>
      <c r="KQA12" s="235"/>
      <c r="KQB12" s="236"/>
      <c r="KQC12" s="236"/>
      <c r="KQD12" s="235"/>
      <c r="KQE12" s="236"/>
      <c r="KQF12" s="236"/>
      <c r="KQG12" s="235"/>
      <c r="KQH12" s="236"/>
      <c r="KQI12" s="236"/>
      <c r="KQJ12" s="235"/>
      <c r="KQK12" s="236"/>
      <c r="KQL12" s="236"/>
      <c r="KQM12" s="235"/>
      <c r="KQN12" s="236"/>
      <c r="KQO12" s="236"/>
      <c r="KQP12" s="235"/>
      <c r="KQQ12" s="236"/>
      <c r="KQR12" s="236"/>
      <c r="KQS12" s="235"/>
      <c r="KQT12" s="236"/>
      <c r="KQU12" s="236"/>
      <c r="KQV12" s="235"/>
      <c r="KQW12" s="236"/>
      <c r="KQX12" s="236"/>
      <c r="KQY12" s="235"/>
      <c r="KQZ12" s="236"/>
      <c r="KRA12" s="236"/>
      <c r="KRB12" s="235"/>
      <c r="KRC12" s="236"/>
      <c r="KRD12" s="236"/>
      <c r="KRE12" s="235"/>
      <c r="KRF12" s="236"/>
      <c r="KRG12" s="236"/>
      <c r="KRH12" s="235"/>
      <c r="KRI12" s="236"/>
      <c r="KRJ12" s="236"/>
      <c r="KRK12" s="235"/>
      <c r="KRL12" s="236"/>
      <c r="KRM12" s="236"/>
      <c r="KRN12" s="235"/>
      <c r="KRO12" s="236"/>
      <c r="KRP12" s="236"/>
      <c r="KRQ12" s="235"/>
      <c r="KRR12" s="236"/>
      <c r="KRS12" s="236"/>
      <c r="KRT12" s="235"/>
      <c r="KRU12" s="236"/>
      <c r="KRV12" s="236"/>
      <c r="KRW12" s="235"/>
      <c r="KRX12" s="236"/>
      <c r="KRY12" s="236"/>
      <c r="KRZ12" s="235"/>
      <c r="KSA12" s="236"/>
      <c r="KSB12" s="236"/>
      <c r="KSC12" s="235"/>
      <c r="KSD12" s="236"/>
      <c r="KSE12" s="236"/>
      <c r="KSF12" s="235"/>
      <c r="KSG12" s="236"/>
      <c r="KSH12" s="236"/>
      <c r="KSI12" s="235"/>
      <c r="KSJ12" s="236"/>
      <c r="KSK12" s="236"/>
      <c r="KSL12" s="235"/>
      <c r="KSM12" s="236"/>
      <c r="KSN12" s="236"/>
      <c r="KSO12" s="235"/>
      <c r="KSP12" s="236"/>
      <c r="KSQ12" s="236"/>
      <c r="KSR12" s="235"/>
      <c r="KSS12" s="236"/>
      <c r="KST12" s="236"/>
      <c r="KSU12" s="235"/>
      <c r="KSV12" s="236"/>
      <c r="KSW12" s="236"/>
      <c r="KSX12" s="235"/>
      <c r="KSY12" s="236"/>
      <c r="KSZ12" s="236"/>
      <c r="KTA12" s="235"/>
      <c r="KTB12" s="236"/>
      <c r="KTC12" s="236"/>
      <c r="KTD12" s="235"/>
      <c r="KTE12" s="236"/>
      <c r="KTF12" s="236"/>
      <c r="KTG12" s="235"/>
      <c r="KTH12" s="236"/>
      <c r="KTI12" s="236"/>
      <c r="KTJ12" s="235"/>
      <c r="KTK12" s="236"/>
      <c r="KTL12" s="236"/>
      <c r="KTM12" s="235"/>
      <c r="KTN12" s="236"/>
      <c r="KTO12" s="236"/>
      <c r="KTP12" s="235"/>
      <c r="KTQ12" s="236"/>
      <c r="KTR12" s="236"/>
      <c r="KTS12" s="235"/>
      <c r="KTT12" s="236"/>
      <c r="KTU12" s="236"/>
      <c r="KTV12" s="235"/>
      <c r="KTW12" s="236"/>
      <c r="KTX12" s="236"/>
      <c r="KTY12" s="235"/>
      <c r="KTZ12" s="236"/>
      <c r="KUA12" s="236"/>
      <c r="KUB12" s="235"/>
      <c r="KUC12" s="236"/>
      <c r="KUD12" s="236"/>
      <c r="KUE12" s="235"/>
      <c r="KUF12" s="236"/>
      <c r="KUG12" s="236"/>
      <c r="KUH12" s="235"/>
      <c r="KUI12" s="236"/>
      <c r="KUJ12" s="236"/>
      <c r="KUK12" s="235"/>
      <c r="KUL12" s="236"/>
      <c r="KUM12" s="236"/>
      <c r="KUN12" s="235"/>
      <c r="KUO12" s="236"/>
      <c r="KUP12" s="236"/>
      <c r="KUQ12" s="235"/>
      <c r="KUR12" s="236"/>
      <c r="KUS12" s="236"/>
      <c r="KUT12" s="235"/>
      <c r="KUU12" s="236"/>
      <c r="KUV12" s="236"/>
      <c r="KUW12" s="235"/>
      <c r="KUX12" s="236"/>
      <c r="KUY12" s="236"/>
      <c r="KUZ12" s="235"/>
      <c r="KVA12" s="236"/>
      <c r="KVB12" s="236"/>
      <c r="KVC12" s="235"/>
      <c r="KVD12" s="236"/>
      <c r="KVE12" s="236"/>
      <c r="KVF12" s="235"/>
      <c r="KVG12" s="236"/>
      <c r="KVH12" s="236"/>
      <c r="KVI12" s="235"/>
      <c r="KVJ12" s="236"/>
      <c r="KVK12" s="236"/>
      <c r="KVL12" s="235"/>
      <c r="KVM12" s="236"/>
      <c r="KVN12" s="236"/>
      <c r="KVO12" s="235"/>
      <c r="KVP12" s="236"/>
      <c r="KVQ12" s="236"/>
      <c r="KVR12" s="235"/>
      <c r="KVS12" s="236"/>
      <c r="KVT12" s="236"/>
      <c r="KVU12" s="235"/>
      <c r="KVV12" s="236"/>
      <c r="KVW12" s="236"/>
      <c r="KVX12" s="235"/>
      <c r="KVY12" s="236"/>
      <c r="KVZ12" s="236"/>
      <c r="KWA12" s="235"/>
      <c r="KWB12" s="236"/>
      <c r="KWC12" s="236"/>
      <c r="KWD12" s="235"/>
      <c r="KWE12" s="236"/>
      <c r="KWF12" s="236"/>
      <c r="KWG12" s="235"/>
      <c r="KWH12" s="236"/>
      <c r="KWI12" s="236"/>
      <c r="KWJ12" s="235"/>
      <c r="KWK12" s="236"/>
      <c r="KWL12" s="236"/>
      <c r="KWM12" s="235"/>
      <c r="KWN12" s="236"/>
      <c r="KWO12" s="236"/>
      <c r="KWP12" s="235"/>
      <c r="KWQ12" s="236"/>
      <c r="KWR12" s="236"/>
      <c r="KWS12" s="235"/>
      <c r="KWT12" s="236"/>
      <c r="KWU12" s="236"/>
      <c r="KWV12" s="235"/>
      <c r="KWW12" s="236"/>
      <c r="KWX12" s="236"/>
      <c r="KWY12" s="235"/>
      <c r="KWZ12" s="236"/>
      <c r="KXA12" s="236"/>
      <c r="KXB12" s="235"/>
      <c r="KXC12" s="236"/>
      <c r="KXD12" s="236"/>
      <c r="KXE12" s="235"/>
      <c r="KXF12" s="236"/>
      <c r="KXG12" s="236"/>
      <c r="KXH12" s="235"/>
      <c r="KXI12" s="236"/>
      <c r="KXJ12" s="236"/>
      <c r="KXK12" s="235"/>
      <c r="KXL12" s="236"/>
      <c r="KXM12" s="236"/>
      <c r="KXN12" s="235"/>
      <c r="KXO12" s="236"/>
      <c r="KXP12" s="236"/>
      <c r="KXQ12" s="235"/>
      <c r="KXR12" s="236"/>
      <c r="KXS12" s="236"/>
      <c r="KXT12" s="235"/>
      <c r="KXU12" s="236"/>
      <c r="KXV12" s="236"/>
      <c r="KXW12" s="235"/>
      <c r="KXX12" s="236"/>
      <c r="KXY12" s="236"/>
      <c r="KXZ12" s="235"/>
      <c r="KYA12" s="236"/>
      <c r="KYB12" s="236"/>
      <c r="KYC12" s="235"/>
      <c r="KYD12" s="236"/>
      <c r="KYE12" s="236"/>
      <c r="KYF12" s="235"/>
      <c r="KYG12" s="236"/>
      <c r="KYH12" s="236"/>
      <c r="KYI12" s="235"/>
      <c r="KYJ12" s="236"/>
      <c r="KYK12" s="236"/>
      <c r="KYL12" s="235"/>
      <c r="KYM12" s="236"/>
      <c r="KYN12" s="236"/>
      <c r="KYO12" s="235"/>
      <c r="KYP12" s="236"/>
      <c r="KYQ12" s="236"/>
      <c r="KYR12" s="235"/>
      <c r="KYS12" s="236"/>
      <c r="KYT12" s="236"/>
      <c r="KYU12" s="235"/>
      <c r="KYV12" s="236"/>
      <c r="KYW12" s="236"/>
      <c r="KYX12" s="235"/>
      <c r="KYY12" s="236"/>
      <c r="KYZ12" s="236"/>
      <c r="KZA12" s="235"/>
      <c r="KZB12" s="236"/>
      <c r="KZC12" s="236"/>
      <c r="KZD12" s="235"/>
      <c r="KZE12" s="236"/>
      <c r="KZF12" s="236"/>
      <c r="KZG12" s="235"/>
      <c r="KZH12" s="236"/>
      <c r="KZI12" s="236"/>
      <c r="KZJ12" s="235"/>
      <c r="KZK12" s="236"/>
      <c r="KZL12" s="236"/>
      <c r="KZM12" s="235"/>
      <c r="KZN12" s="236"/>
      <c r="KZO12" s="236"/>
      <c r="KZP12" s="235"/>
      <c r="KZQ12" s="236"/>
      <c r="KZR12" s="236"/>
      <c r="KZS12" s="235"/>
      <c r="KZT12" s="236"/>
      <c r="KZU12" s="236"/>
      <c r="KZV12" s="235"/>
      <c r="KZW12" s="236"/>
      <c r="KZX12" s="236"/>
      <c r="KZY12" s="235"/>
      <c r="KZZ12" s="236"/>
      <c r="LAA12" s="236"/>
      <c r="LAB12" s="235"/>
      <c r="LAC12" s="236"/>
      <c r="LAD12" s="236"/>
      <c r="LAE12" s="235"/>
      <c r="LAF12" s="236"/>
      <c r="LAG12" s="236"/>
      <c r="LAH12" s="235"/>
      <c r="LAI12" s="236"/>
      <c r="LAJ12" s="236"/>
      <c r="LAK12" s="235"/>
      <c r="LAL12" s="236"/>
      <c r="LAM12" s="236"/>
      <c r="LAN12" s="235"/>
      <c r="LAO12" s="236"/>
      <c r="LAP12" s="236"/>
      <c r="LAQ12" s="235"/>
      <c r="LAR12" s="236"/>
      <c r="LAS12" s="236"/>
      <c r="LAT12" s="235"/>
      <c r="LAU12" s="236"/>
      <c r="LAV12" s="236"/>
      <c r="LAW12" s="235"/>
      <c r="LAX12" s="236"/>
      <c r="LAY12" s="236"/>
      <c r="LAZ12" s="235"/>
      <c r="LBA12" s="236"/>
      <c r="LBB12" s="236"/>
      <c r="LBC12" s="235"/>
      <c r="LBD12" s="236"/>
      <c r="LBE12" s="236"/>
      <c r="LBF12" s="235"/>
      <c r="LBG12" s="236"/>
      <c r="LBH12" s="236"/>
      <c r="LBI12" s="235"/>
      <c r="LBJ12" s="236"/>
      <c r="LBK12" s="236"/>
      <c r="LBL12" s="235"/>
      <c r="LBM12" s="236"/>
      <c r="LBN12" s="236"/>
      <c r="LBO12" s="235"/>
      <c r="LBP12" s="236"/>
      <c r="LBQ12" s="236"/>
      <c r="LBR12" s="235"/>
      <c r="LBS12" s="236"/>
      <c r="LBT12" s="236"/>
      <c r="LBU12" s="235"/>
      <c r="LBV12" s="236"/>
      <c r="LBW12" s="236"/>
      <c r="LBX12" s="235"/>
      <c r="LBY12" s="236"/>
      <c r="LBZ12" s="236"/>
      <c r="LCA12" s="235"/>
      <c r="LCB12" s="236"/>
      <c r="LCC12" s="236"/>
      <c r="LCD12" s="235"/>
      <c r="LCE12" s="236"/>
      <c r="LCF12" s="236"/>
      <c r="LCG12" s="235"/>
      <c r="LCH12" s="236"/>
      <c r="LCI12" s="236"/>
      <c r="LCJ12" s="235"/>
      <c r="LCK12" s="236"/>
      <c r="LCL12" s="236"/>
      <c r="LCM12" s="235"/>
      <c r="LCN12" s="236"/>
      <c r="LCO12" s="236"/>
      <c r="LCP12" s="235"/>
      <c r="LCQ12" s="236"/>
      <c r="LCR12" s="236"/>
      <c r="LCS12" s="235"/>
      <c r="LCT12" s="236"/>
      <c r="LCU12" s="236"/>
      <c r="LCV12" s="235"/>
      <c r="LCW12" s="236"/>
      <c r="LCX12" s="236"/>
      <c r="LCY12" s="235"/>
      <c r="LCZ12" s="236"/>
      <c r="LDA12" s="236"/>
      <c r="LDB12" s="235"/>
      <c r="LDC12" s="236"/>
      <c r="LDD12" s="236"/>
      <c r="LDE12" s="235"/>
      <c r="LDF12" s="236"/>
      <c r="LDG12" s="236"/>
      <c r="LDH12" s="235"/>
      <c r="LDI12" s="236"/>
      <c r="LDJ12" s="236"/>
      <c r="LDK12" s="235"/>
      <c r="LDL12" s="236"/>
      <c r="LDM12" s="236"/>
      <c r="LDN12" s="235"/>
      <c r="LDO12" s="236"/>
      <c r="LDP12" s="236"/>
      <c r="LDQ12" s="235"/>
      <c r="LDR12" s="236"/>
      <c r="LDS12" s="236"/>
      <c r="LDT12" s="235"/>
      <c r="LDU12" s="236"/>
      <c r="LDV12" s="236"/>
      <c r="LDW12" s="235"/>
      <c r="LDX12" s="236"/>
      <c r="LDY12" s="236"/>
      <c r="LDZ12" s="235"/>
      <c r="LEA12" s="236"/>
      <c r="LEB12" s="236"/>
      <c r="LEC12" s="235"/>
      <c r="LED12" s="236"/>
      <c r="LEE12" s="236"/>
      <c r="LEF12" s="235"/>
      <c r="LEG12" s="236"/>
      <c r="LEH12" s="236"/>
      <c r="LEI12" s="235"/>
      <c r="LEJ12" s="236"/>
      <c r="LEK12" s="236"/>
      <c r="LEL12" s="235"/>
      <c r="LEM12" s="236"/>
      <c r="LEN12" s="236"/>
      <c r="LEO12" s="235"/>
      <c r="LEP12" s="236"/>
      <c r="LEQ12" s="236"/>
      <c r="LER12" s="235"/>
      <c r="LES12" s="236"/>
      <c r="LET12" s="236"/>
      <c r="LEU12" s="235"/>
      <c r="LEV12" s="236"/>
      <c r="LEW12" s="236"/>
      <c r="LEX12" s="235"/>
      <c r="LEY12" s="236"/>
      <c r="LEZ12" s="236"/>
      <c r="LFA12" s="235"/>
      <c r="LFB12" s="236"/>
      <c r="LFC12" s="236"/>
      <c r="LFD12" s="235"/>
      <c r="LFE12" s="236"/>
      <c r="LFF12" s="236"/>
      <c r="LFG12" s="235"/>
      <c r="LFH12" s="236"/>
      <c r="LFI12" s="236"/>
      <c r="LFJ12" s="235"/>
      <c r="LFK12" s="236"/>
      <c r="LFL12" s="236"/>
      <c r="LFM12" s="235"/>
      <c r="LFN12" s="236"/>
      <c r="LFO12" s="236"/>
      <c r="LFP12" s="235"/>
      <c r="LFQ12" s="236"/>
      <c r="LFR12" s="236"/>
      <c r="LFS12" s="235"/>
      <c r="LFT12" s="236"/>
      <c r="LFU12" s="236"/>
      <c r="LFV12" s="235"/>
      <c r="LFW12" s="236"/>
      <c r="LFX12" s="236"/>
      <c r="LFY12" s="235"/>
      <c r="LFZ12" s="236"/>
      <c r="LGA12" s="236"/>
      <c r="LGB12" s="235"/>
      <c r="LGC12" s="236"/>
      <c r="LGD12" s="236"/>
      <c r="LGE12" s="235"/>
      <c r="LGF12" s="236"/>
      <c r="LGG12" s="236"/>
      <c r="LGH12" s="235"/>
      <c r="LGI12" s="236"/>
      <c r="LGJ12" s="236"/>
      <c r="LGK12" s="235"/>
      <c r="LGL12" s="236"/>
      <c r="LGM12" s="236"/>
      <c r="LGN12" s="235"/>
      <c r="LGO12" s="236"/>
      <c r="LGP12" s="236"/>
      <c r="LGQ12" s="235"/>
      <c r="LGR12" s="236"/>
      <c r="LGS12" s="236"/>
      <c r="LGT12" s="235"/>
      <c r="LGU12" s="236"/>
      <c r="LGV12" s="236"/>
      <c r="LGW12" s="235"/>
      <c r="LGX12" s="236"/>
      <c r="LGY12" s="236"/>
      <c r="LGZ12" s="235"/>
      <c r="LHA12" s="236"/>
      <c r="LHB12" s="236"/>
      <c r="LHC12" s="235"/>
      <c r="LHD12" s="236"/>
      <c r="LHE12" s="236"/>
      <c r="LHF12" s="235"/>
      <c r="LHG12" s="236"/>
      <c r="LHH12" s="236"/>
      <c r="LHI12" s="235"/>
      <c r="LHJ12" s="236"/>
      <c r="LHK12" s="236"/>
      <c r="LHL12" s="235"/>
      <c r="LHM12" s="236"/>
      <c r="LHN12" s="236"/>
      <c r="LHO12" s="235"/>
      <c r="LHP12" s="236"/>
      <c r="LHQ12" s="236"/>
      <c r="LHR12" s="235"/>
      <c r="LHS12" s="236"/>
      <c r="LHT12" s="236"/>
      <c r="LHU12" s="235"/>
      <c r="LHV12" s="236"/>
      <c r="LHW12" s="236"/>
      <c r="LHX12" s="235"/>
      <c r="LHY12" s="236"/>
      <c r="LHZ12" s="236"/>
      <c r="LIA12" s="235"/>
      <c r="LIB12" s="236"/>
      <c r="LIC12" s="236"/>
      <c r="LID12" s="235"/>
      <c r="LIE12" s="236"/>
      <c r="LIF12" s="236"/>
      <c r="LIG12" s="235"/>
      <c r="LIH12" s="236"/>
      <c r="LII12" s="236"/>
      <c r="LIJ12" s="235"/>
      <c r="LIK12" s="236"/>
      <c r="LIL12" s="236"/>
      <c r="LIM12" s="235"/>
      <c r="LIN12" s="236"/>
      <c r="LIO12" s="236"/>
      <c r="LIP12" s="235"/>
      <c r="LIQ12" s="236"/>
      <c r="LIR12" s="236"/>
      <c r="LIS12" s="235"/>
      <c r="LIT12" s="236"/>
      <c r="LIU12" s="236"/>
      <c r="LIV12" s="235"/>
      <c r="LIW12" s="236"/>
      <c r="LIX12" s="236"/>
      <c r="LIY12" s="235"/>
      <c r="LIZ12" s="236"/>
      <c r="LJA12" s="236"/>
      <c r="LJB12" s="235"/>
      <c r="LJC12" s="236"/>
      <c r="LJD12" s="236"/>
      <c r="LJE12" s="235"/>
      <c r="LJF12" s="236"/>
      <c r="LJG12" s="236"/>
      <c r="LJH12" s="235"/>
      <c r="LJI12" s="236"/>
      <c r="LJJ12" s="236"/>
      <c r="LJK12" s="235"/>
      <c r="LJL12" s="236"/>
      <c r="LJM12" s="236"/>
      <c r="LJN12" s="235"/>
      <c r="LJO12" s="236"/>
      <c r="LJP12" s="236"/>
      <c r="LJQ12" s="235"/>
      <c r="LJR12" s="236"/>
      <c r="LJS12" s="236"/>
      <c r="LJT12" s="235"/>
      <c r="LJU12" s="236"/>
      <c r="LJV12" s="236"/>
      <c r="LJW12" s="235"/>
      <c r="LJX12" s="236"/>
      <c r="LJY12" s="236"/>
      <c r="LJZ12" s="235"/>
      <c r="LKA12" s="236"/>
      <c r="LKB12" s="236"/>
      <c r="LKC12" s="235"/>
      <c r="LKD12" s="236"/>
      <c r="LKE12" s="236"/>
      <c r="LKF12" s="235"/>
      <c r="LKG12" s="236"/>
      <c r="LKH12" s="236"/>
      <c r="LKI12" s="235"/>
      <c r="LKJ12" s="236"/>
      <c r="LKK12" s="236"/>
      <c r="LKL12" s="235"/>
      <c r="LKM12" s="236"/>
      <c r="LKN12" s="236"/>
      <c r="LKO12" s="235"/>
      <c r="LKP12" s="236"/>
      <c r="LKQ12" s="236"/>
      <c r="LKR12" s="235"/>
      <c r="LKS12" s="236"/>
      <c r="LKT12" s="236"/>
      <c r="LKU12" s="235"/>
      <c r="LKV12" s="236"/>
      <c r="LKW12" s="236"/>
      <c r="LKX12" s="235"/>
      <c r="LKY12" s="236"/>
      <c r="LKZ12" s="236"/>
      <c r="LLA12" s="235"/>
      <c r="LLB12" s="236"/>
      <c r="LLC12" s="236"/>
      <c r="LLD12" s="235"/>
      <c r="LLE12" s="236"/>
      <c r="LLF12" s="236"/>
      <c r="LLG12" s="235"/>
      <c r="LLH12" s="236"/>
      <c r="LLI12" s="236"/>
      <c r="LLJ12" s="235"/>
      <c r="LLK12" s="236"/>
      <c r="LLL12" s="236"/>
      <c r="LLM12" s="235"/>
      <c r="LLN12" s="236"/>
      <c r="LLO12" s="236"/>
      <c r="LLP12" s="235"/>
      <c r="LLQ12" s="236"/>
      <c r="LLR12" s="236"/>
      <c r="LLS12" s="235"/>
      <c r="LLT12" s="236"/>
      <c r="LLU12" s="236"/>
      <c r="LLV12" s="235"/>
      <c r="LLW12" s="236"/>
      <c r="LLX12" s="236"/>
      <c r="LLY12" s="235"/>
      <c r="LLZ12" s="236"/>
      <c r="LMA12" s="236"/>
      <c r="LMB12" s="235"/>
      <c r="LMC12" s="236"/>
      <c r="LMD12" s="236"/>
      <c r="LME12" s="235"/>
      <c r="LMF12" s="236"/>
      <c r="LMG12" s="236"/>
      <c r="LMH12" s="235"/>
      <c r="LMI12" s="236"/>
      <c r="LMJ12" s="236"/>
      <c r="LMK12" s="235"/>
      <c r="LML12" s="236"/>
      <c r="LMM12" s="236"/>
      <c r="LMN12" s="235"/>
      <c r="LMO12" s="236"/>
      <c r="LMP12" s="236"/>
      <c r="LMQ12" s="235"/>
      <c r="LMR12" s="236"/>
      <c r="LMS12" s="236"/>
      <c r="LMT12" s="235"/>
      <c r="LMU12" s="236"/>
      <c r="LMV12" s="236"/>
      <c r="LMW12" s="235"/>
      <c r="LMX12" s="236"/>
      <c r="LMY12" s="236"/>
      <c r="LMZ12" s="235"/>
      <c r="LNA12" s="236"/>
      <c r="LNB12" s="236"/>
      <c r="LNC12" s="235"/>
      <c r="LND12" s="236"/>
      <c r="LNE12" s="236"/>
      <c r="LNF12" s="235"/>
      <c r="LNG12" s="236"/>
      <c r="LNH12" s="236"/>
      <c r="LNI12" s="235"/>
      <c r="LNJ12" s="236"/>
      <c r="LNK12" s="236"/>
      <c r="LNL12" s="235"/>
      <c r="LNM12" s="236"/>
      <c r="LNN12" s="236"/>
      <c r="LNO12" s="235"/>
      <c r="LNP12" s="236"/>
      <c r="LNQ12" s="236"/>
      <c r="LNR12" s="235"/>
      <c r="LNS12" s="236"/>
      <c r="LNT12" s="236"/>
      <c r="LNU12" s="235"/>
      <c r="LNV12" s="236"/>
      <c r="LNW12" s="236"/>
      <c r="LNX12" s="235"/>
      <c r="LNY12" s="236"/>
      <c r="LNZ12" s="236"/>
      <c r="LOA12" s="235"/>
      <c r="LOB12" s="236"/>
      <c r="LOC12" s="236"/>
      <c r="LOD12" s="235"/>
      <c r="LOE12" s="236"/>
      <c r="LOF12" s="236"/>
      <c r="LOG12" s="235"/>
      <c r="LOH12" s="236"/>
      <c r="LOI12" s="236"/>
      <c r="LOJ12" s="235"/>
      <c r="LOK12" s="236"/>
      <c r="LOL12" s="236"/>
      <c r="LOM12" s="235"/>
      <c r="LON12" s="236"/>
      <c r="LOO12" s="236"/>
      <c r="LOP12" s="235"/>
      <c r="LOQ12" s="236"/>
      <c r="LOR12" s="236"/>
      <c r="LOS12" s="235"/>
      <c r="LOT12" s="236"/>
      <c r="LOU12" s="236"/>
      <c r="LOV12" s="235"/>
      <c r="LOW12" s="236"/>
      <c r="LOX12" s="236"/>
      <c r="LOY12" s="235"/>
      <c r="LOZ12" s="236"/>
      <c r="LPA12" s="236"/>
      <c r="LPB12" s="235"/>
      <c r="LPC12" s="236"/>
      <c r="LPD12" s="236"/>
      <c r="LPE12" s="235"/>
      <c r="LPF12" s="236"/>
      <c r="LPG12" s="236"/>
      <c r="LPH12" s="235"/>
      <c r="LPI12" s="236"/>
      <c r="LPJ12" s="236"/>
      <c r="LPK12" s="235"/>
      <c r="LPL12" s="236"/>
      <c r="LPM12" s="236"/>
      <c r="LPN12" s="235"/>
      <c r="LPO12" s="236"/>
      <c r="LPP12" s="236"/>
      <c r="LPQ12" s="235"/>
      <c r="LPR12" s="236"/>
      <c r="LPS12" s="236"/>
      <c r="LPT12" s="235"/>
      <c r="LPU12" s="236"/>
      <c r="LPV12" s="236"/>
      <c r="LPW12" s="235"/>
      <c r="LPX12" s="236"/>
      <c r="LPY12" s="236"/>
      <c r="LPZ12" s="235"/>
      <c r="LQA12" s="236"/>
      <c r="LQB12" s="236"/>
      <c r="LQC12" s="235"/>
      <c r="LQD12" s="236"/>
      <c r="LQE12" s="236"/>
      <c r="LQF12" s="235"/>
      <c r="LQG12" s="236"/>
      <c r="LQH12" s="236"/>
      <c r="LQI12" s="235"/>
      <c r="LQJ12" s="236"/>
      <c r="LQK12" s="236"/>
      <c r="LQL12" s="235"/>
      <c r="LQM12" s="236"/>
      <c r="LQN12" s="236"/>
      <c r="LQO12" s="235"/>
      <c r="LQP12" s="236"/>
      <c r="LQQ12" s="236"/>
      <c r="LQR12" s="235"/>
      <c r="LQS12" s="236"/>
      <c r="LQT12" s="236"/>
      <c r="LQU12" s="235"/>
      <c r="LQV12" s="236"/>
      <c r="LQW12" s="236"/>
      <c r="LQX12" s="235"/>
      <c r="LQY12" s="236"/>
      <c r="LQZ12" s="236"/>
      <c r="LRA12" s="235"/>
      <c r="LRB12" s="236"/>
      <c r="LRC12" s="236"/>
      <c r="LRD12" s="235"/>
      <c r="LRE12" s="236"/>
      <c r="LRF12" s="236"/>
      <c r="LRG12" s="235"/>
      <c r="LRH12" s="236"/>
      <c r="LRI12" s="236"/>
      <c r="LRJ12" s="235"/>
      <c r="LRK12" s="236"/>
      <c r="LRL12" s="236"/>
      <c r="LRM12" s="235"/>
      <c r="LRN12" s="236"/>
      <c r="LRO12" s="236"/>
      <c r="LRP12" s="235"/>
      <c r="LRQ12" s="236"/>
      <c r="LRR12" s="236"/>
      <c r="LRS12" s="235"/>
      <c r="LRT12" s="236"/>
      <c r="LRU12" s="236"/>
      <c r="LRV12" s="235"/>
      <c r="LRW12" s="236"/>
      <c r="LRX12" s="236"/>
      <c r="LRY12" s="235"/>
      <c r="LRZ12" s="236"/>
      <c r="LSA12" s="236"/>
      <c r="LSB12" s="235"/>
      <c r="LSC12" s="236"/>
      <c r="LSD12" s="236"/>
      <c r="LSE12" s="235"/>
      <c r="LSF12" s="236"/>
      <c r="LSG12" s="236"/>
      <c r="LSH12" s="235"/>
      <c r="LSI12" s="236"/>
      <c r="LSJ12" s="236"/>
      <c r="LSK12" s="235"/>
      <c r="LSL12" s="236"/>
      <c r="LSM12" s="236"/>
      <c r="LSN12" s="235"/>
      <c r="LSO12" s="236"/>
      <c r="LSP12" s="236"/>
      <c r="LSQ12" s="235"/>
      <c r="LSR12" s="236"/>
      <c r="LSS12" s="236"/>
      <c r="LST12" s="235"/>
      <c r="LSU12" s="236"/>
      <c r="LSV12" s="236"/>
      <c r="LSW12" s="235"/>
      <c r="LSX12" s="236"/>
      <c r="LSY12" s="236"/>
      <c r="LSZ12" s="235"/>
      <c r="LTA12" s="236"/>
      <c r="LTB12" s="236"/>
      <c r="LTC12" s="235"/>
      <c r="LTD12" s="236"/>
      <c r="LTE12" s="236"/>
      <c r="LTF12" s="235"/>
      <c r="LTG12" s="236"/>
      <c r="LTH12" s="236"/>
      <c r="LTI12" s="235"/>
      <c r="LTJ12" s="236"/>
      <c r="LTK12" s="236"/>
      <c r="LTL12" s="235"/>
      <c r="LTM12" s="236"/>
      <c r="LTN12" s="236"/>
      <c r="LTO12" s="235"/>
      <c r="LTP12" s="236"/>
      <c r="LTQ12" s="236"/>
      <c r="LTR12" s="235"/>
      <c r="LTS12" s="236"/>
      <c r="LTT12" s="236"/>
      <c r="LTU12" s="235"/>
      <c r="LTV12" s="236"/>
      <c r="LTW12" s="236"/>
      <c r="LTX12" s="235"/>
      <c r="LTY12" s="236"/>
      <c r="LTZ12" s="236"/>
      <c r="LUA12" s="235"/>
      <c r="LUB12" s="236"/>
      <c r="LUC12" s="236"/>
      <c r="LUD12" s="235"/>
      <c r="LUE12" s="236"/>
      <c r="LUF12" s="236"/>
      <c r="LUG12" s="235"/>
      <c r="LUH12" s="236"/>
      <c r="LUI12" s="236"/>
      <c r="LUJ12" s="235"/>
      <c r="LUK12" s="236"/>
      <c r="LUL12" s="236"/>
      <c r="LUM12" s="235"/>
      <c r="LUN12" s="236"/>
      <c r="LUO12" s="236"/>
      <c r="LUP12" s="235"/>
      <c r="LUQ12" s="236"/>
      <c r="LUR12" s="236"/>
      <c r="LUS12" s="235"/>
      <c r="LUT12" s="236"/>
      <c r="LUU12" s="236"/>
      <c r="LUV12" s="235"/>
      <c r="LUW12" s="236"/>
      <c r="LUX12" s="236"/>
      <c r="LUY12" s="235"/>
      <c r="LUZ12" s="236"/>
      <c r="LVA12" s="236"/>
      <c r="LVB12" s="235"/>
      <c r="LVC12" s="236"/>
      <c r="LVD12" s="236"/>
      <c r="LVE12" s="235"/>
      <c r="LVF12" s="236"/>
      <c r="LVG12" s="236"/>
      <c r="LVH12" s="235"/>
      <c r="LVI12" s="236"/>
      <c r="LVJ12" s="236"/>
      <c r="LVK12" s="235"/>
      <c r="LVL12" s="236"/>
      <c r="LVM12" s="236"/>
      <c r="LVN12" s="235"/>
      <c r="LVO12" s="236"/>
      <c r="LVP12" s="236"/>
      <c r="LVQ12" s="235"/>
      <c r="LVR12" s="236"/>
      <c r="LVS12" s="236"/>
      <c r="LVT12" s="235"/>
      <c r="LVU12" s="236"/>
      <c r="LVV12" s="236"/>
      <c r="LVW12" s="235"/>
      <c r="LVX12" s="236"/>
      <c r="LVY12" s="236"/>
      <c r="LVZ12" s="235"/>
      <c r="LWA12" s="236"/>
      <c r="LWB12" s="236"/>
      <c r="LWC12" s="235"/>
      <c r="LWD12" s="236"/>
      <c r="LWE12" s="236"/>
      <c r="LWF12" s="235"/>
      <c r="LWG12" s="236"/>
      <c r="LWH12" s="236"/>
      <c r="LWI12" s="235"/>
      <c r="LWJ12" s="236"/>
      <c r="LWK12" s="236"/>
      <c r="LWL12" s="235"/>
      <c r="LWM12" s="236"/>
      <c r="LWN12" s="236"/>
      <c r="LWO12" s="235"/>
      <c r="LWP12" s="236"/>
      <c r="LWQ12" s="236"/>
      <c r="LWR12" s="235"/>
      <c r="LWS12" s="236"/>
      <c r="LWT12" s="236"/>
      <c r="LWU12" s="235"/>
      <c r="LWV12" s="236"/>
      <c r="LWW12" s="236"/>
      <c r="LWX12" s="235"/>
      <c r="LWY12" s="236"/>
      <c r="LWZ12" s="236"/>
      <c r="LXA12" s="235"/>
      <c r="LXB12" s="236"/>
      <c r="LXC12" s="236"/>
      <c r="LXD12" s="235"/>
      <c r="LXE12" s="236"/>
      <c r="LXF12" s="236"/>
      <c r="LXG12" s="235"/>
      <c r="LXH12" s="236"/>
      <c r="LXI12" s="236"/>
      <c r="LXJ12" s="235"/>
      <c r="LXK12" s="236"/>
      <c r="LXL12" s="236"/>
      <c r="LXM12" s="235"/>
      <c r="LXN12" s="236"/>
      <c r="LXO12" s="236"/>
      <c r="LXP12" s="235"/>
      <c r="LXQ12" s="236"/>
      <c r="LXR12" s="236"/>
      <c r="LXS12" s="235"/>
      <c r="LXT12" s="236"/>
      <c r="LXU12" s="236"/>
      <c r="LXV12" s="235"/>
      <c r="LXW12" s="236"/>
      <c r="LXX12" s="236"/>
      <c r="LXY12" s="235"/>
      <c r="LXZ12" s="236"/>
      <c r="LYA12" s="236"/>
      <c r="LYB12" s="235"/>
      <c r="LYC12" s="236"/>
      <c r="LYD12" s="236"/>
      <c r="LYE12" s="235"/>
      <c r="LYF12" s="236"/>
      <c r="LYG12" s="236"/>
      <c r="LYH12" s="235"/>
      <c r="LYI12" s="236"/>
      <c r="LYJ12" s="236"/>
      <c r="LYK12" s="235"/>
      <c r="LYL12" s="236"/>
      <c r="LYM12" s="236"/>
      <c r="LYN12" s="235"/>
      <c r="LYO12" s="236"/>
      <c r="LYP12" s="236"/>
      <c r="LYQ12" s="235"/>
      <c r="LYR12" s="236"/>
      <c r="LYS12" s="236"/>
      <c r="LYT12" s="235"/>
      <c r="LYU12" s="236"/>
      <c r="LYV12" s="236"/>
      <c r="LYW12" s="235"/>
      <c r="LYX12" s="236"/>
      <c r="LYY12" s="236"/>
      <c r="LYZ12" s="235"/>
      <c r="LZA12" s="236"/>
      <c r="LZB12" s="236"/>
      <c r="LZC12" s="235"/>
      <c r="LZD12" s="236"/>
      <c r="LZE12" s="236"/>
      <c r="LZF12" s="235"/>
      <c r="LZG12" s="236"/>
      <c r="LZH12" s="236"/>
      <c r="LZI12" s="235"/>
      <c r="LZJ12" s="236"/>
      <c r="LZK12" s="236"/>
      <c r="LZL12" s="235"/>
      <c r="LZM12" s="236"/>
      <c r="LZN12" s="236"/>
      <c r="LZO12" s="235"/>
      <c r="LZP12" s="236"/>
      <c r="LZQ12" s="236"/>
      <c r="LZR12" s="235"/>
      <c r="LZS12" s="236"/>
      <c r="LZT12" s="236"/>
      <c r="LZU12" s="235"/>
      <c r="LZV12" s="236"/>
      <c r="LZW12" s="236"/>
      <c r="LZX12" s="235"/>
      <c r="LZY12" s="236"/>
      <c r="LZZ12" s="236"/>
      <c r="MAA12" s="235"/>
      <c r="MAB12" s="236"/>
      <c r="MAC12" s="236"/>
      <c r="MAD12" s="235"/>
      <c r="MAE12" s="236"/>
      <c r="MAF12" s="236"/>
      <c r="MAG12" s="235"/>
      <c r="MAH12" s="236"/>
      <c r="MAI12" s="236"/>
      <c r="MAJ12" s="235"/>
      <c r="MAK12" s="236"/>
      <c r="MAL12" s="236"/>
      <c r="MAM12" s="235"/>
      <c r="MAN12" s="236"/>
      <c r="MAO12" s="236"/>
      <c r="MAP12" s="235"/>
      <c r="MAQ12" s="236"/>
      <c r="MAR12" s="236"/>
      <c r="MAS12" s="235"/>
      <c r="MAT12" s="236"/>
      <c r="MAU12" s="236"/>
      <c r="MAV12" s="235"/>
      <c r="MAW12" s="236"/>
      <c r="MAX12" s="236"/>
      <c r="MAY12" s="235"/>
      <c r="MAZ12" s="236"/>
      <c r="MBA12" s="236"/>
      <c r="MBB12" s="235"/>
      <c r="MBC12" s="236"/>
      <c r="MBD12" s="236"/>
      <c r="MBE12" s="235"/>
      <c r="MBF12" s="236"/>
      <c r="MBG12" s="236"/>
      <c r="MBH12" s="235"/>
      <c r="MBI12" s="236"/>
      <c r="MBJ12" s="236"/>
      <c r="MBK12" s="235"/>
      <c r="MBL12" s="236"/>
      <c r="MBM12" s="236"/>
      <c r="MBN12" s="235"/>
      <c r="MBO12" s="236"/>
      <c r="MBP12" s="236"/>
      <c r="MBQ12" s="235"/>
      <c r="MBR12" s="236"/>
      <c r="MBS12" s="236"/>
      <c r="MBT12" s="235"/>
      <c r="MBU12" s="236"/>
      <c r="MBV12" s="236"/>
      <c r="MBW12" s="235"/>
      <c r="MBX12" s="236"/>
      <c r="MBY12" s="236"/>
      <c r="MBZ12" s="235"/>
      <c r="MCA12" s="236"/>
      <c r="MCB12" s="236"/>
      <c r="MCC12" s="235"/>
      <c r="MCD12" s="236"/>
      <c r="MCE12" s="236"/>
      <c r="MCF12" s="235"/>
      <c r="MCG12" s="236"/>
      <c r="MCH12" s="236"/>
      <c r="MCI12" s="235"/>
      <c r="MCJ12" s="236"/>
      <c r="MCK12" s="236"/>
      <c r="MCL12" s="235"/>
      <c r="MCM12" s="236"/>
      <c r="MCN12" s="236"/>
      <c r="MCO12" s="235"/>
      <c r="MCP12" s="236"/>
      <c r="MCQ12" s="236"/>
      <c r="MCR12" s="235"/>
      <c r="MCS12" s="236"/>
      <c r="MCT12" s="236"/>
      <c r="MCU12" s="235"/>
      <c r="MCV12" s="236"/>
      <c r="MCW12" s="236"/>
      <c r="MCX12" s="235"/>
      <c r="MCY12" s="236"/>
      <c r="MCZ12" s="236"/>
      <c r="MDA12" s="235"/>
      <c r="MDB12" s="236"/>
      <c r="MDC12" s="236"/>
      <c r="MDD12" s="235"/>
      <c r="MDE12" s="236"/>
      <c r="MDF12" s="236"/>
      <c r="MDG12" s="235"/>
      <c r="MDH12" s="236"/>
      <c r="MDI12" s="236"/>
      <c r="MDJ12" s="235"/>
      <c r="MDK12" s="236"/>
      <c r="MDL12" s="236"/>
      <c r="MDM12" s="235"/>
      <c r="MDN12" s="236"/>
      <c r="MDO12" s="236"/>
      <c r="MDP12" s="235"/>
      <c r="MDQ12" s="236"/>
      <c r="MDR12" s="236"/>
      <c r="MDS12" s="235"/>
      <c r="MDT12" s="236"/>
      <c r="MDU12" s="236"/>
      <c r="MDV12" s="235"/>
      <c r="MDW12" s="236"/>
      <c r="MDX12" s="236"/>
      <c r="MDY12" s="235"/>
      <c r="MDZ12" s="236"/>
      <c r="MEA12" s="236"/>
      <c r="MEB12" s="235"/>
      <c r="MEC12" s="236"/>
      <c r="MED12" s="236"/>
      <c r="MEE12" s="235"/>
      <c r="MEF12" s="236"/>
      <c r="MEG12" s="236"/>
      <c r="MEH12" s="235"/>
      <c r="MEI12" s="236"/>
      <c r="MEJ12" s="236"/>
      <c r="MEK12" s="235"/>
      <c r="MEL12" s="236"/>
      <c r="MEM12" s="236"/>
      <c r="MEN12" s="235"/>
      <c r="MEO12" s="236"/>
      <c r="MEP12" s="236"/>
      <c r="MEQ12" s="235"/>
      <c r="MER12" s="236"/>
      <c r="MES12" s="236"/>
      <c r="MET12" s="235"/>
      <c r="MEU12" s="236"/>
      <c r="MEV12" s="236"/>
      <c r="MEW12" s="235"/>
      <c r="MEX12" s="236"/>
      <c r="MEY12" s="236"/>
      <c r="MEZ12" s="235"/>
      <c r="MFA12" s="236"/>
      <c r="MFB12" s="236"/>
      <c r="MFC12" s="235"/>
      <c r="MFD12" s="236"/>
      <c r="MFE12" s="236"/>
      <c r="MFF12" s="235"/>
      <c r="MFG12" s="236"/>
      <c r="MFH12" s="236"/>
      <c r="MFI12" s="235"/>
      <c r="MFJ12" s="236"/>
      <c r="MFK12" s="236"/>
      <c r="MFL12" s="235"/>
      <c r="MFM12" s="236"/>
      <c r="MFN12" s="236"/>
      <c r="MFO12" s="235"/>
      <c r="MFP12" s="236"/>
      <c r="MFQ12" s="236"/>
      <c r="MFR12" s="235"/>
      <c r="MFS12" s="236"/>
      <c r="MFT12" s="236"/>
      <c r="MFU12" s="235"/>
      <c r="MFV12" s="236"/>
      <c r="MFW12" s="236"/>
      <c r="MFX12" s="235"/>
      <c r="MFY12" s="236"/>
      <c r="MFZ12" s="236"/>
      <c r="MGA12" s="235"/>
      <c r="MGB12" s="236"/>
      <c r="MGC12" s="236"/>
      <c r="MGD12" s="235"/>
      <c r="MGE12" s="236"/>
      <c r="MGF12" s="236"/>
      <c r="MGG12" s="235"/>
      <c r="MGH12" s="236"/>
      <c r="MGI12" s="236"/>
      <c r="MGJ12" s="235"/>
      <c r="MGK12" s="236"/>
      <c r="MGL12" s="236"/>
      <c r="MGM12" s="235"/>
      <c r="MGN12" s="236"/>
      <c r="MGO12" s="236"/>
      <c r="MGP12" s="235"/>
      <c r="MGQ12" s="236"/>
      <c r="MGR12" s="236"/>
      <c r="MGS12" s="235"/>
      <c r="MGT12" s="236"/>
      <c r="MGU12" s="236"/>
      <c r="MGV12" s="235"/>
      <c r="MGW12" s="236"/>
      <c r="MGX12" s="236"/>
      <c r="MGY12" s="235"/>
      <c r="MGZ12" s="236"/>
      <c r="MHA12" s="236"/>
      <c r="MHB12" s="235"/>
      <c r="MHC12" s="236"/>
      <c r="MHD12" s="236"/>
      <c r="MHE12" s="235"/>
      <c r="MHF12" s="236"/>
      <c r="MHG12" s="236"/>
      <c r="MHH12" s="235"/>
      <c r="MHI12" s="236"/>
      <c r="MHJ12" s="236"/>
      <c r="MHK12" s="235"/>
      <c r="MHL12" s="236"/>
      <c r="MHM12" s="236"/>
      <c r="MHN12" s="235"/>
      <c r="MHO12" s="236"/>
      <c r="MHP12" s="236"/>
      <c r="MHQ12" s="235"/>
      <c r="MHR12" s="236"/>
      <c r="MHS12" s="236"/>
      <c r="MHT12" s="235"/>
      <c r="MHU12" s="236"/>
      <c r="MHV12" s="236"/>
      <c r="MHW12" s="235"/>
      <c r="MHX12" s="236"/>
      <c r="MHY12" s="236"/>
      <c r="MHZ12" s="235"/>
      <c r="MIA12" s="236"/>
      <c r="MIB12" s="236"/>
      <c r="MIC12" s="235"/>
      <c r="MID12" s="236"/>
      <c r="MIE12" s="236"/>
      <c r="MIF12" s="235"/>
      <c r="MIG12" s="236"/>
      <c r="MIH12" s="236"/>
      <c r="MII12" s="235"/>
      <c r="MIJ12" s="236"/>
      <c r="MIK12" s="236"/>
      <c r="MIL12" s="235"/>
      <c r="MIM12" s="236"/>
      <c r="MIN12" s="236"/>
      <c r="MIO12" s="235"/>
      <c r="MIP12" s="236"/>
      <c r="MIQ12" s="236"/>
      <c r="MIR12" s="235"/>
      <c r="MIS12" s="236"/>
      <c r="MIT12" s="236"/>
      <c r="MIU12" s="235"/>
      <c r="MIV12" s="236"/>
      <c r="MIW12" s="236"/>
      <c r="MIX12" s="235"/>
      <c r="MIY12" s="236"/>
      <c r="MIZ12" s="236"/>
      <c r="MJA12" s="235"/>
      <c r="MJB12" s="236"/>
      <c r="MJC12" s="236"/>
      <c r="MJD12" s="235"/>
      <c r="MJE12" s="236"/>
      <c r="MJF12" s="236"/>
      <c r="MJG12" s="235"/>
      <c r="MJH12" s="236"/>
      <c r="MJI12" s="236"/>
      <c r="MJJ12" s="235"/>
      <c r="MJK12" s="236"/>
      <c r="MJL12" s="236"/>
      <c r="MJM12" s="235"/>
      <c r="MJN12" s="236"/>
      <c r="MJO12" s="236"/>
      <c r="MJP12" s="235"/>
      <c r="MJQ12" s="236"/>
      <c r="MJR12" s="236"/>
      <c r="MJS12" s="235"/>
      <c r="MJT12" s="236"/>
      <c r="MJU12" s="236"/>
      <c r="MJV12" s="235"/>
      <c r="MJW12" s="236"/>
      <c r="MJX12" s="236"/>
      <c r="MJY12" s="235"/>
      <c r="MJZ12" s="236"/>
      <c r="MKA12" s="236"/>
      <c r="MKB12" s="235"/>
      <c r="MKC12" s="236"/>
      <c r="MKD12" s="236"/>
      <c r="MKE12" s="235"/>
      <c r="MKF12" s="236"/>
      <c r="MKG12" s="236"/>
      <c r="MKH12" s="235"/>
      <c r="MKI12" s="236"/>
      <c r="MKJ12" s="236"/>
      <c r="MKK12" s="235"/>
      <c r="MKL12" s="236"/>
      <c r="MKM12" s="236"/>
      <c r="MKN12" s="235"/>
      <c r="MKO12" s="236"/>
      <c r="MKP12" s="236"/>
      <c r="MKQ12" s="235"/>
      <c r="MKR12" s="236"/>
      <c r="MKS12" s="236"/>
      <c r="MKT12" s="235"/>
      <c r="MKU12" s="236"/>
      <c r="MKV12" s="236"/>
      <c r="MKW12" s="235"/>
      <c r="MKX12" s="236"/>
      <c r="MKY12" s="236"/>
      <c r="MKZ12" s="235"/>
      <c r="MLA12" s="236"/>
      <c r="MLB12" s="236"/>
      <c r="MLC12" s="235"/>
      <c r="MLD12" s="236"/>
      <c r="MLE12" s="236"/>
      <c r="MLF12" s="235"/>
      <c r="MLG12" s="236"/>
      <c r="MLH12" s="236"/>
      <c r="MLI12" s="235"/>
      <c r="MLJ12" s="236"/>
      <c r="MLK12" s="236"/>
      <c r="MLL12" s="235"/>
      <c r="MLM12" s="236"/>
      <c r="MLN12" s="236"/>
      <c r="MLO12" s="235"/>
      <c r="MLP12" s="236"/>
      <c r="MLQ12" s="236"/>
      <c r="MLR12" s="235"/>
      <c r="MLS12" s="236"/>
      <c r="MLT12" s="236"/>
      <c r="MLU12" s="235"/>
      <c r="MLV12" s="236"/>
      <c r="MLW12" s="236"/>
      <c r="MLX12" s="235"/>
      <c r="MLY12" s="236"/>
      <c r="MLZ12" s="236"/>
      <c r="MMA12" s="235"/>
      <c r="MMB12" s="236"/>
      <c r="MMC12" s="236"/>
      <c r="MMD12" s="235"/>
      <c r="MME12" s="236"/>
      <c r="MMF12" s="236"/>
      <c r="MMG12" s="235"/>
      <c r="MMH12" s="236"/>
      <c r="MMI12" s="236"/>
      <c r="MMJ12" s="235"/>
      <c r="MMK12" s="236"/>
      <c r="MML12" s="236"/>
      <c r="MMM12" s="235"/>
      <c r="MMN12" s="236"/>
      <c r="MMO12" s="236"/>
      <c r="MMP12" s="235"/>
      <c r="MMQ12" s="236"/>
      <c r="MMR12" s="236"/>
      <c r="MMS12" s="235"/>
      <c r="MMT12" s="236"/>
      <c r="MMU12" s="236"/>
      <c r="MMV12" s="235"/>
      <c r="MMW12" s="236"/>
      <c r="MMX12" s="236"/>
      <c r="MMY12" s="235"/>
      <c r="MMZ12" s="236"/>
      <c r="MNA12" s="236"/>
      <c r="MNB12" s="235"/>
      <c r="MNC12" s="236"/>
      <c r="MND12" s="236"/>
      <c r="MNE12" s="235"/>
      <c r="MNF12" s="236"/>
      <c r="MNG12" s="236"/>
      <c r="MNH12" s="235"/>
      <c r="MNI12" s="236"/>
      <c r="MNJ12" s="236"/>
      <c r="MNK12" s="235"/>
      <c r="MNL12" s="236"/>
      <c r="MNM12" s="236"/>
      <c r="MNN12" s="235"/>
      <c r="MNO12" s="236"/>
      <c r="MNP12" s="236"/>
      <c r="MNQ12" s="235"/>
      <c r="MNR12" s="236"/>
      <c r="MNS12" s="236"/>
      <c r="MNT12" s="235"/>
      <c r="MNU12" s="236"/>
      <c r="MNV12" s="236"/>
      <c r="MNW12" s="235"/>
      <c r="MNX12" s="236"/>
      <c r="MNY12" s="236"/>
      <c r="MNZ12" s="235"/>
      <c r="MOA12" s="236"/>
      <c r="MOB12" s="236"/>
      <c r="MOC12" s="235"/>
      <c r="MOD12" s="236"/>
      <c r="MOE12" s="236"/>
      <c r="MOF12" s="235"/>
      <c r="MOG12" s="236"/>
      <c r="MOH12" s="236"/>
      <c r="MOI12" s="235"/>
      <c r="MOJ12" s="236"/>
      <c r="MOK12" s="236"/>
      <c r="MOL12" s="235"/>
      <c r="MOM12" s="236"/>
      <c r="MON12" s="236"/>
      <c r="MOO12" s="235"/>
      <c r="MOP12" s="236"/>
      <c r="MOQ12" s="236"/>
      <c r="MOR12" s="235"/>
      <c r="MOS12" s="236"/>
      <c r="MOT12" s="236"/>
      <c r="MOU12" s="235"/>
      <c r="MOV12" s="236"/>
      <c r="MOW12" s="236"/>
      <c r="MOX12" s="235"/>
      <c r="MOY12" s="236"/>
      <c r="MOZ12" s="236"/>
      <c r="MPA12" s="235"/>
      <c r="MPB12" s="236"/>
      <c r="MPC12" s="236"/>
      <c r="MPD12" s="235"/>
      <c r="MPE12" s="236"/>
      <c r="MPF12" s="236"/>
      <c r="MPG12" s="235"/>
      <c r="MPH12" s="236"/>
      <c r="MPI12" s="236"/>
      <c r="MPJ12" s="235"/>
      <c r="MPK12" s="236"/>
      <c r="MPL12" s="236"/>
      <c r="MPM12" s="235"/>
      <c r="MPN12" s="236"/>
      <c r="MPO12" s="236"/>
      <c r="MPP12" s="235"/>
      <c r="MPQ12" s="236"/>
      <c r="MPR12" s="236"/>
      <c r="MPS12" s="235"/>
      <c r="MPT12" s="236"/>
      <c r="MPU12" s="236"/>
      <c r="MPV12" s="235"/>
      <c r="MPW12" s="236"/>
      <c r="MPX12" s="236"/>
      <c r="MPY12" s="235"/>
      <c r="MPZ12" s="236"/>
      <c r="MQA12" s="236"/>
      <c r="MQB12" s="235"/>
      <c r="MQC12" s="236"/>
      <c r="MQD12" s="236"/>
      <c r="MQE12" s="235"/>
      <c r="MQF12" s="236"/>
      <c r="MQG12" s="236"/>
      <c r="MQH12" s="235"/>
      <c r="MQI12" s="236"/>
      <c r="MQJ12" s="236"/>
      <c r="MQK12" s="235"/>
      <c r="MQL12" s="236"/>
      <c r="MQM12" s="236"/>
      <c r="MQN12" s="235"/>
      <c r="MQO12" s="236"/>
      <c r="MQP12" s="236"/>
      <c r="MQQ12" s="235"/>
      <c r="MQR12" s="236"/>
      <c r="MQS12" s="236"/>
      <c r="MQT12" s="235"/>
      <c r="MQU12" s="236"/>
      <c r="MQV12" s="236"/>
      <c r="MQW12" s="235"/>
      <c r="MQX12" s="236"/>
      <c r="MQY12" s="236"/>
      <c r="MQZ12" s="235"/>
      <c r="MRA12" s="236"/>
      <c r="MRB12" s="236"/>
      <c r="MRC12" s="235"/>
      <c r="MRD12" s="236"/>
      <c r="MRE12" s="236"/>
      <c r="MRF12" s="235"/>
      <c r="MRG12" s="236"/>
      <c r="MRH12" s="236"/>
      <c r="MRI12" s="235"/>
      <c r="MRJ12" s="236"/>
      <c r="MRK12" s="236"/>
      <c r="MRL12" s="235"/>
      <c r="MRM12" s="236"/>
      <c r="MRN12" s="236"/>
      <c r="MRO12" s="235"/>
      <c r="MRP12" s="236"/>
      <c r="MRQ12" s="236"/>
      <c r="MRR12" s="235"/>
      <c r="MRS12" s="236"/>
      <c r="MRT12" s="236"/>
      <c r="MRU12" s="235"/>
      <c r="MRV12" s="236"/>
      <c r="MRW12" s="236"/>
      <c r="MRX12" s="235"/>
      <c r="MRY12" s="236"/>
      <c r="MRZ12" s="236"/>
      <c r="MSA12" s="235"/>
      <c r="MSB12" s="236"/>
      <c r="MSC12" s="236"/>
      <c r="MSD12" s="235"/>
      <c r="MSE12" s="236"/>
      <c r="MSF12" s="236"/>
      <c r="MSG12" s="235"/>
      <c r="MSH12" s="236"/>
      <c r="MSI12" s="236"/>
      <c r="MSJ12" s="235"/>
      <c r="MSK12" s="236"/>
      <c r="MSL12" s="236"/>
      <c r="MSM12" s="235"/>
      <c r="MSN12" s="236"/>
      <c r="MSO12" s="236"/>
      <c r="MSP12" s="235"/>
      <c r="MSQ12" s="236"/>
      <c r="MSR12" s="236"/>
      <c r="MSS12" s="235"/>
      <c r="MST12" s="236"/>
      <c r="MSU12" s="236"/>
      <c r="MSV12" s="235"/>
      <c r="MSW12" s="236"/>
      <c r="MSX12" s="236"/>
      <c r="MSY12" s="235"/>
      <c r="MSZ12" s="236"/>
      <c r="MTA12" s="236"/>
      <c r="MTB12" s="235"/>
      <c r="MTC12" s="236"/>
      <c r="MTD12" s="236"/>
      <c r="MTE12" s="235"/>
      <c r="MTF12" s="236"/>
      <c r="MTG12" s="236"/>
      <c r="MTH12" s="235"/>
      <c r="MTI12" s="236"/>
      <c r="MTJ12" s="236"/>
      <c r="MTK12" s="235"/>
      <c r="MTL12" s="236"/>
      <c r="MTM12" s="236"/>
      <c r="MTN12" s="235"/>
      <c r="MTO12" s="236"/>
      <c r="MTP12" s="236"/>
      <c r="MTQ12" s="235"/>
      <c r="MTR12" s="236"/>
      <c r="MTS12" s="236"/>
      <c r="MTT12" s="235"/>
      <c r="MTU12" s="236"/>
      <c r="MTV12" s="236"/>
      <c r="MTW12" s="235"/>
      <c r="MTX12" s="236"/>
      <c r="MTY12" s="236"/>
      <c r="MTZ12" s="235"/>
      <c r="MUA12" s="236"/>
      <c r="MUB12" s="236"/>
      <c r="MUC12" s="235"/>
      <c r="MUD12" s="236"/>
      <c r="MUE12" s="236"/>
      <c r="MUF12" s="235"/>
      <c r="MUG12" s="236"/>
      <c r="MUH12" s="236"/>
      <c r="MUI12" s="235"/>
      <c r="MUJ12" s="236"/>
      <c r="MUK12" s="236"/>
      <c r="MUL12" s="235"/>
      <c r="MUM12" s="236"/>
      <c r="MUN12" s="236"/>
      <c r="MUO12" s="235"/>
      <c r="MUP12" s="236"/>
      <c r="MUQ12" s="236"/>
      <c r="MUR12" s="235"/>
      <c r="MUS12" s="236"/>
      <c r="MUT12" s="236"/>
      <c r="MUU12" s="235"/>
      <c r="MUV12" s="236"/>
      <c r="MUW12" s="236"/>
      <c r="MUX12" s="235"/>
      <c r="MUY12" s="236"/>
      <c r="MUZ12" s="236"/>
      <c r="MVA12" s="235"/>
      <c r="MVB12" s="236"/>
      <c r="MVC12" s="236"/>
      <c r="MVD12" s="235"/>
      <c r="MVE12" s="236"/>
      <c r="MVF12" s="236"/>
      <c r="MVG12" s="235"/>
      <c r="MVH12" s="236"/>
      <c r="MVI12" s="236"/>
      <c r="MVJ12" s="235"/>
      <c r="MVK12" s="236"/>
      <c r="MVL12" s="236"/>
      <c r="MVM12" s="235"/>
      <c r="MVN12" s="236"/>
      <c r="MVO12" s="236"/>
      <c r="MVP12" s="235"/>
      <c r="MVQ12" s="236"/>
      <c r="MVR12" s="236"/>
      <c r="MVS12" s="235"/>
      <c r="MVT12" s="236"/>
      <c r="MVU12" s="236"/>
      <c r="MVV12" s="235"/>
      <c r="MVW12" s="236"/>
      <c r="MVX12" s="236"/>
      <c r="MVY12" s="235"/>
      <c r="MVZ12" s="236"/>
      <c r="MWA12" s="236"/>
      <c r="MWB12" s="235"/>
      <c r="MWC12" s="236"/>
      <c r="MWD12" s="236"/>
      <c r="MWE12" s="235"/>
      <c r="MWF12" s="236"/>
      <c r="MWG12" s="236"/>
      <c r="MWH12" s="235"/>
      <c r="MWI12" s="236"/>
      <c r="MWJ12" s="236"/>
      <c r="MWK12" s="235"/>
      <c r="MWL12" s="236"/>
      <c r="MWM12" s="236"/>
      <c r="MWN12" s="235"/>
      <c r="MWO12" s="236"/>
      <c r="MWP12" s="236"/>
      <c r="MWQ12" s="235"/>
      <c r="MWR12" s="236"/>
      <c r="MWS12" s="236"/>
      <c r="MWT12" s="235"/>
      <c r="MWU12" s="236"/>
      <c r="MWV12" s="236"/>
      <c r="MWW12" s="235"/>
      <c r="MWX12" s="236"/>
      <c r="MWY12" s="236"/>
      <c r="MWZ12" s="235"/>
      <c r="MXA12" s="236"/>
      <c r="MXB12" s="236"/>
      <c r="MXC12" s="235"/>
      <c r="MXD12" s="236"/>
      <c r="MXE12" s="236"/>
      <c r="MXF12" s="235"/>
      <c r="MXG12" s="236"/>
      <c r="MXH12" s="236"/>
      <c r="MXI12" s="235"/>
      <c r="MXJ12" s="236"/>
      <c r="MXK12" s="236"/>
      <c r="MXL12" s="235"/>
      <c r="MXM12" s="236"/>
      <c r="MXN12" s="236"/>
      <c r="MXO12" s="235"/>
      <c r="MXP12" s="236"/>
      <c r="MXQ12" s="236"/>
      <c r="MXR12" s="235"/>
      <c r="MXS12" s="236"/>
      <c r="MXT12" s="236"/>
      <c r="MXU12" s="235"/>
      <c r="MXV12" s="236"/>
      <c r="MXW12" s="236"/>
      <c r="MXX12" s="235"/>
      <c r="MXY12" s="236"/>
      <c r="MXZ12" s="236"/>
      <c r="MYA12" s="235"/>
      <c r="MYB12" s="236"/>
      <c r="MYC12" s="236"/>
      <c r="MYD12" s="235"/>
      <c r="MYE12" s="236"/>
      <c r="MYF12" s="236"/>
      <c r="MYG12" s="235"/>
      <c r="MYH12" s="236"/>
      <c r="MYI12" s="236"/>
      <c r="MYJ12" s="235"/>
      <c r="MYK12" s="236"/>
      <c r="MYL12" s="236"/>
      <c r="MYM12" s="235"/>
      <c r="MYN12" s="236"/>
      <c r="MYO12" s="236"/>
      <c r="MYP12" s="235"/>
      <c r="MYQ12" s="236"/>
      <c r="MYR12" s="236"/>
      <c r="MYS12" s="235"/>
      <c r="MYT12" s="236"/>
      <c r="MYU12" s="236"/>
      <c r="MYV12" s="235"/>
      <c r="MYW12" s="236"/>
      <c r="MYX12" s="236"/>
      <c r="MYY12" s="235"/>
      <c r="MYZ12" s="236"/>
      <c r="MZA12" s="236"/>
      <c r="MZB12" s="235"/>
      <c r="MZC12" s="236"/>
      <c r="MZD12" s="236"/>
      <c r="MZE12" s="235"/>
      <c r="MZF12" s="236"/>
      <c r="MZG12" s="236"/>
      <c r="MZH12" s="235"/>
      <c r="MZI12" s="236"/>
      <c r="MZJ12" s="236"/>
      <c r="MZK12" s="235"/>
      <c r="MZL12" s="236"/>
      <c r="MZM12" s="236"/>
      <c r="MZN12" s="235"/>
      <c r="MZO12" s="236"/>
      <c r="MZP12" s="236"/>
      <c r="MZQ12" s="235"/>
      <c r="MZR12" s="236"/>
      <c r="MZS12" s="236"/>
      <c r="MZT12" s="235"/>
      <c r="MZU12" s="236"/>
      <c r="MZV12" s="236"/>
      <c r="MZW12" s="235"/>
      <c r="MZX12" s="236"/>
      <c r="MZY12" s="236"/>
      <c r="MZZ12" s="235"/>
      <c r="NAA12" s="236"/>
      <c r="NAB12" s="236"/>
      <c r="NAC12" s="235"/>
      <c r="NAD12" s="236"/>
      <c r="NAE12" s="236"/>
      <c r="NAF12" s="235"/>
      <c r="NAG12" s="236"/>
      <c r="NAH12" s="236"/>
      <c r="NAI12" s="235"/>
      <c r="NAJ12" s="236"/>
      <c r="NAK12" s="236"/>
      <c r="NAL12" s="235"/>
      <c r="NAM12" s="236"/>
      <c r="NAN12" s="236"/>
      <c r="NAO12" s="235"/>
      <c r="NAP12" s="236"/>
      <c r="NAQ12" s="236"/>
      <c r="NAR12" s="235"/>
      <c r="NAS12" s="236"/>
      <c r="NAT12" s="236"/>
      <c r="NAU12" s="235"/>
      <c r="NAV12" s="236"/>
      <c r="NAW12" s="236"/>
      <c r="NAX12" s="235"/>
      <c r="NAY12" s="236"/>
      <c r="NAZ12" s="236"/>
      <c r="NBA12" s="235"/>
      <c r="NBB12" s="236"/>
      <c r="NBC12" s="236"/>
      <c r="NBD12" s="235"/>
      <c r="NBE12" s="236"/>
      <c r="NBF12" s="236"/>
      <c r="NBG12" s="235"/>
      <c r="NBH12" s="236"/>
      <c r="NBI12" s="236"/>
      <c r="NBJ12" s="235"/>
      <c r="NBK12" s="236"/>
      <c r="NBL12" s="236"/>
      <c r="NBM12" s="235"/>
      <c r="NBN12" s="236"/>
      <c r="NBO12" s="236"/>
      <c r="NBP12" s="235"/>
      <c r="NBQ12" s="236"/>
      <c r="NBR12" s="236"/>
      <c r="NBS12" s="235"/>
      <c r="NBT12" s="236"/>
      <c r="NBU12" s="236"/>
      <c r="NBV12" s="235"/>
      <c r="NBW12" s="236"/>
      <c r="NBX12" s="236"/>
      <c r="NBY12" s="235"/>
      <c r="NBZ12" s="236"/>
      <c r="NCA12" s="236"/>
      <c r="NCB12" s="235"/>
      <c r="NCC12" s="236"/>
      <c r="NCD12" s="236"/>
      <c r="NCE12" s="235"/>
      <c r="NCF12" s="236"/>
      <c r="NCG12" s="236"/>
      <c r="NCH12" s="235"/>
      <c r="NCI12" s="236"/>
      <c r="NCJ12" s="236"/>
      <c r="NCK12" s="235"/>
      <c r="NCL12" s="236"/>
      <c r="NCM12" s="236"/>
      <c r="NCN12" s="235"/>
      <c r="NCO12" s="236"/>
      <c r="NCP12" s="236"/>
      <c r="NCQ12" s="235"/>
      <c r="NCR12" s="236"/>
      <c r="NCS12" s="236"/>
      <c r="NCT12" s="235"/>
      <c r="NCU12" s="236"/>
      <c r="NCV12" s="236"/>
      <c r="NCW12" s="235"/>
      <c r="NCX12" s="236"/>
      <c r="NCY12" s="236"/>
      <c r="NCZ12" s="235"/>
      <c r="NDA12" s="236"/>
      <c r="NDB12" s="236"/>
      <c r="NDC12" s="235"/>
      <c r="NDD12" s="236"/>
      <c r="NDE12" s="236"/>
      <c r="NDF12" s="235"/>
      <c r="NDG12" s="236"/>
      <c r="NDH12" s="236"/>
      <c r="NDI12" s="235"/>
      <c r="NDJ12" s="236"/>
      <c r="NDK12" s="236"/>
      <c r="NDL12" s="235"/>
      <c r="NDM12" s="236"/>
      <c r="NDN12" s="236"/>
      <c r="NDO12" s="235"/>
      <c r="NDP12" s="236"/>
      <c r="NDQ12" s="236"/>
      <c r="NDR12" s="235"/>
      <c r="NDS12" s="236"/>
      <c r="NDT12" s="236"/>
      <c r="NDU12" s="235"/>
      <c r="NDV12" s="236"/>
      <c r="NDW12" s="236"/>
      <c r="NDX12" s="235"/>
      <c r="NDY12" s="236"/>
      <c r="NDZ12" s="236"/>
      <c r="NEA12" s="235"/>
      <c r="NEB12" s="236"/>
      <c r="NEC12" s="236"/>
      <c r="NED12" s="235"/>
      <c r="NEE12" s="236"/>
      <c r="NEF12" s="236"/>
      <c r="NEG12" s="235"/>
      <c r="NEH12" s="236"/>
      <c r="NEI12" s="236"/>
      <c r="NEJ12" s="235"/>
      <c r="NEK12" s="236"/>
      <c r="NEL12" s="236"/>
      <c r="NEM12" s="235"/>
      <c r="NEN12" s="236"/>
      <c r="NEO12" s="236"/>
      <c r="NEP12" s="235"/>
      <c r="NEQ12" s="236"/>
      <c r="NER12" s="236"/>
      <c r="NES12" s="235"/>
      <c r="NET12" s="236"/>
      <c r="NEU12" s="236"/>
      <c r="NEV12" s="235"/>
      <c r="NEW12" s="236"/>
      <c r="NEX12" s="236"/>
      <c r="NEY12" s="235"/>
      <c r="NEZ12" s="236"/>
      <c r="NFA12" s="236"/>
      <c r="NFB12" s="235"/>
      <c r="NFC12" s="236"/>
      <c r="NFD12" s="236"/>
      <c r="NFE12" s="235"/>
      <c r="NFF12" s="236"/>
      <c r="NFG12" s="236"/>
      <c r="NFH12" s="235"/>
      <c r="NFI12" s="236"/>
      <c r="NFJ12" s="236"/>
      <c r="NFK12" s="235"/>
      <c r="NFL12" s="236"/>
      <c r="NFM12" s="236"/>
      <c r="NFN12" s="235"/>
      <c r="NFO12" s="236"/>
      <c r="NFP12" s="236"/>
      <c r="NFQ12" s="235"/>
      <c r="NFR12" s="236"/>
      <c r="NFS12" s="236"/>
      <c r="NFT12" s="235"/>
      <c r="NFU12" s="236"/>
      <c r="NFV12" s="236"/>
      <c r="NFW12" s="235"/>
      <c r="NFX12" s="236"/>
      <c r="NFY12" s="236"/>
      <c r="NFZ12" s="235"/>
      <c r="NGA12" s="236"/>
      <c r="NGB12" s="236"/>
      <c r="NGC12" s="235"/>
      <c r="NGD12" s="236"/>
      <c r="NGE12" s="236"/>
      <c r="NGF12" s="235"/>
      <c r="NGG12" s="236"/>
      <c r="NGH12" s="236"/>
      <c r="NGI12" s="235"/>
      <c r="NGJ12" s="236"/>
      <c r="NGK12" s="236"/>
      <c r="NGL12" s="235"/>
      <c r="NGM12" s="236"/>
      <c r="NGN12" s="236"/>
      <c r="NGO12" s="235"/>
      <c r="NGP12" s="236"/>
      <c r="NGQ12" s="236"/>
      <c r="NGR12" s="235"/>
      <c r="NGS12" s="236"/>
      <c r="NGT12" s="236"/>
      <c r="NGU12" s="235"/>
      <c r="NGV12" s="236"/>
      <c r="NGW12" s="236"/>
      <c r="NGX12" s="235"/>
      <c r="NGY12" s="236"/>
      <c r="NGZ12" s="236"/>
      <c r="NHA12" s="235"/>
      <c r="NHB12" s="236"/>
      <c r="NHC12" s="236"/>
      <c r="NHD12" s="235"/>
      <c r="NHE12" s="236"/>
      <c r="NHF12" s="236"/>
      <c r="NHG12" s="235"/>
      <c r="NHH12" s="236"/>
      <c r="NHI12" s="236"/>
      <c r="NHJ12" s="235"/>
      <c r="NHK12" s="236"/>
      <c r="NHL12" s="236"/>
      <c r="NHM12" s="235"/>
      <c r="NHN12" s="236"/>
      <c r="NHO12" s="236"/>
      <c r="NHP12" s="235"/>
      <c r="NHQ12" s="236"/>
      <c r="NHR12" s="236"/>
      <c r="NHS12" s="235"/>
      <c r="NHT12" s="236"/>
      <c r="NHU12" s="236"/>
      <c r="NHV12" s="235"/>
      <c r="NHW12" s="236"/>
      <c r="NHX12" s="236"/>
      <c r="NHY12" s="235"/>
      <c r="NHZ12" s="236"/>
      <c r="NIA12" s="236"/>
      <c r="NIB12" s="235"/>
      <c r="NIC12" s="236"/>
      <c r="NID12" s="236"/>
      <c r="NIE12" s="235"/>
      <c r="NIF12" s="236"/>
      <c r="NIG12" s="236"/>
      <c r="NIH12" s="235"/>
      <c r="NII12" s="236"/>
      <c r="NIJ12" s="236"/>
      <c r="NIK12" s="235"/>
      <c r="NIL12" s="236"/>
      <c r="NIM12" s="236"/>
      <c r="NIN12" s="235"/>
      <c r="NIO12" s="236"/>
      <c r="NIP12" s="236"/>
      <c r="NIQ12" s="235"/>
      <c r="NIR12" s="236"/>
      <c r="NIS12" s="236"/>
      <c r="NIT12" s="235"/>
      <c r="NIU12" s="236"/>
      <c r="NIV12" s="236"/>
      <c r="NIW12" s="235"/>
      <c r="NIX12" s="236"/>
      <c r="NIY12" s="236"/>
      <c r="NIZ12" s="235"/>
      <c r="NJA12" s="236"/>
      <c r="NJB12" s="236"/>
      <c r="NJC12" s="235"/>
      <c r="NJD12" s="236"/>
      <c r="NJE12" s="236"/>
      <c r="NJF12" s="235"/>
      <c r="NJG12" s="236"/>
      <c r="NJH12" s="236"/>
      <c r="NJI12" s="235"/>
      <c r="NJJ12" s="236"/>
      <c r="NJK12" s="236"/>
      <c r="NJL12" s="235"/>
      <c r="NJM12" s="236"/>
      <c r="NJN12" s="236"/>
      <c r="NJO12" s="235"/>
      <c r="NJP12" s="236"/>
      <c r="NJQ12" s="236"/>
      <c r="NJR12" s="235"/>
      <c r="NJS12" s="236"/>
      <c r="NJT12" s="236"/>
      <c r="NJU12" s="235"/>
      <c r="NJV12" s="236"/>
      <c r="NJW12" s="236"/>
      <c r="NJX12" s="235"/>
      <c r="NJY12" s="236"/>
      <c r="NJZ12" s="236"/>
      <c r="NKA12" s="235"/>
      <c r="NKB12" s="236"/>
      <c r="NKC12" s="236"/>
      <c r="NKD12" s="235"/>
      <c r="NKE12" s="236"/>
      <c r="NKF12" s="236"/>
      <c r="NKG12" s="235"/>
      <c r="NKH12" s="236"/>
      <c r="NKI12" s="236"/>
      <c r="NKJ12" s="235"/>
      <c r="NKK12" s="236"/>
      <c r="NKL12" s="236"/>
      <c r="NKM12" s="235"/>
      <c r="NKN12" s="236"/>
      <c r="NKO12" s="236"/>
      <c r="NKP12" s="235"/>
      <c r="NKQ12" s="236"/>
      <c r="NKR12" s="236"/>
      <c r="NKS12" s="235"/>
      <c r="NKT12" s="236"/>
      <c r="NKU12" s="236"/>
      <c r="NKV12" s="235"/>
      <c r="NKW12" s="236"/>
      <c r="NKX12" s="236"/>
      <c r="NKY12" s="235"/>
      <c r="NKZ12" s="236"/>
      <c r="NLA12" s="236"/>
      <c r="NLB12" s="235"/>
      <c r="NLC12" s="236"/>
      <c r="NLD12" s="236"/>
      <c r="NLE12" s="235"/>
      <c r="NLF12" s="236"/>
      <c r="NLG12" s="236"/>
      <c r="NLH12" s="235"/>
      <c r="NLI12" s="236"/>
      <c r="NLJ12" s="236"/>
      <c r="NLK12" s="235"/>
      <c r="NLL12" s="236"/>
      <c r="NLM12" s="236"/>
      <c r="NLN12" s="235"/>
      <c r="NLO12" s="236"/>
      <c r="NLP12" s="236"/>
      <c r="NLQ12" s="235"/>
      <c r="NLR12" s="236"/>
      <c r="NLS12" s="236"/>
      <c r="NLT12" s="235"/>
      <c r="NLU12" s="236"/>
      <c r="NLV12" s="236"/>
      <c r="NLW12" s="235"/>
      <c r="NLX12" s="236"/>
      <c r="NLY12" s="236"/>
      <c r="NLZ12" s="235"/>
      <c r="NMA12" s="236"/>
      <c r="NMB12" s="236"/>
      <c r="NMC12" s="235"/>
      <c r="NMD12" s="236"/>
      <c r="NME12" s="236"/>
      <c r="NMF12" s="235"/>
      <c r="NMG12" s="236"/>
      <c r="NMH12" s="236"/>
      <c r="NMI12" s="235"/>
      <c r="NMJ12" s="236"/>
      <c r="NMK12" s="236"/>
      <c r="NML12" s="235"/>
      <c r="NMM12" s="236"/>
      <c r="NMN12" s="236"/>
      <c r="NMO12" s="235"/>
      <c r="NMP12" s="236"/>
      <c r="NMQ12" s="236"/>
      <c r="NMR12" s="235"/>
      <c r="NMS12" s="236"/>
      <c r="NMT12" s="236"/>
      <c r="NMU12" s="235"/>
      <c r="NMV12" s="236"/>
      <c r="NMW12" s="236"/>
      <c r="NMX12" s="235"/>
      <c r="NMY12" s="236"/>
      <c r="NMZ12" s="236"/>
      <c r="NNA12" s="235"/>
      <c r="NNB12" s="236"/>
      <c r="NNC12" s="236"/>
      <c r="NND12" s="235"/>
      <c r="NNE12" s="236"/>
      <c r="NNF12" s="236"/>
      <c r="NNG12" s="235"/>
      <c r="NNH12" s="236"/>
      <c r="NNI12" s="236"/>
      <c r="NNJ12" s="235"/>
      <c r="NNK12" s="236"/>
      <c r="NNL12" s="236"/>
      <c r="NNM12" s="235"/>
      <c r="NNN12" s="236"/>
      <c r="NNO12" s="236"/>
      <c r="NNP12" s="235"/>
      <c r="NNQ12" s="236"/>
      <c r="NNR12" s="236"/>
      <c r="NNS12" s="235"/>
      <c r="NNT12" s="236"/>
      <c r="NNU12" s="236"/>
      <c r="NNV12" s="235"/>
      <c r="NNW12" s="236"/>
      <c r="NNX12" s="236"/>
      <c r="NNY12" s="235"/>
      <c r="NNZ12" s="236"/>
      <c r="NOA12" s="236"/>
      <c r="NOB12" s="235"/>
      <c r="NOC12" s="236"/>
      <c r="NOD12" s="236"/>
      <c r="NOE12" s="235"/>
      <c r="NOF12" s="236"/>
      <c r="NOG12" s="236"/>
      <c r="NOH12" s="235"/>
      <c r="NOI12" s="236"/>
      <c r="NOJ12" s="236"/>
      <c r="NOK12" s="235"/>
      <c r="NOL12" s="236"/>
      <c r="NOM12" s="236"/>
      <c r="NON12" s="235"/>
      <c r="NOO12" s="236"/>
      <c r="NOP12" s="236"/>
      <c r="NOQ12" s="235"/>
      <c r="NOR12" s="236"/>
      <c r="NOS12" s="236"/>
      <c r="NOT12" s="235"/>
      <c r="NOU12" s="236"/>
      <c r="NOV12" s="236"/>
      <c r="NOW12" s="235"/>
      <c r="NOX12" s="236"/>
      <c r="NOY12" s="236"/>
      <c r="NOZ12" s="235"/>
      <c r="NPA12" s="236"/>
      <c r="NPB12" s="236"/>
      <c r="NPC12" s="235"/>
      <c r="NPD12" s="236"/>
      <c r="NPE12" s="236"/>
      <c r="NPF12" s="235"/>
      <c r="NPG12" s="236"/>
      <c r="NPH12" s="236"/>
      <c r="NPI12" s="235"/>
      <c r="NPJ12" s="236"/>
      <c r="NPK12" s="236"/>
      <c r="NPL12" s="235"/>
      <c r="NPM12" s="236"/>
      <c r="NPN12" s="236"/>
      <c r="NPO12" s="235"/>
      <c r="NPP12" s="236"/>
      <c r="NPQ12" s="236"/>
      <c r="NPR12" s="235"/>
      <c r="NPS12" s="236"/>
      <c r="NPT12" s="236"/>
      <c r="NPU12" s="235"/>
      <c r="NPV12" s="236"/>
      <c r="NPW12" s="236"/>
      <c r="NPX12" s="235"/>
      <c r="NPY12" s="236"/>
      <c r="NPZ12" s="236"/>
      <c r="NQA12" s="235"/>
      <c r="NQB12" s="236"/>
      <c r="NQC12" s="236"/>
      <c r="NQD12" s="235"/>
      <c r="NQE12" s="236"/>
      <c r="NQF12" s="236"/>
      <c r="NQG12" s="235"/>
      <c r="NQH12" s="236"/>
      <c r="NQI12" s="236"/>
      <c r="NQJ12" s="235"/>
      <c r="NQK12" s="236"/>
      <c r="NQL12" s="236"/>
      <c r="NQM12" s="235"/>
      <c r="NQN12" s="236"/>
      <c r="NQO12" s="236"/>
      <c r="NQP12" s="235"/>
      <c r="NQQ12" s="236"/>
      <c r="NQR12" s="236"/>
      <c r="NQS12" s="235"/>
      <c r="NQT12" s="236"/>
      <c r="NQU12" s="236"/>
      <c r="NQV12" s="235"/>
      <c r="NQW12" s="236"/>
      <c r="NQX12" s="236"/>
      <c r="NQY12" s="235"/>
      <c r="NQZ12" s="236"/>
      <c r="NRA12" s="236"/>
      <c r="NRB12" s="235"/>
      <c r="NRC12" s="236"/>
      <c r="NRD12" s="236"/>
      <c r="NRE12" s="235"/>
      <c r="NRF12" s="236"/>
      <c r="NRG12" s="236"/>
      <c r="NRH12" s="235"/>
      <c r="NRI12" s="236"/>
      <c r="NRJ12" s="236"/>
      <c r="NRK12" s="235"/>
      <c r="NRL12" s="236"/>
      <c r="NRM12" s="236"/>
      <c r="NRN12" s="235"/>
      <c r="NRO12" s="236"/>
      <c r="NRP12" s="236"/>
      <c r="NRQ12" s="235"/>
      <c r="NRR12" s="236"/>
      <c r="NRS12" s="236"/>
      <c r="NRT12" s="235"/>
      <c r="NRU12" s="236"/>
      <c r="NRV12" s="236"/>
      <c r="NRW12" s="235"/>
      <c r="NRX12" s="236"/>
      <c r="NRY12" s="236"/>
      <c r="NRZ12" s="235"/>
      <c r="NSA12" s="236"/>
      <c r="NSB12" s="236"/>
      <c r="NSC12" s="235"/>
      <c r="NSD12" s="236"/>
      <c r="NSE12" s="236"/>
      <c r="NSF12" s="235"/>
      <c r="NSG12" s="236"/>
      <c r="NSH12" s="236"/>
      <c r="NSI12" s="235"/>
      <c r="NSJ12" s="236"/>
      <c r="NSK12" s="236"/>
      <c r="NSL12" s="235"/>
      <c r="NSM12" s="236"/>
      <c r="NSN12" s="236"/>
      <c r="NSO12" s="235"/>
      <c r="NSP12" s="236"/>
      <c r="NSQ12" s="236"/>
      <c r="NSR12" s="235"/>
      <c r="NSS12" s="236"/>
      <c r="NST12" s="236"/>
      <c r="NSU12" s="235"/>
      <c r="NSV12" s="236"/>
      <c r="NSW12" s="236"/>
      <c r="NSX12" s="235"/>
      <c r="NSY12" s="236"/>
      <c r="NSZ12" s="236"/>
      <c r="NTA12" s="235"/>
      <c r="NTB12" s="236"/>
      <c r="NTC12" s="236"/>
      <c r="NTD12" s="235"/>
      <c r="NTE12" s="236"/>
      <c r="NTF12" s="236"/>
      <c r="NTG12" s="235"/>
      <c r="NTH12" s="236"/>
      <c r="NTI12" s="236"/>
      <c r="NTJ12" s="235"/>
      <c r="NTK12" s="236"/>
      <c r="NTL12" s="236"/>
      <c r="NTM12" s="235"/>
      <c r="NTN12" s="236"/>
      <c r="NTO12" s="236"/>
      <c r="NTP12" s="235"/>
      <c r="NTQ12" s="236"/>
      <c r="NTR12" s="236"/>
      <c r="NTS12" s="235"/>
      <c r="NTT12" s="236"/>
      <c r="NTU12" s="236"/>
      <c r="NTV12" s="235"/>
      <c r="NTW12" s="236"/>
      <c r="NTX12" s="236"/>
      <c r="NTY12" s="235"/>
      <c r="NTZ12" s="236"/>
      <c r="NUA12" s="236"/>
      <c r="NUB12" s="235"/>
      <c r="NUC12" s="236"/>
      <c r="NUD12" s="236"/>
      <c r="NUE12" s="235"/>
      <c r="NUF12" s="236"/>
      <c r="NUG12" s="236"/>
      <c r="NUH12" s="235"/>
      <c r="NUI12" s="236"/>
      <c r="NUJ12" s="236"/>
      <c r="NUK12" s="235"/>
      <c r="NUL12" s="236"/>
      <c r="NUM12" s="236"/>
      <c r="NUN12" s="235"/>
      <c r="NUO12" s="236"/>
      <c r="NUP12" s="236"/>
      <c r="NUQ12" s="235"/>
      <c r="NUR12" s="236"/>
      <c r="NUS12" s="236"/>
      <c r="NUT12" s="235"/>
      <c r="NUU12" s="236"/>
      <c r="NUV12" s="236"/>
      <c r="NUW12" s="235"/>
      <c r="NUX12" s="236"/>
      <c r="NUY12" s="236"/>
      <c r="NUZ12" s="235"/>
      <c r="NVA12" s="236"/>
      <c r="NVB12" s="236"/>
      <c r="NVC12" s="235"/>
      <c r="NVD12" s="236"/>
      <c r="NVE12" s="236"/>
      <c r="NVF12" s="235"/>
      <c r="NVG12" s="236"/>
      <c r="NVH12" s="236"/>
      <c r="NVI12" s="235"/>
      <c r="NVJ12" s="236"/>
      <c r="NVK12" s="236"/>
      <c r="NVL12" s="235"/>
      <c r="NVM12" s="236"/>
      <c r="NVN12" s="236"/>
      <c r="NVO12" s="235"/>
      <c r="NVP12" s="236"/>
      <c r="NVQ12" s="236"/>
      <c r="NVR12" s="235"/>
      <c r="NVS12" s="236"/>
      <c r="NVT12" s="236"/>
      <c r="NVU12" s="235"/>
      <c r="NVV12" s="236"/>
      <c r="NVW12" s="236"/>
      <c r="NVX12" s="235"/>
      <c r="NVY12" s="236"/>
      <c r="NVZ12" s="236"/>
      <c r="NWA12" s="235"/>
      <c r="NWB12" s="236"/>
      <c r="NWC12" s="236"/>
      <c r="NWD12" s="235"/>
      <c r="NWE12" s="236"/>
      <c r="NWF12" s="236"/>
      <c r="NWG12" s="235"/>
      <c r="NWH12" s="236"/>
      <c r="NWI12" s="236"/>
      <c r="NWJ12" s="235"/>
      <c r="NWK12" s="236"/>
      <c r="NWL12" s="236"/>
      <c r="NWM12" s="235"/>
      <c r="NWN12" s="236"/>
      <c r="NWO12" s="236"/>
      <c r="NWP12" s="235"/>
      <c r="NWQ12" s="236"/>
      <c r="NWR12" s="236"/>
      <c r="NWS12" s="235"/>
      <c r="NWT12" s="236"/>
      <c r="NWU12" s="236"/>
      <c r="NWV12" s="235"/>
      <c r="NWW12" s="236"/>
      <c r="NWX12" s="236"/>
      <c r="NWY12" s="235"/>
      <c r="NWZ12" s="236"/>
      <c r="NXA12" s="236"/>
      <c r="NXB12" s="235"/>
      <c r="NXC12" s="236"/>
      <c r="NXD12" s="236"/>
      <c r="NXE12" s="235"/>
      <c r="NXF12" s="236"/>
      <c r="NXG12" s="236"/>
      <c r="NXH12" s="235"/>
      <c r="NXI12" s="236"/>
      <c r="NXJ12" s="236"/>
      <c r="NXK12" s="235"/>
      <c r="NXL12" s="236"/>
      <c r="NXM12" s="236"/>
      <c r="NXN12" s="235"/>
      <c r="NXO12" s="236"/>
      <c r="NXP12" s="236"/>
      <c r="NXQ12" s="235"/>
      <c r="NXR12" s="236"/>
      <c r="NXS12" s="236"/>
      <c r="NXT12" s="235"/>
      <c r="NXU12" s="236"/>
      <c r="NXV12" s="236"/>
      <c r="NXW12" s="235"/>
      <c r="NXX12" s="236"/>
      <c r="NXY12" s="236"/>
      <c r="NXZ12" s="235"/>
      <c r="NYA12" s="236"/>
      <c r="NYB12" s="236"/>
      <c r="NYC12" s="235"/>
      <c r="NYD12" s="236"/>
      <c r="NYE12" s="236"/>
      <c r="NYF12" s="235"/>
      <c r="NYG12" s="236"/>
      <c r="NYH12" s="236"/>
      <c r="NYI12" s="235"/>
      <c r="NYJ12" s="236"/>
      <c r="NYK12" s="236"/>
      <c r="NYL12" s="235"/>
      <c r="NYM12" s="236"/>
      <c r="NYN12" s="236"/>
      <c r="NYO12" s="235"/>
      <c r="NYP12" s="236"/>
      <c r="NYQ12" s="236"/>
      <c r="NYR12" s="235"/>
      <c r="NYS12" s="236"/>
      <c r="NYT12" s="236"/>
      <c r="NYU12" s="235"/>
      <c r="NYV12" s="236"/>
      <c r="NYW12" s="236"/>
      <c r="NYX12" s="235"/>
      <c r="NYY12" s="236"/>
      <c r="NYZ12" s="236"/>
      <c r="NZA12" s="235"/>
      <c r="NZB12" s="236"/>
      <c r="NZC12" s="236"/>
      <c r="NZD12" s="235"/>
      <c r="NZE12" s="236"/>
      <c r="NZF12" s="236"/>
      <c r="NZG12" s="235"/>
      <c r="NZH12" s="236"/>
      <c r="NZI12" s="236"/>
      <c r="NZJ12" s="235"/>
      <c r="NZK12" s="236"/>
      <c r="NZL12" s="236"/>
      <c r="NZM12" s="235"/>
      <c r="NZN12" s="236"/>
      <c r="NZO12" s="236"/>
      <c r="NZP12" s="235"/>
      <c r="NZQ12" s="236"/>
      <c r="NZR12" s="236"/>
      <c r="NZS12" s="235"/>
      <c r="NZT12" s="236"/>
      <c r="NZU12" s="236"/>
      <c r="NZV12" s="235"/>
      <c r="NZW12" s="236"/>
      <c r="NZX12" s="236"/>
      <c r="NZY12" s="235"/>
      <c r="NZZ12" s="236"/>
      <c r="OAA12" s="236"/>
      <c r="OAB12" s="235"/>
      <c r="OAC12" s="236"/>
      <c r="OAD12" s="236"/>
      <c r="OAE12" s="235"/>
      <c r="OAF12" s="236"/>
      <c r="OAG12" s="236"/>
      <c r="OAH12" s="235"/>
      <c r="OAI12" s="236"/>
      <c r="OAJ12" s="236"/>
      <c r="OAK12" s="235"/>
      <c r="OAL12" s="236"/>
      <c r="OAM12" s="236"/>
      <c r="OAN12" s="235"/>
      <c r="OAO12" s="236"/>
      <c r="OAP12" s="236"/>
      <c r="OAQ12" s="235"/>
      <c r="OAR12" s="236"/>
      <c r="OAS12" s="236"/>
      <c r="OAT12" s="235"/>
      <c r="OAU12" s="236"/>
      <c r="OAV12" s="236"/>
      <c r="OAW12" s="235"/>
      <c r="OAX12" s="236"/>
      <c r="OAY12" s="236"/>
      <c r="OAZ12" s="235"/>
      <c r="OBA12" s="236"/>
      <c r="OBB12" s="236"/>
      <c r="OBC12" s="235"/>
      <c r="OBD12" s="236"/>
      <c r="OBE12" s="236"/>
      <c r="OBF12" s="235"/>
      <c r="OBG12" s="236"/>
      <c r="OBH12" s="236"/>
      <c r="OBI12" s="235"/>
      <c r="OBJ12" s="236"/>
      <c r="OBK12" s="236"/>
      <c r="OBL12" s="235"/>
      <c r="OBM12" s="236"/>
      <c r="OBN12" s="236"/>
      <c r="OBO12" s="235"/>
      <c r="OBP12" s="236"/>
      <c r="OBQ12" s="236"/>
      <c r="OBR12" s="235"/>
      <c r="OBS12" s="236"/>
      <c r="OBT12" s="236"/>
      <c r="OBU12" s="235"/>
      <c r="OBV12" s="236"/>
      <c r="OBW12" s="236"/>
      <c r="OBX12" s="235"/>
      <c r="OBY12" s="236"/>
      <c r="OBZ12" s="236"/>
      <c r="OCA12" s="235"/>
      <c r="OCB12" s="236"/>
      <c r="OCC12" s="236"/>
      <c r="OCD12" s="235"/>
      <c r="OCE12" s="236"/>
      <c r="OCF12" s="236"/>
      <c r="OCG12" s="235"/>
      <c r="OCH12" s="236"/>
      <c r="OCI12" s="236"/>
      <c r="OCJ12" s="235"/>
      <c r="OCK12" s="236"/>
      <c r="OCL12" s="236"/>
      <c r="OCM12" s="235"/>
      <c r="OCN12" s="236"/>
      <c r="OCO12" s="236"/>
      <c r="OCP12" s="235"/>
      <c r="OCQ12" s="236"/>
      <c r="OCR12" s="236"/>
      <c r="OCS12" s="235"/>
      <c r="OCT12" s="236"/>
      <c r="OCU12" s="236"/>
      <c r="OCV12" s="235"/>
      <c r="OCW12" s="236"/>
      <c r="OCX12" s="236"/>
      <c r="OCY12" s="235"/>
      <c r="OCZ12" s="236"/>
      <c r="ODA12" s="236"/>
      <c r="ODB12" s="235"/>
      <c r="ODC12" s="236"/>
      <c r="ODD12" s="236"/>
      <c r="ODE12" s="235"/>
      <c r="ODF12" s="236"/>
      <c r="ODG12" s="236"/>
      <c r="ODH12" s="235"/>
      <c r="ODI12" s="236"/>
      <c r="ODJ12" s="236"/>
      <c r="ODK12" s="235"/>
      <c r="ODL12" s="236"/>
      <c r="ODM12" s="236"/>
      <c r="ODN12" s="235"/>
      <c r="ODO12" s="236"/>
      <c r="ODP12" s="236"/>
      <c r="ODQ12" s="235"/>
      <c r="ODR12" s="236"/>
      <c r="ODS12" s="236"/>
      <c r="ODT12" s="235"/>
      <c r="ODU12" s="236"/>
      <c r="ODV12" s="236"/>
      <c r="ODW12" s="235"/>
      <c r="ODX12" s="236"/>
      <c r="ODY12" s="236"/>
      <c r="ODZ12" s="235"/>
      <c r="OEA12" s="236"/>
      <c r="OEB12" s="236"/>
      <c r="OEC12" s="235"/>
      <c r="OED12" s="236"/>
      <c r="OEE12" s="236"/>
      <c r="OEF12" s="235"/>
      <c r="OEG12" s="236"/>
      <c r="OEH12" s="236"/>
      <c r="OEI12" s="235"/>
      <c r="OEJ12" s="236"/>
      <c r="OEK12" s="236"/>
      <c r="OEL12" s="235"/>
      <c r="OEM12" s="236"/>
      <c r="OEN12" s="236"/>
      <c r="OEO12" s="235"/>
      <c r="OEP12" s="236"/>
      <c r="OEQ12" s="236"/>
      <c r="OER12" s="235"/>
      <c r="OES12" s="236"/>
      <c r="OET12" s="236"/>
      <c r="OEU12" s="235"/>
      <c r="OEV12" s="236"/>
      <c r="OEW12" s="236"/>
      <c r="OEX12" s="235"/>
      <c r="OEY12" s="236"/>
      <c r="OEZ12" s="236"/>
      <c r="OFA12" s="235"/>
      <c r="OFB12" s="236"/>
      <c r="OFC12" s="236"/>
      <c r="OFD12" s="235"/>
      <c r="OFE12" s="236"/>
      <c r="OFF12" s="236"/>
      <c r="OFG12" s="235"/>
      <c r="OFH12" s="236"/>
      <c r="OFI12" s="236"/>
      <c r="OFJ12" s="235"/>
      <c r="OFK12" s="236"/>
      <c r="OFL12" s="236"/>
      <c r="OFM12" s="235"/>
      <c r="OFN12" s="236"/>
      <c r="OFO12" s="236"/>
      <c r="OFP12" s="235"/>
      <c r="OFQ12" s="236"/>
      <c r="OFR12" s="236"/>
      <c r="OFS12" s="235"/>
      <c r="OFT12" s="236"/>
      <c r="OFU12" s="236"/>
      <c r="OFV12" s="235"/>
      <c r="OFW12" s="236"/>
      <c r="OFX12" s="236"/>
      <c r="OFY12" s="235"/>
      <c r="OFZ12" s="236"/>
      <c r="OGA12" s="236"/>
      <c r="OGB12" s="235"/>
      <c r="OGC12" s="236"/>
      <c r="OGD12" s="236"/>
      <c r="OGE12" s="235"/>
      <c r="OGF12" s="236"/>
      <c r="OGG12" s="236"/>
      <c r="OGH12" s="235"/>
      <c r="OGI12" s="236"/>
      <c r="OGJ12" s="236"/>
      <c r="OGK12" s="235"/>
      <c r="OGL12" s="236"/>
      <c r="OGM12" s="236"/>
      <c r="OGN12" s="235"/>
      <c r="OGO12" s="236"/>
      <c r="OGP12" s="236"/>
      <c r="OGQ12" s="235"/>
      <c r="OGR12" s="236"/>
      <c r="OGS12" s="236"/>
      <c r="OGT12" s="235"/>
      <c r="OGU12" s="236"/>
      <c r="OGV12" s="236"/>
      <c r="OGW12" s="235"/>
      <c r="OGX12" s="236"/>
      <c r="OGY12" s="236"/>
      <c r="OGZ12" s="235"/>
      <c r="OHA12" s="236"/>
      <c r="OHB12" s="236"/>
      <c r="OHC12" s="235"/>
      <c r="OHD12" s="236"/>
      <c r="OHE12" s="236"/>
      <c r="OHF12" s="235"/>
      <c r="OHG12" s="236"/>
      <c r="OHH12" s="236"/>
      <c r="OHI12" s="235"/>
      <c r="OHJ12" s="236"/>
      <c r="OHK12" s="236"/>
      <c r="OHL12" s="235"/>
      <c r="OHM12" s="236"/>
      <c r="OHN12" s="236"/>
      <c r="OHO12" s="235"/>
      <c r="OHP12" s="236"/>
      <c r="OHQ12" s="236"/>
      <c r="OHR12" s="235"/>
      <c r="OHS12" s="236"/>
      <c r="OHT12" s="236"/>
      <c r="OHU12" s="235"/>
      <c r="OHV12" s="236"/>
      <c r="OHW12" s="236"/>
      <c r="OHX12" s="235"/>
      <c r="OHY12" s="236"/>
      <c r="OHZ12" s="236"/>
      <c r="OIA12" s="235"/>
      <c r="OIB12" s="236"/>
      <c r="OIC12" s="236"/>
      <c r="OID12" s="235"/>
      <c r="OIE12" s="236"/>
      <c r="OIF12" s="236"/>
      <c r="OIG12" s="235"/>
      <c r="OIH12" s="236"/>
      <c r="OII12" s="236"/>
      <c r="OIJ12" s="235"/>
      <c r="OIK12" s="236"/>
      <c r="OIL12" s="236"/>
      <c r="OIM12" s="235"/>
      <c r="OIN12" s="236"/>
      <c r="OIO12" s="236"/>
      <c r="OIP12" s="235"/>
      <c r="OIQ12" s="236"/>
      <c r="OIR12" s="236"/>
      <c r="OIS12" s="235"/>
      <c r="OIT12" s="236"/>
      <c r="OIU12" s="236"/>
      <c r="OIV12" s="235"/>
      <c r="OIW12" s="236"/>
      <c r="OIX12" s="236"/>
      <c r="OIY12" s="235"/>
      <c r="OIZ12" s="236"/>
      <c r="OJA12" s="236"/>
      <c r="OJB12" s="235"/>
      <c r="OJC12" s="236"/>
      <c r="OJD12" s="236"/>
      <c r="OJE12" s="235"/>
      <c r="OJF12" s="236"/>
      <c r="OJG12" s="236"/>
      <c r="OJH12" s="235"/>
      <c r="OJI12" s="236"/>
      <c r="OJJ12" s="236"/>
      <c r="OJK12" s="235"/>
      <c r="OJL12" s="236"/>
      <c r="OJM12" s="236"/>
      <c r="OJN12" s="235"/>
      <c r="OJO12" s="236"/>
      <c r="OJP12" s="236"/>
      <c r="OJQ12" s="235"/>
      <c r="OJR12" s="236"/>
      <c r="OJS12" s="236"/>
      <c r="OJT12" s="235"/>
      <c r="OJU12" s="236"/>
      <c r="OJV12" s="236"/>
      <c r="OJW12" s="235"/>
      <c r="OJX12" s="236"/>
      <c r="OJY12" s="236"/>
      <c r="OJZ12" s="235"/>
      <c r="OKA12" s="236"/>
      <c r="OKB12" s="236"/>
      <c r="OKC12" s="235"/>
      <c r="OKD12" s="236"/>
      <c r="OKE12" s="236"/>
      <c r="OKF12" s="235"/>
      <c r="OKG12" s="236"/>
      <c r="OKH12" s="236"/>
      <c r="OKI12" s="235"/>
      <c r="OKJ12" s="236"/>
      <c r="OKK12" s="236"/>
      <c r="OKL12" s="235"/>
      <c r="OKM12" s="236"/>
      <c r="OKN12" s="236"/>
      <c r="OKO12" s="235"/>
      <c r="OKP12" s="236"/>
      <c r="OKQ12" s="236"/>
      <c r="OKR12" s="235"/>
      <c r="OKS12" s="236"/>
      <c r="OKT12" s="236"/>
      <c r="OKU12" s="235"/>
      <c r="OKV12" s="236"/>
      <c r="OKW12" s="236"/>
      <c r="OKX12" s="235"/>
      <c r="OKY12" s="236"/>
      <c r="OKZ12" s="236"/>
      <c r="OLA12" s="235"/>
      <c r="OLB12" s="236"/>
      <c r="OLC12" s="236"/>
      <c r="OLD12" s="235"/>
      <c r="OLE12" s="236"/>
      <c r="OLF12" s="236"/>
      <c r="OLG12" s="235"/>
      <c r="OLH12" s="236"/>
      <c r="OLI12" s="236"/>
      <c r="OLJ12" s="235"/>
      <c r="OLK12" s="236"/>
      <c r="OLL12" s="236"/>
      <c r="OLM12" s="235"/>
      <c r="OLN12" s="236"/>
      <c r="OLO12" s="236"/>
      <c r="OLP12" s="235"/>
      <c r="OLQ12" s="236"/>
      <c r="OLR12" s="236"/>
      <c r="OLS12" s="235"/>
      <c r="OLT12" s="236"/>
      <c r="OLU12" s="236"/>
      <c r="OLV12" s="235"/>
      <c r="OLW12" s="236"/>
      <c r="OLX12" s="236"/>
      <c r="OLY12" s="235"/>
      <c r="OLZ12" s="236"/>
      <c r="OMA12" s="236"/>
      <c r="OMB12" s="235"/>
      <c r="OMC12" s="236"/>
      <c r="OMD12" s="236"/>
      <c r="OME12" s="235"/>
      <c r="OMF12" s="236"/>
      <c r="OMG12" s="236"/>
      <c r="OMH12" s="235"/>
      <c r="OMI12" s="236"/>
      <c r="OMJ12" s="236"/>
      <c r="OMK12" s="235"/>
      <c r="OML12" s="236"/>
      <c r="OMM12" s="236"/>
      <c r="OMN12" s="235"/>
      <c r="OMO12" s="236"/>
      <c r="OMP12" s="236"/>
      <c r="OMQ12" s="235"/>
      <c r="OMR12" s="236"/>
      <c r="OMS12" s="236"/>
      <c r="OMT12" s="235"/>
      <c r="OMU12" s="236"/>
      <c r="OMV12" s="236"/>
      <c r="OMW12" s="235"/>
      <c r="OMX12" s="236"/>
      <c r="OMY12" s="236"/>
      <c r="OMZ12" s="235"/>
      <c r="ONA12" s="236"/>
      <c r="ONB12" s="236"/>
      <c r="ONC12" s="235"/>
      <c r="OND12" s="236"/>
      <c r="ONE12" s="236"/>
      <c r="ONF12" s="235"/>
      <c r="ONG12" s="236"/>
      <c r="ONH12" s="236"/>
      <c r="ONI12" s="235"/>
      <c r="ONJ12" s="236"/>
      <c r="ONK12" s="236"/>
      <c r="ONL12" s="235"/>
      <c r="ONM12" s="236"/>
      <c r="ONN12" s="236"/>
      <c r="ONO12" s="235"/>
      <c r="ONP12" s="236"/>
      <c r="ONQ12" s="236"/>
      <c r="ONR12" s="235"/>
      <c r="ONS12" s="236"/>
      <c r="ONT12" s="236"/>
      <c r="ONU12" s="235"/>
      <c r="ONV12" s="236"/>
      <c r="ONW12" s="236"/>
      <c r="ONX12" s="235"/>
      <c r="ONY12" s="236"/>
      <c r="ONZ12" s="236"/>
      <c r="OOA12" s="235"/>
      <c r="OOB12" s="236"/>
      <c r="OOC12" s="236"/>
      <c r="OOD12" s="235"/>
      <c r="OOE12" s="236"/>
      <c r="OOF12" s="236"/>
      <c r="OOG12" s="235"/>
      <c r="OOH12" s="236"/>
      <c r="OOI12" s="236"/>
      <c r="OOJ12" s="235"/>
      <c r="OOK12" s="236"/>
      <c r="OOL12" s="236"/>
      <c r="OOM12" s="235"/>
      <c r="OON12" s="236"/>
      <c r="OOO12" s="236"/>
      <c r="OOP12" s="235"/>
      <c r="OOQ12" s="236"/>
      <c r="OOR12" s="236"/>
      <c r="OOS12" s="235"/>
      <c r="OOT12" s="236"/>
      <c r="OOU12" s="236"/>
      <c r="OOV12" s="235"/>
      <c r="OOW12" s="236"/>
      <c r="OOX12" s="236"/>
      <c r="OOY12" s="235"/>
      <c r="OOZ12" s="236"/>
      <c r="OPA12" s="236"/>
      <c r="OPB12" s="235"/>
      <c r="OPC12" s="236"/>
      <c r="OPD12" s="236"/>
      <c r="OPE12" s="235"/>
      <c r="OPF12" s="236"/>
      <c r="OPG12" s="236"/>
      <c r="OPH12" s="235"/>
      <c r="OPI12" s="236"/>
      <c r="OPJ12" s="236"/>
      <c r="OPK12" s="235"/>
      <c r="OPL12" s="236"/>
      <c r="OPM12" s="236"/>
      <c r="OPN12" s="235"/>
      <c r="OPO12" s="236"/>
      <c r="OPP12" s="236"/>
      <c r="OPQ12" s="235"/>
      <c r="OPR12" s="236"/>
      <c r="OPS12" s="236"/>
      <c r="OPT12" s="235"/>
      <c r="OPU12" s="236"/>
      <c r="OPV12" s="236"/>
      <c r="OPW12" s="235"/>
      <c r="OPX12" s="236"/>
      <c r="OPY12" s="236"/>
      <c r="OPZ12" s="235"/>
      <c r="OQA12" s="236"/>
      <c r="OQB12" s="236"/>
      <c r="OQC12" s="235"/>
      <c r="OQD12" s="236"/>
      <c r="OQE12" s="236"/>
      <c r="OQF12" s="235"/>
      <c r="OQG12" s="236"/>
      <c r="OQH12" s="236"/>
      <c r="OQI12" s="235"/>
      <c r="OQJ12" s="236"/>
      <c r="OQK12" s="236"/>
      <c r="OQL12" s="235"/>
      <c r="OQM12" s="236"/>
      <c r="OQN12" s="236"/>
      <c r="OQO12" s="235"/>
      <c r="OQP12" s="236"/>
      <c r="OQQ12" s="236"/>
      <c r="OQR12" s="235"/>
      <c r="OQS12" s="236"/>
      <c r="OQT12" s="236"/>
      <c r="OQU12" s="235"/>
      <c r="OQV12" s="236"/>
      <c r="OQW12" s="236"/>
      <c r="OQX12" s="235"/>
      <c r="OQY12" s="236"/>
      <c r="OQZ12" s="236"/>
      <c r="ORA12" s="235"/>
      <c r="ORB12" s="236"/>
      <c r="ORC12" s="236"/>
      <c r="ORD12" s="235"/>
      <c r="ORE12" s="236"/>
      <c r="ORF12" s="236"/>
      <c r="ORG12" s="235"/>
      <c r="ORH12" s="236"/>
      <c r="ORI12" s="236"/>
      <c r="ORJ12" s="235"/>
      <c r="ORK12" s="236"/>
      <c r="ORL12" s="236"/>
      <c r="ORM12" s="235"/>
      <c r="ORN12" s="236"/>
      <c r="ORO12" s="236"/>
      <c r="ORP12" s="235"/>
      <c r="ORQ12" s="236"/>
      <c r="ORR12" s="236"/>
      <c r="ORS12" s="235"/>
      <c r="ORT12" s="236"/>
      <c r="ORU12" s="236"/>
      <c r="ORV12" s="235"/>
      <c r="ORW12" s="236"/>
      <c r="ORX12" s="236"/>
      <c r="ORY12" s="235"/>
      <c r="ORZ12" s="236"/>
      <c r="OSA12" s="236"/>
      <c r="OSB12" s="235"/>
      <c r="OSC12" s="236"/>
      <c r="OSD12" s="236"/>
      <c r="OSE12" s="235"/>
      <c r="OSF12" s="236"/>
      <c r="OSG12" s="236"/>
      <c r="OSH12" s="235"/>
      <c r="OSI12" s="236"/>
      <c r="OSJ12" s="236"/>
      <c r="OSK12" s="235"/>
      <c r="OSL12" s="236"/>
      <c r="OSM12" s="236"/>
      <c r="OSN12" s="235"/>
      <c r="OSO12" s="236"/>
      <c r="OSP12" s="236"/>
      <c r="OSQ12" s="235"/>
      <c r="OSR12" s="236"/>
      <c r="OSS12" s="236"/>
      <c r="OST12" s="235"/>
      <c r="OSU12" s="236"/>
      <c r="OSV12" s="236"/>
      <c r="OSW12" s="235"/>
      <c r="OSX12" s="236"/>
      <c r="OSY12" s="236"/>
      <c r="OSZ12" s="235"/>
      <c r="OTA12" s="236"/>
      <c r="OTB12" s="236"/>
      <c r="OTC12" s="235"/>
      <c r="OTD12" s="236"/>
      <c r="OTE12" s="236"/>
      <c r="OTF12" s="235"/>
      <c r="OTG12" s="236"/>
      <c r="OTH12" s="236"/>
      <c r="OTI12" s="235"/>
      <c r="OTJ12" s="236"/>
      <c r="OTK12" s="236"/>
      <c r="OTL12" s="235"/>
      <c r="OTM12" s="236"/>
      <c r="OTN12" s="236"/>
      <c r="OTO12" s="235"/>
      <c r="OTP12" s="236"/>
      <c r="OTQ12" s="236"/>
      <c r="OTR12" s="235"/>
      <c r="OTS12" s="236"/>
      <c r="OTT12" s="236"/>
      <c r="OTU12" s="235"/>
      <c r="OTV12" s="236"/>
      <c r="OTW12" s="236"/>
      <c r="OTX12" s="235"/>
      <c r="OTY12" s="236"/>
      <c r="OTZ12" s="236"/>
      <c r="OUA12" s="235"/>
      <c r="OUB12" s="236"/>
      <c r="OUC12" s="236"/>
      <c r="OUD12" s="235"/>
      <c r="OUE12" s="236"/>
      <c r="OUF12" s="236"/>
      <c r="OUG12" s="235"/>
      <c r="OUH12" s="236"/>
      <c r="OUI12" s="236"/>
      <c r="OUJ12" s="235"/>
      <c r="OUK12" s="236"/>
      <c r="OUL12" s="236"/>
      <c r="OUM12" s="235"/>
      <c r="OUN12" s="236"/>
      <c r="OUO12" s="236"/>
      <c r="OUP12" s="235"/>
      <c r="OUQ12" s="236"/>
      <c r="OUR12" s="236"/>
      <c r="OUS12" s="235"/>
      <c r="OUT12" s="236"/>
      <c r="OUU12" s="236"/>
      <c r="OUV12" s="235"/>
      <c r="OUW12" s="236"/>
      <c r="OUX12" s="236"/>
      <c r="OUY12" s="235"/>
      <c r="OUZ12" s="236"/>
      <c r="OVA12" s="236"/>
      <c r="OVB12" s="235"/>
      <c r="OVC12" s="236"/>
      <c r="OVD12" s="236"/>
      <c r="OVE12" s="235"/>
      <c r="OVF12" s="236"/>
      <c r="OVG12" s="236"/>
      <c r="OVH12" s="235"/>
      <c r="OVI12" s="236"/>
      <c r="OVJ12" s="236"/>
      <c r="OVK12" s="235"/>
      <c r="OVL12" s="236"/>
      <c r="OVM12" s="236"/>
      <c r="OVN12" s="235"/>
      <c r="OVO12" s="236"/>
      <c r="OVP12" s="236"/>
      <c r="OVQ12" s="235"/>
      <c r="OVR12" s="236"/>
      <c r="OVS12" s="236"/>
      <c r="OVT12" s="235"/>
      <c r="OVU12" s="236"/>
      <c r="OVV12" s="236"/>
      <c r="OVW12" s="235"/>
      <c r="OVX12" s="236"/>
      <c r="OVY12" s="236"/>
      <c r="OVZ12" s="235"/>
      <c r="OWA12" s="236"/>
      <c r="OWB12" s="236"/>
      <c r="OWC12" s="235"/>
      <c r="OWD12" s="236"/>
      <c r="OWE12" s="236"/>
      <c r="OWF12" s="235"/>
      <c r="OWG12" s="236"/>
      <c r="OWH12" s="236"/>
      <c r="OWI12" s="235"/>
      <c r="OWJ12" s="236"/>
      <c r="OWK12" s="236"/>
      <c r="OWL12" s="235"/>
      <c r="OWM12" s="236"/>
      <c r="OWN12" s="236"/>
      <c r="OWO12" s="235"/>
      <c r="OWP12" s="236"/>
      <c r="OWQ12" s="236"/>
      <c r="OWR12" s="235"/>
      <c r="OWS12" s="236"/>
      <c r="OWT12" s="236"/>
      <c r="OWU12" s="235"/>
      <c r="OWV12" s="236"/>
      <c r="OWW12" s="236"/>
      <c r="OWX12" s="235"/>
      <c r="OWY12" s="236"/>
      <c r="OWZ12" s="236"/>
      <c r="OXA12" s="235"/>
      <c r="OXB12" s="236"/>
      <c r="OXC12" s="236"/>
      <c r="OXD12" s="235"/>
      <c r="OXE12" s="236"/>
      <c r="OXF12" s="236"/>
      <c r="OXG12" s="235"/>
      <c r="OXH12" s="236"/>
      <c r="OXI12" s="236"/>
      <c r="OXJ12" s="235"/>
      <c r="OXK12" s="236"/>
      <c r="OXL12" s="236"/>
      <c r="OXM12" s="235"/>
      <c r="OXN12" s="236"/>
      <c r="OXO12" s="236"/>
      <c r="OXP12" s="235"/>
      <c r="OXQ12" s="236"/>
      <c r="OXR12" s="236"/>
      <c r="OXS12" s="235"/>
      <c r="OXT12" s="236"/>
      <c r="OXU12" s="236"/>
      <c r="OXV12" s="235"/>
      <c r="OXW12" s="236"/>
      <c r="OXX12" s="236"/>
      <c r="OXY12" s="235"/>
      <c r="OXZ12" s="236"/>
      <c r="OYA12" s="236"/>
      <c r="OYB12" s="235"/>
      <c r="OYC12" s="236"/>
      <c r="OYD12" s="236"/>
      <c r="OYE12" s="235"/>
      <c r="OYF12" s="236"/>
      <c r="OYG12" s="236"/>
      <c r="OYH12" s="235"/>
      <c r="OYI12" s="236"/>
      <c r="OYJ12" s="236"/>
      <c r="OYK12" s="235"/>
      <c r="OYL12" s="236"/>
      <c r="OYM12" s="236"/>
      <c r="OYN12" s="235"/>
      <c r="OYO12" s="236"/>
      <c r="OYP12" s="236"/>
      <c r="OYQ12" s="235"/>
      <c r="OYR12" s="236"/>
      <c r="OYS12" s="236"/>
      <c r="OYT12" s="235"/>
      <c r="OYU12" s="236"/>
      <c r="OYV12" s="236"/>
      <c r="OYW12" s="235"/>
      <c r="OYX12" s="236"/>
      <c r="OYY12" s="236"/>
      <c r="OYZ12" s="235"/>
      <c r="OZA12" s="236"/>
      <c r="OZB12" s="236"/>
      <c r="OZC12" s="235"/>
      <c r="OZD12" s="236"/>
      <c r="OZE12" s="236"/>
      <c r="OZF12" s="235"/>
      <c r="OZG12" s="236"/>
      <c r="OZH12" s="236"/>
      <c r="OZI12" s="235"/>
      <c r="OZJ12" s="236"/>
      <c r="OZK12" s="236"/>
      <c r="OZL12" s="235"/>
      <c r="OZM12" s="236"/>
      <c r="OZN12" s="236"/>
      <c r="OZO12" s="235"/>
      <c r="OZP12" s="236"/>
      <c r="OZQ12" s="236"/>
      <c r="OZR12" s="235"/>
      <c r="OZS12" s="236"/>
      <c r="OZT12" s="236"/>
      <c r="OZU12" s="235"/>
      <c r="OZV12" s="236"/>
      <c r="OZW12" s="236"/>
      <c r="OZX12" s="235"/>
      <c r="OZY12" s="236"/>
      <c r="OZZ12" s="236"/>
      <c r="PAA12" s="235"/>
      <c r="PAB12" s="236"/>
      <c r="PAC12" s="236"/>
      <c r="PAD12" s="235"/>
      <c r="PAE12" s="236"/>
      <c r="PAF12" s="236"/>
      <c r="PAG12" s="235"/>
      <c r="PAH12" s="236"/>
      <c r="PAI12" s="236"/>
      <c r="PAJ12" s="235"/>
      <c r="PAK12" s="236"/>
      <c r="PAL12" s="236"/>
      <c r="PAM12" s="235"/>
      <c r="PAN12" s="236"/>
      <c r="PAO12" s="236"/>
      <c r="PAP12" s="235"/>
      <c r="PAQ12" s="236"/>
      <c r="PAR12" s="236"/>
      <c r="PAS12" s="235"/>
      <c r="PAT12" s="236"/>
      <c r="PAU12" s="236"/>
      <c r="PAV12" s="235"/>
      <c r="PAW12" s="236"/>
      <c r="PAX12" s="236"/>
      <c r="PAY12" s="235"/>
      <c r="PAZ12" s="236"/>
      <c r="PBA12" s="236"/>
      <c r="PBB12" s="235"/>
      <c r="PBC12" s="236"/>
      <c r="PBD12" s="236"/>
      <c r="PBE12" s="235"/>
      <c r="PBF12" s="236"/>
      <c r="PBG12" s="236"/>
      <c r="PBH12" s="235"/>
      <c r="PBI12" s="236"/>
      <c r="PBJ12" s="236"/>
      <c r="PBK12" s="235"/>
      <c r="PBL12" s="236"/>
      <c r="PBM12" s="236"/>
      <c r="PBN12" s="235"/>
      <c r="PBO12" s="236"/>
      <c r="PBP12" s="236"/>
      <c r="PBQ12" s="235"/>
      <c r="PBR12" s="236"/>
      <c r="PBS12" s="236"/>
      <c r="PBT12" s="235"/>
      <c r="PBU12" s="236"/>
      <c r="PBV12" s="236"/>
      <c r="PBW12" s="235"/>
      <c r="PBX12" s="236"/>
      <c r="PBY12" s="236"/>
      <c r="PBZ12" s="235"/>
      <c r="PCA12" s="236"/>
      <c r="PCB12" s="236"/>
      <c r="PCC12" s="235"/>
      <c r="PCD12" s="236"/>
      <c r="PCE12" s="236"/>
      <c r="PCF12" s="235"/>
      <c r="PCG12" s="236"/>
      <c r="PCH12" s="236"/>
      <c r="PCI12" s="235"/>
      <c r="PCJ12" s="236"/>
      <c r="PCK12" s="236"/>
      <c r="PCL12" s="235"/>
      <c r="PCM12" s="236"/>
      <c r="PCN12" s="236"/>
      <c r="PCO12" s="235"/>
      <c r="PCP12" s="236"/>
      <c r="PCQ12" s="236"/>
      <c r="PCR12" s="235"/>
      <c r="PCS12" s="236"/>
      <c r="PCT12" s="236"/>
      <c r="PCU12" s="235"/>
      <c r="PCV12" s="236"/>
      <c r="PCW12" s="236"/>
      <c r="PCX12" s="235"/>
      <c r="PCY12" s="236"/>
      <c r="PCZ12" s="236"/>
      <c r="PDA12" s="235"/>
      <c r="PDB12" s="236"/>
      <c r="PDC12" s="236"/>
      <c r="PDD12" s="235"/>
      <c r="PDE12" s="236"/>
      <c r="PDF12" s="236"/>
      <c r="PDG12" s="235"/>
      <c r="PDH12" s="236"/>
      <c r="PDI12" s="236"/>
      <c r="PDJ12" s="235"/>
      <c r="PDK12" s="236"/>
      <c r="PDL12" s="236"/>
      <c r="PDM12" s="235"/>
      <c r="PDN12" s="236"/>
      <c r="PDO12" s="236"/>
      <c r="PDP12" s="235"/>
      <c r="PDQ12" s="236"/>
      <c r="PDR12" s="236"/>
      <c r="PDS12" s="235"/>
      <c r="PDT12" s="236"/>
      <c r="PDU12" s="236"/>
      <c r="PDV12" s="235"/>
      <c r="PDW12" s="236"/>
      <c r="PDX12" s="236"/>
      <c r="PDY12" s="235"/>
      <c r="PDZ12" s="236"/>
      <c r="PEA12" s="236"/>
      <c r="PEB12" s="235"/>
      <c r="PEC12" s="236"/>
      <c r="PED12" s="236"/>
      <c r="PEE12" s="235"/>
      <c r="PEF12" s="236"/>
      <c r="PEG12" s="236"/>
      <c r="PEH12" s="235"/>
      <c r="PEI12" s="236"/>
      <c r="PEJ12" s="236"/>
      <c r="PEK12" s="235"/>
      <c r="PEL12" s="236"/>
      <c r="PEM12" s="236"/>
      <c r="PEN12" s="235"/>
      <c r="PEO12" s="236"/>
      <c r="PEP12" s="236"/>
      <c r="PEQ12" s="235"/>
      <c r="PER12" s="236"/>
      <c r="PES12" s="236"/>
      <c r="PET12" s="235"/>
      <c r="PEU12" s="236"/>
      <c r="PEV12" s="236"/>
      <c r="PEW12" s="235"/>
      <c r="PEX12" s="236"/>
      <c r="PEY12" s="236"/>
      <c r="PEZ12" s="235"/>
      <c r="PFA12" s="236"/>
      <c r="PFB12" s="236"/>
      <c r="PFC12" s="235"/>
      <c r="PFD12" s="236"/>
      <c r="PFE12" s="236"/>
      <c r="PFF12" s="235"/>
      <c r="PFG12" s="236"/>
      <c r="PFH12" s="236"/>
      <c r="PFI12" s="235"/>
      <c r="PFJ12" s="236"/>
      <c r="PFK12" s="236"/>
      <c r="PFL12" s="235"/>
      <c r="PFM12" s="236"/>
      <c r="PFN12" s="236"/>
      <c r="PFO12" s="235"/>
      <c r="PFP12" s="236"/>
      <c r="PFQ12" s="236"/>
      <c r="PFR12" s="235"/>
      <c r="PFS12" s="236"/>
      <c r="PFT12" s="236"/>
      <c r="PFU12" s="235"/>
      <c r="PFV12" s="236"/>
      <c r="PFW12" s="236"/>
      <c r="PFX12" s="235"/>
      <c r="PFY12" s="236"/>
      <c r="PFZ12" s="236"/>
      <c r="PGA12" s="235"/>
      <c r="PGB12" s="236"/>
      <c r="PGC12" s="236"/>
      <c r="PGD12" s="235"/>
      <c r="PGE12" s="236"/>
      <c r="PGF12" s="236"/>
      <c r="PGG12" s="235"/>
      <c r="PGH12" s="236"/>
      <c r="PGI12" s="236"/>
      <c r="PGJ12" s="235"/>
      <c r="PGK12" s="236"/>
      <c r="PGL12" s="236"/>
      <c r="PGM12" s="235"/>
      <c r="PGN12" s="236"/>
      <c r="PGO12" s="236"/>
      <c r="PGP12" s="235"/>
      <c r="PGQ12" s="236"/>
      <c r="PGR12" s="236"/>
      <c r="PGS12" s="235"/>
      <c r="PGT12" s="236"/>
      <c r="PGU12" s="236"/>
      <c r="PGV12" s="235"/>
      <c r="PGW12" s="236"/>
      <c r="PGX12" s="236"/>
      <c r="PGY12" s="235"/>
      <c r="PGZ12" s="236"/>
      <c r="PHA12" s="236"/>
      <c r="PHB12" s="235"/>
      <c r="PHC12" s="236"/>
      <c r="PHD12" s="236"/>
      <c r="PHE12" s="235"/>
      <c r="PHF12" s="236"/>
      <c r="PHG12" s="236"/>
      <c r="PHH12" s="235"/>
      <c r="PHI12" s="236"/>
      <c r="PHJ12" s="236"/>
      <c r="PHK12" s="235"/>
      <c r="PHL12" s="236"/>
      <c r="PHM12" s="236"/>
      <c r="PHN12" s="235"/>
      <c r="PHO12" s="236"/>
      <c r="PHP12" s="236"/>
      <c r="PHQ12" s="235"/>
      <c r="PHR12" s="236"/>
      <c r="PHS12" s="236"/>
      <c r="PHT12" s="235"/>
      <c r="PHU12" s="236"/>
      <c r="PHV12" s="236"/>
      <c r="PHW12" s="235"/>
      <c r="PHX12" s="236"/>
      <c r="PHY12" s="236"/>
      <c r="PHZ12" s="235"/>
      <c r="PIA12" s="236"/>
      <c r="PIB12" s="236"/>
      <c r="PIC12" s="235"/>
      <c r="PID12" s="236"/>
      <c r="PIE12" s="236"/>
      <c r="PIF12" s="235"/>
      <c r="PIG12" s="236"/>
      <c r="PIH12" s="236"/>
      <c r="PII12" s="235"/>
      <c r="PIJ12" s="236"/>
      <c r="PIK12" s="236"/>
      <c r="PIL12" s="235"/>
      <c r="PIM12" s="236"/>
      <c r="PIN12" s="236"/>
      <c r="PIO12" s="235"/>
      <c r="PIP12" s="236"/>
      <c r="PIQ12" s="236"/>
      <c r="PIR12" s="235"/>
      <c r="PIS12" s="236"/>
      <c r="PIT12" s="236"/>
      <c r="PIU12" s="235"/>
      <c r="PIV12" s="236"/>
      <c r="PIW12" s="236"/>
      <c r="PIX12" s="235"/>
      <c r="PIY12" s="236"/>
      <c r="PIZ12" s="236"/>
      <c r="PJA12" s="235"/>
      <c r="PJB12" s="236"/>
      <c r="PJC12" s="236"/>
      <c r="PJD12" s="235"/>
      <c r="PJE12" s="236"/>
      <c r="PJF12" s="236"/>
      <c r="PJG12" s="235"/>
      <c r="PJH12" s="236"/>
      <c r="PJI12" s="236"/>
      <c r="PJJ12" s="235"/>
      <c r="PJK12" s="236"/>
      <c r="PJL12" s="236"/>
      <c r="PJM12" s="235"/>
      <c r="PJN12" s="236"/>
      <c r="PJO12" s="236"/>
      <c r="PJP12" s="235"/>
      <c r="PJQ12" s="236"/>
      <c r="PJR12" s="236"/>
      <c r="PJS12" s="235"/>
      <c r="PJT12" s="236"/>
      <c r="PJU12" s="236"/>
      <c r="PJV12" s="235"/>
      <c r="PJW12" s="236"/>
      <c r="PJX12" s="236"/>
      <c r="PJY12" s="235"/>
      <c r="PJZ12" s="236"/>
      <c r="PKA12" s="236"/>
      <c r="PKB12" s="235"/>
      <c r="PKC12" s="236"/>
      <c r="PKD12" s="236"/>
      <c r="PKE12" s="235"/>
      <c r="PKF12" s="236"/>
      <c r="PKG12" s="236"/>
      <c r="PKH12" s="235"/>
      <c r="PKI12" s="236"/>
      <c r="PKJ12" s="236"/>
      <c r="PKK12" s="235"/>
      <c r="PKL12" s="236"/>
      <c r="PKM12" s="236"/>
      <c r="PKN12" s="235"/>
      <c r="PKO12" s="236"/>
      <c r="PKP12" s="236"/>
      <c r="PKQ12" s="235"/>
      <c r="PKR12" s="236"/>
      <c r="PKS12" s="236"/>
      <c r="PKT12" s="235"/>
      <c r="PKU12" s="236"/>
      <c r="PKV12" s="236"/>
      <c r="PKW12" s="235"/>
      <c r="PKX12" s="236"/>
      <c r="PKY12" s="236"/>
      <c r="PKZ12" s="235"/>
      <c r="PLA12" s="236"/>
      <c r="PLB12" s="236"/>
      <c r="PLC12" s="235"/>
      <c r="PLD12" s="236"/>
      <c r="PLE12" s="236"/>
      <c r="PLF12" s="235"/>
      <c r="PLG12" s="236"/>
      <c r="PLH12" s="236"/>
      <c r="PLI12" s="235"/>
      <c r="PLJ12" s="236"/>
      <c r="PLK12" s="236"/>
      <c r="PLL12" s="235"/>
      <c r="PLM12" s="236"/>
      <c r="PLN12" s="236"/>
      <c r="PLO12" s="235"/>
      <c r="PLP12" s="236"/>
      <c r="PLQ12" s="236"/>
      <c r="PLR12" s="235"/>
      <c r="PLS12" s="236"/>
      <c r="PLT12" s="236"/>
      <c r="PLU12" s="235"/>
      <c r="PLV12" s="236"/>
      <c r="PLW12" s="236"/>
      <c r="PLX12" s="235"/>
      <c r="PLY12" s="236"/>
      <c r="PLZ12" s="236"/>
      <c r="PMA12" s="235"/>
      <c r="PMB12" s="236"/>
      <c r="PMC12" s="236"/>
      <c r="PMD12" s="235"/>
      <c r="PME12" s="236"/>
      <c r="PMF12" s="236"/>
      <c r="PMG12" s="235"/>
      <c r="PMH12" s="236"/>
      <c r="PMI12" s="236"/>
      <c r="PMJ12" s="235"/>
      <c r="PMK12" s="236"/>
      <c r="PML12" s="236"/>
      <c r="PMM12" s="235"/>
      <c r="PMN12" s="236"/>
      <c r="PMO12" s="236"/>
      <c r="PMP12" s="235"/>
      <c r="PMQ12" s="236"/>
      <c r="PMR12" s="236"/>
      <c r="PMS12" s="235"/>
      <c r="PMT12" s="236"/>
      <c r="PMU12" s="236"/>
      <c r="PMV12" s="235"/>
      <c r="PMW12" s="236"/>
      <c r="PMX12" s="236"/>
      <c r="PMY12" s="235"/>
      <c r="PMZ12" s="236"/>
      <c r="PNA12" s="236"/>
      <c r="PNB12" s="235"/>
      <c r="PNC12" s="236"/>
      <c r="PND12" s="236"/>
      <c r="PNE12" s="235"/>
      <c r="PNF12" s="236"/>
      <c r="PNG12" s="236"/>
      <c r="PNH12" s="235"/>
      <c r="PNI12" s="236"/>
      <c r="PNJ12" s="236"/>
      <c r="PNK12" s="235"/>
      <c r="PNL12" s="236"/>
      <c r="PNM12" s="236"/>
      <c r="PNN12" s="235"/>
      <c r="PNO12" s="236"/>
      <c r="PNP12" s="236"/>
      <c r="PNQ12" s="235"/>
      <c r="PNR12" s="236"/>
      <c r="PNS12" s="236"/>
      <c r="PNT12" s="235"/>
      <c r="PNU12" s="236"/>
      <c r="PNV12" s="236"/>
      <c r="PNW12" s="235"/>
      <c r="PNX12" s="236"/>
      <c r="PNY12" s="236"/>
      <c r="PNZ12" s="235"/>
      <c r="POA12" s="236"/>
      <c r="POB12" s="236"/>
      <c r="POC12" s="235"/>
      <c r="POD12" s="236"/>
      <c r="POE12" s="236"/>
      <c r="POF12" s="235"/>
      <c r="POG12" s="236"/>
      <c r="POH12" s="236"/>
      <c r="POI12" s="235"/>
      <c r="POJ12" s="236"/>
      <c r="POK12" s="236"/>
      <c r="POL12" s="235"/>
      <c r="POM12" s="236"/>
      <c r="PON12" s="236"/>
      <c r="POO12" s="235"/>
      <c r="POP12" s="236"/>
      <c r="POQ12" s="236"/>
      <c r="POR12" s="235"/>
      <c r="POS12" s="236"/>
      <c r="POT12" s="236"/>
      <c r="POU12" s="235"/>
      <c r="POV12" s="236"/>
      <c r="POW12" s="236"/>
      <c r="POX12" s="235"/>
      <c r="POY12" s="236"/>
      <c r="POZ12" s="236"/>
      <c r="PPA12" s="235"/>
      <c r="PPB12" s="236"/>
      <c r="PPC12" s="236"/>
      <c r="PPD12" s="235"/>
      <c r="PPE12" s="236"/>
      <c r="PPF12" s="236"/>
      <c r="PPG12" s="235"/>
      <c r="PPH12" s="236"/>
      <c r="PPI12" s="236"/>
      <c r="PPJ12" s="235"/>
      <c r="PPK12" s="236"/>
      <c r="PPL12" s="236"/>
      <c r="PPM12" s="235"/>
      <c r="PPN12" s="236"/>
      <c r="PPO12" s="236"/>
      <c r="PPP12" s="235"/>
      <c r="PPQ12" s="236"/>
      <c r="PPR12" s="236"/>
      <c r="PPS12" s="235"/>
      <c r="PPT12" s="236"/>
      <c r="PPU12" s="236"/>
      <c r="PPV12" s="235"/>
      <c r="PPW12" s="236"/>
      <c r="PPX12" s="236"/>
      <c r="PPY12" s="235"/>
      <c r="PPZ12" s="236"/>
      <c r="PQA12" s="236"/>
      <c r="PQB12" s="235"/>
      <c r="PQC12" s="236"/>
      <c r="PQD12" s="236"/>
      <c r="PQE12" s="235"/>
      <c r="PQF12" s="236"/>
      <c r="PQG12" s="236"/>
      <c r="PQH12" s="235"/>
      <c r="PQI12" s="236"/>
      <c r="PQJ12" s="236"/>
      <c r="PQK12" s="235"/>
      <c r="PQL12" s="236"/>
      <c r="PQM12" s="236"/>
      <c r="PQN12" s="235"/>
      <c r="PQO12" s="236"/>
      <c r="PQP12" s="236"/>
      <c r="PQQ12" s="235"/>
      <c r="PQR12" s="236"/>
      <c r="PQS12" s="236"/>
      <c r="PQT12" s="235"/>
      <c r="PQU12" s="236"/>
      <c r="PQV12" s="236"/>
      <c r="PQW12" s="235"/>
      <c r="PQX12" s="236"/>
      <c r="PQY12" s="236"/>
      <c r="PQZ12" s="235"/>
      <c r="PRA12" s="236"/>
      <c r="PRB12" s="236"/>
      <c r="PRC12" s="235"/>
      <c r="PRD12" s="236"/>
      <c r="PRE12" s="236"/>
      <c r="PRF12" s="235"/>
      <c r="PRG12" s="236"/>
      <c r="PRH12" s="236"/>
      <c r="PRI12" s="235"/>
      <c r="PRJ12" s="236"/>
      <c r="PRK12" s="236"/>
      <c r="PRL12" s="235"/>
      <c r="PRM12" s="236"/>
      <c r="PRN12" s="236"/>
      <c r="PRO12" s="235"/>
      <c r="PRP12" s="236"/>
      <c r="PRQ12" s="236"/>
      <c r="PRR12" s="235"/>
      <c r="PRS12" s="236"/>
      <c r="PRT12" s="236"/>
      <c r="PRU12" s="235"/>
      <c r="PRV12" s="236"/>
      <c r="PRW12" s="236"/>
      <c r="PRX12" s="235"/>
      <c r="PRY12" s="236"/>
      <c r="PRZ12" s="236"/>
      <c r="PSA12" s="235"/>
      <c r="PSB12" s="236"/>
      <c r="PSC12" s="236"/>
      <c r="PSD12" s="235"/>
      <c r="PSE12" s="236"/>
      <c r="PSF12" s="236"/>
      <c r="PSG12" s="235"/>
      <c r="PSH12" s="236"/>
      <c r="PSI12" s="236"/>
      <c r="PSJ12" s="235"/>
      <c r="PSK12" s="236"/>
      <c r="PSL12" s="236"/>
      <c r="PSM12" s="235"/>
      <c r="PSN12" s="236"/>
      <c r="PSO12" s="236"/>
      <c r="PSP12" s="235"/>
      <c r="PSQ12" s="236"/>
      <c r="PSR12" s="236"/>
      <c r="PSS12" s="235"/>
      <c r="PST12" s="236"/>
      <c r="PSU12" s="236"/>
      <c r="PSV12" s="235"/>
      <c r="PSW12" s="236"/>
      <c r="PSX12" s="236"/>
      <c r="PSY12" s="235"/>
      <c r="PSZ12" s="236"/>
      <c r="PTA12" s="236"/>
      <c r="PTB12" s="235"/>
      <c r="PTC12" s="236"/>
      <c r="PTD12" s="236"/>
      <c r="PTE12" s="235"/>
      <c r="PTF12" s="236"/>
      <c r="PTG12" s="236"/>
      <c r="PTH12" s="235"/>
      <c r="PTI12" s="236"/>
      <c r="PTJ12" s="236"/>
      <c r="PTK12" s="235"/>
      <c r="PTL12" s="236"/>
      <c r="PTM12" s="236"/>
      <c r="PTN12" s="235"/>
      <c r="PTO12" s="236"/>
      <c r="PTP12" s="236"/>
      <c r="PTQ12" s="235"/>
      <c r="PTR12" s="236"/>
      <c r="PTS12" s="236"/>
      <c r="PTT12" s="235"/>
      <c r="PTU12" s="236"/>
      <c r="PTV12" s="236"/>
      <c r="PTW12" s="235"/>
      <c r="PTX12" s="236"/>
      <c r="PTY12" s="236"/>
      <c r="PTZ12" s="235"/>
      <c r="PUA12" s="236"/>
      <c r="PUB12" s="236"/>
      <c r="PUC12" s="235"/>
      <c r="PUD12" s="236"/>
      <c r="PUE12" s="236"/>
      <c r="PUF12" s="235"/>
      <c r="PUG12" s="236"/>
      <c r="PUH12" s="236"/>
      <c r="PUI12" s="235"/>
      <c r="PUJ12" s="236"/>
      <c r="PUK12" s="236"/>
      <c r="PUL12" s="235"/>
      <c r="PUM12" s="236"/>
      <c r="PUN12" s="236"/>
      <c r="PUO12" s="235"/>
      <c r="PUP12" s="236"/>
      <c r="PUQ12" s="236"/>
      <c r="PUR12" s="235"/>
      <c r="PUS12" s="236"/>
      <c r="PUT12" s="236"/>
      <c r="PUU12" s="235"/>
      <c r="PUV12" s="236"/>
      <c r="PUW12" s="236"/>
      <c r="PUX12" s="235"/>
      <c r="PUY12" s="236"/>
      <c r="PUZ12" s="236"/>
      <c r="PVA12" s="235"/>
      <c r="PVB12" s="236"/>
      <c r="PVC12" s="236"/>
      <c r="PVD12" s="235"/>
      <c r="PVE12" s="236"/>
      <c r="PVF12" s="236"/>
      <c r="PVG12" s="235"/>
      <c r="PVH12" s="236"/>
      <c r="PVI12" s="236"/>
      <c r="PVJ12" s="235"/>
      <c r="PVK12" s="236"/>
      <c r="PVL12" s="236"/>
      <c r="PVM12" s="235"/>
      <c r="PVN12" s="236"/>
      <c r="PVO12" s="236"/>
      <c r="PVP12" s="235"/>
      <c r="PVQ12" s="236"/>
      <c r="PVR12" s="236"/>
      <c r="PVS12" s="235"/>
      <c r="PVT12" s="236"/>
      <c r="PVU12" s="236"/>
      <c r="PVV12" s="235"/>
      <c r="PVW12" s="236"/>
      <c r="PVX12" s="236"/>
      <c r="PVY12" s="235"/>
      <c r="PVZ12" s="236"/>
      <c r="PWA12" s="236"/>
      <c r="PWB12" s="235"/>
      <c r="PWC12" s="236"/>
      <c r="PWD12" s="236"/>
      <c r="PWE12" s="235"/>
      <c r="PWF12" s="236"/>
      <c r="PWG12" s="236"/>
      <c r="PWH12" s="235"/>
      <c r="PWI12" s="236"/>
      <c r="PWJ12" s="236"/>
      <c r="PWK12" s="235"/>
      <c r="PWL12" s="236"/>
      <c r="PWM12" s="236"/>
      <c r="PWN12" s="235"/>
      <c r="PWO12" s="236"/>
      <c r="PWP12" s="236"/>
      <c r="PWQ12" s="235"/>
      <c r="PWR12" s="236"/>
      <c r="PWS12" s="236"/>
      <c r="PWT12" s="235"/>
      <c r="PWU12" s="236"/>
      <c r="PWV12" s="236"/>
      <c r="PWW12" s="235"/>
      <c r="PWX12" s="236"/>
      <c r="PWY12" s="236"/>
      <c r="PWZ12" s="235"/>
      <c r="PXA12" s="236"/>
      <c r="PXB12" s="236"/>
      <c r="PXC12" s="235"/>
      <c r="PXD12" s="236"/>
      <c r="PXE12" s="236"/>
      <c r="PXF12" s="235"/>
      <c r="PXG12" s="236"/>
      <c r="PXH12" s="236"/>
      <c r="PXI12" s="235"/>
      <c r="PXJ12" s="236"/>
      <c r="PXK12" s="236"/>
      <c r="PXL12" s="235"/>
      <c r="PXM12" s="236"/>
      <c r="PXN12" s="236"/>
      <c r="PXO12" s="235"/>
      <c r="PXP12" s="236"/>
      <c r="PXQ12" s="236"/>
      <c r="PXR12" s="235"/>
      <c r="PXS12" s="236"/>
      <c r="PXT12" s="236"/>
      <c r="PXU12" s="235"/>
      <c r="PXV12" s="236"/>
      <c r="PXW12" s="236"/>
      <c r="PXX12" s="235"/>
      <c r="PXY12" s="236"/>
      <c r="PXZ12" s="236"/>
      <c r="PYA12" s="235"/>
      <c r="PYB12" s="236"/>
      <c r="PYC12" s="236"/>
      <c r="PYD12" s="235"/>
      <c r="PYE12" s="236"/>
      <c r="PYF12" s="236"/>
      <c r="PYG12" s="235"/>
      <c r="PYH12" s="236"/>
      <c r="PYI12" s="236"/>
      <c r="PYJ12" s="235"/>
      <c r="PYK12" s="236"/>
      <c r="PYL12" s="236"/>
      <c r="PYM12" s="235"/>
      <c r="PYN12" s="236"/>
      <c r="PYO12" s="236"/>
      <c r="PYP12" s="235"/>
      <c r="PYQ12" s="236"/>
      <c r="PYR12" s="236"/>
      <c r="PYS12" s="235"/>
      <c r="PYT12" s="236"/>
      <c r="PYU12" s="236"/>
      <c r="PYV12" s="235"/>
      <c r="PYW12" s="236"/>
      <c r="PYX12" s="236"/>
      <c r="PYY12" s="235"/>
      <c r="PYZ12" s="236"/>
      <c r="PZA12" s="236"/>
      <c r="PZB12" s="235"/>
      <c r="PZC12" s="236"/>
      <c r="PZD12" s="236"/>
      <c r="PZE12" s="235"/>
      <c r="PZF12" s="236"/>
      <c r="PZG12" s="236"/>
      <c r="PZH12" s="235"/>
      <c r="PZI12" s="236"/>
      <c r="PZJ12" s="236"/>
      <c r="PZK12" s="235"/>
      <c r="PZL12" s="236"/>
      <c r="PZM12" s="236"/>
      <c r="PZN12" s="235"/>
      <c r="PZO12" s="236"/>
      <c r="PZP12" s="236"/>
      <c r="PZQ12" s="235"/>
      <c r="PZR12" s="236"/>
      <c r="PZS12" s="236"/>
      <c r="PZT12" s="235"/>
      <c r="PZU12" s="236"/>
      <c r="PZV12" s="236"/>
      <c r="PZW12" s="235"/>
      <c r="PZX12" s="236"/>
      <c r="PZY12" s="236"/>
      <c r="PZZ12" s="235"/>
      <c r="QAA12" s="236"/>
      <c r="QAB12" s="236"/>
      <c r="QAC12" s="235"/>
      <c r="QAD12" s="236"/>
      <c r="QAE12" s="236"/>
      <c r="QAF12" s="235"/>
      <c r="QAG12" s="236"/>
      <c r="QAH12" s="236"/>
      <c r="QAI12" s="235"/>
      <c r="QAJ12" s="236"/>
      <c r="QAK12" s="236"/>
      <c r="QAL12" s="235"/>
      <c r="QAM12" s="236"/>
      <c r="QAN12" s="236"/>
      <c r="QAO12" s="235"/>
      <c r="QAP12" s="236"/>
      <c r="QAQ12" s="236"/>
      <c r="QAR12" s="235"/>
      <c r="QAS12" s="236"/>
      <c r="QAT12" s="236"/>
      <c r="QAU12" s="235"/>
      <c r="QAV12" s="236"/>
      <c r="QAW12" s="236"/>
      <c r="QAX12" s="235"/>
      <c r="QAY12" s="236"/>
      <c r="QAZ12" s="236"/>
      <c r="QBA12" s="235"/>
      <c r="QBB12" s="236"/>
      <c r="QBC12" s="236"/>
      <c r="QBD12" s="235"/>
      <c r="QBE12" s="236"/>
      <c r="QBF12" s="236"/>
      <c r="QBG12" s="235"/>
      <c r="QBH12" s="236"/>
      <c r="QBI12" s="236"/>
      <c r="QBJ12" s="235"/>
      <c r="QBK12" s="236"/>
      <c r="QBL12" s="236"/>
      <c r="QBM12" s="235"/>
      <c r="QBN12" s="236"/>
      <c r="QBO12" s="236"/>
      <c r="QBP12" s="235"/>
      <c r="QBQ12" s="236"/>
      <c r="QBR12" s="236"/>
      <c r="QBS12" s="235"/>
      <c r="QBT12" s="236"/>
      <c r="QBU12" s="236"/>
      <c r="QBV12" s="235"/>
      <c r="QBW12" s="236"/>
      <c r="QBX12" s="236"/>
      <c r="QBY12" s="235"/>
      <c r="QBZ12" s="236"/>
      <c r="QCA12" s="236"/>
      <c r="QCB12" s="235"/>
      <c r="QCC12" s="236"/>
      <c r="QCD12" s="236"/>
      <c r="QCE12" s="235"/>
      <c r="QCF12" s="236"/>
      <c r="QCG12" s="236"/>
      <c r="QCH12" s="235"/>
      <c r="QCI12" s="236"/>
      <c r="QCJ12" s="236"/>
      <c r="QCK12" s="235"/>
      <c r="QCL12" s="236"/>
      <c r="QCM12" s="236"/>
      <c r="QCN12" s="235"/>
      <c r="QCO12" s="236"/>
      <c r="QCP12" s="236"/>
      <c r="QCQ12" s="235"/>
      <c r="QCR12" s="236"/>
      <c r="QCS12" s="236"/>
      <c r="QCT12" s="235"/>
      <c r="QCU12" s="236"/>
      <c r="QCV12" s="236"/>
      <c r="QCW12" s="235"/>
      <c r="QCX12" s="236"/>
      <c r="QCY12" s="236"/>
      <c r="QCZ12" s="235"/>
      <c r="QDA12" s="236"/>
      <c r="QDB12" s="236"/>
      <c r="QDC12" s="235"/>
      <c r="QDD12" s="236"/>
      <c r="QDE12" s="236"/>
      <c r="QDF12" s="235"/>
      <c r="QDG12" s="236"/>
      <c r="QDH12" s="236"/>
      <c r="QDI12" s="235"/>
      <c r="QDJ12" s="236"/>
      <c r="QDK12" s="236"/>
      <c r="QDL12" s="235"/>
      <c r="QDM12" s="236"/>
      <c r="QDN12" s="236"/>
      <c r="QDO12" s="235"/>
      <c r="QDP12" s="236"/>
      <c r="QDQ12" s="236"/>
      <c r="QDR12" s="235"/>
      <c r="QDS12" s="236"/>
      <c r="QDT12" s="236"/>
      <c r="QDU12" s="235"/>
      <c r="QDV12" s="236"/>
      <c r="QDW12" s="236"/>
      <c r="QDX12" s="235"/>
      <c r="QDY12" s="236"/>
      <c r="QDZ12" s="236"/>
      <c r="QEA12" s="235"/>
      <c r="QEB12" s="236"/>
      <c r="QEC12" s="236"/>
      <c r="QED12" s="235"/>
      <c r="QEE12" s="236"/>
      <c r="QEF12" s="236"/>
      <c r="QEG12" s="235"/>
      <c r="QEH12" s="236"/>
      <c r="QEI12" s="236"/>
      <c r="QEJ12" s="235"/>
      <c r="QEK12" s="236"/>
      <c r="QEL12" s="236"/>
      <c r="QEM12" s="235"/>
      <c r="QEN12" s="236"/>
      <c r="QEO12" s="236"/>
      <c r="QEP12" s="235"/>
      <c r="QEQ12" s="236"/>
      <c r="QER12" s="236"/>
      <c r="QES12" s="235"/>
      <c r="QET12" s="236"/>
      <c r="QEU12" s="236"/>
      <c r="QEV12" s="235"/>
      <c r="QEW12" s="236"/>
      <c r="QEX12" s="236"/>
      <c r="QEY12" s="235"/>
      <c r="QEZ12" s="236"/>
      <c r="QFA12" s="236"/>
      <c r="QFB12" s="235"/>
      <c r="QFC12" s="236"/>
      <c r="QFD12" s="236"/>
      <c r="QFE12" s="235"/>
      <c r="QFF12" s="236"/>
      <c r="QFG12" s="236"/>
      <c r="QFH12" s="235"/>
      <c r="QFI12" s="236"/>
      <c r="QFJ12" s="236"/>
      <c r="QFK12" s="235"/>
      <c r="QFL12" s="236"/>
      <c r="QFM12" s="236"/>
      <c r="QFN12" s="235"/>
      <c r="QFO12" s="236"/>
      <c r="QFP12" s="236"/>
      <c r="QFQ12" s="235"/>
      <c r="QFR12" s="236"/>
      <c r="QFS12" s="236"/>
      <c r="QFT12" s="235"/>
      <c r="QFU12" s="236"/>
      <c r="QFV12" s="236"/>
      <c r="QFW12" s="235"/>
      <c r="QFX12" s="236"/>
      <c r="QFY12" s="236"/>
      <c r="QFZ12" s="235"/>
      <c r="QGA12" s="236"/>
      <c r="QGB12" s="236"/>
      <c r="QGC12" s="235"/>
      <c r="QGD12" s="236"/>
      <c r="QGE12" s="236"/>
      <c r="QGF12" s="235"/>
      <c r="QGG12" s="236"/>
      <c r="QGH12" s="236"/>
      <c r="QGI12" s="235"/>
      <c r="QGJ12" s="236"/>
      <c r="QGK12" s="236"/>
      <c r="QGL12" s="235"/>
      <c r="QGM12" s="236"/>
      <c r="QGN12" s="236"/>
      <c r="QGO12" s="235"/>
      <c r="QGP12" s="236"/>
      <c r="QGQ12" s="236"/>
      <c r="QGR12" s="235"/>
      <c r="QGS12" s="236"/>
      <c r="QGT12" s="236"/>
      <c r="QGU12" s="235"/>
      <c r="QGV12" s="236"/>
      <c r="QGW12" s="236"/>
      <c r="QGX12" s="235"/>
      <c r="QGY12" s="236"/>
      <c r="QGZ12" s="236"/>
      <c r="QHA12" s="235"/>
      <c r="QHB12" s="236"/>
      <c r="QHC12" s="236"/>
      <c r="QHD12" s="235"/>
      <c r="QHE12" s="236"/>
      <c r="QHF12" s="236"/>
      <c r="QHG12" s="235"/>
      <c r="QHH12" s="236"/>
      <c r="QHI12" s="236"/>
      <c r="QHJ12" s="235"/>
      <c r="QHK12" s="236"/>
      <c r="QHL12" s="236"/>
      <c r="QHM12" s="235"/>
      <c r="QHN12" s="236"/>
      <c r="QHO12" s="236"/>
      <c r="QHP12" s="235"/>
      <c r="QHQ12" s="236"/>
      <c r="QHR12" s="236"/>
      <c r="QHS12" s="235"/>
      <c r="QHT12" s="236"/>
      <c r="QHU12" s="236"/>
      <c r="QHV12" s="235"/>
      <c r="QHW12" s="236"/>
      <c r="QHX12" s="236"/>
      <c r="QHY12" s="235"/>
      <c r="QHZ12" s="236"/>
      <c r="QIA12" s="236"/>
      <c r="QIB12" s="235"/>
      <c r="QIC12" s="236"/>
      <c r="QID12" s="236"/>
      <c r="QIE12" s="235"/>
      <c r="QIF12" s="236"/>
      <c r="QIG12" s="236"/>
      <c r="QIH12" s="235"/>
      <c r="QII12" s="236"/>
      <c r="QIJ12" s="236"/>
      <c r="QIK12" s="235"/>
      <c r="QIL12" s="236"/>
      <c r="QIM12" s="236"/>
      <c r="QIN12" s="235"/>
      <c r="QIO12" s="236"/>
      <c r="QIP12" s="236"/>
      <c r="QIQ12" s="235"/>
      <c r="QIR12" s="236"/>
      <c r="QIS12" s="236"/>
      <c r="QIT12" s="235"/>
      <c r="QIU12" s="236"/>
      <c r="QIV12" s="236"/>
      <c r="QIW12" s="235"/>
      <c r="QIX12" s="236"/>
      <c r="QIY12" s="236"/>
      <c r="QIZ12" s="235"/>
      <c r="QJA12" s="236"/>
      <c r="QJB12" s="236"/>
      <c r="QJC12" s="235"/>
      <c r="QJD12" s="236"/>
      <c r="QJE12" s="236"/>
      <c r="QJF12" s="235"/>
      <c r="QJG12" s="236"/>
      <c r="QJH12" s="236"/>
      <c r="QJI12" s="235"/>
      <c r="QJJ12" s="236"/>
      <c r="QJK12" s="236"/>
      <c r="QJL12" s="235"/>
      <c r="QJM12" s="236"/>
      <c r="QJN12" s="236"/>
      <c r="QJO12" s="235"/>
      <c r="QJP12" s="236"/>
      <c r="QJQ12" s="236"/>
      <c r="QJR12" s="235"/>
      <c r="QJS12" s="236"/>
      <c r="QJT12" s="236"/>
      <c r="QJU12" s="235"/>
      <c r="QJV12" s="236"/>
      <c r="QJW12" s="236"/>
      <c r="QJX12" s="235"/>
      <c r="QJY12" s="236"/>
      <c r="QJZ12" s="236"/>
      <c r="QKA12" s="235"/>
      <c r="QKB12" s="236"/>
      <c r="QKC12" s="236"/>
      <c r="QKD12" s="235"/>
      <c r="QKE12" s="236"/>
      <c r="QKF12" s="236"/>
      <c r="QKG12" s="235"/>
      <c r="QKH12" s="236"/>
      <c r="QKI12" s="236"/>
      <c r="QKJ12" s="235"/>
      <c r="QKK12" s="236"/>
      <c r="QKL12" s="236"/>
      <c r="QKM12" s="235"/>
      <c r="QKN12" s="236"/>
      <c r="QKO12" s="236"/>
      <c r="QKP12" s="235"/>
      <c r="QKQ12" s="236"/>
      <c r="QKR12" s="236"/>
      <c r="QKS12" s="235"/>
      <c r="QKT12" s="236"/>
      <c r="QKU12" s="236"/>
      <c r="QKV12" s="235"/>
      <c r="QKW12" s="236"/>
      <c r="QKX12" s="236"/>
      <c r="QKY12" s="235"/>
      <c r="QKZ12" s="236"/>
      <c r="QLA12" s="236"/>
      <c r="QLB12" s="235"/>
      <c r="QLC12" s="236"/>
      <c r="QLD12" s="236"/>
      <c r="QLE12" s="235"/>
      <c r="QLF12" s="236"/>
      <c r="QLG12" s="236"/>
      <c r="QLH12" s="235"/>
      <c r="QLI12" s="236"/>
      <c r="QLJ12" s="236"/>
      <c r="QLK12" s="235"/>
      <c r="QLL12" s="236"/>
      <c r="QLM12" s="236"/>
      <c r="QLN12" s="235"/>
      <c r="QLO12" s="236"/>
      <c r="QLP12" s="236"/>
      <c r="QLQ12" s="235"/>
      <c r="QLR12" s="236"/>
      <c r="QLS12" s="236"/>
      <c r="QLT12" s="235"/>
      <c r="QLU12" s="236"/>
      <c r="QLV12" s="236"/>
      <c r="QLW12" s="235"/>
      <c r="QLX12" s="236"/>
      <c r="QLY12" s="236"/>
      <c r="QLZ12" s="235"/>
      <c r="QMA12" s="236"/>
      <c r="QMB12" s="236"/>
      <c r="QMC12" s="235"/>
      <c r="QMD12" s="236"/>
      <c r="QME12" s="236"/>
      <c r="QMF12" s="235"/>
      <c r="QMG12" s="236"/>
      <c r="QMH12" s="236"/>
      <c r="QMI12" s="235"/>
      <c r="QMJ12" s="236"/>
      <c r="QMK12" s="236"/>
      <c r="QML12" s="235"/>
      <c r="QMM12" s="236"/>
      <c r="QMN12" s="236"/>
      <c r="QMO12" s="235"/>
      <c r="QMP12" s="236"/>
      <c r="QMQ12" s="236"/>
      <c r="QMR12" s="235"/>
      <c r="QMS12" s="236"/>
      <c r="QMT12" s="236"/>
      <c r="QMU12" s="235"/>
      <c r="QMV12" s="236"/>
      <c r="QMW12" s="236"/>
      <c r="QMX12" s="235"/>
      <c r="QMY12" s="236"/>
      <c r="QMZ12" s="236"/>
      <c r="QNA12" s="235"/>
      <c r="QNB12" s="236"/>
      <c r="QNC12" s="236"/>
      <c r="QND12" s="235"/>
      <c r="QNE12" s="236"/>
      <c r="QNF12" s="236"/>
      <c r="QNG12" s="235"/>
      <c r="QNH12" s="236"/>
      <c r="QNI12" s="236"/>
      <c r="QNJ12" s="235"/>
      <c r="QNK12" s="236"/>
      <c r="QNL12" s="236"/>
      <c r="QNM12" s="235"/>
      <c r="QNN12" s="236"/>
      <c r="QNO12" s="236"/>
      <c r="QNP12" s="235"/>
      <c r="QNQ12" s="236"/>
      <c r="QNR12" s="236"/>
      <c r="QNS12" s="235"/>
      <c r="QNT12" s="236"/>
      <c r="QNU12" s="236"/>
      <c r="QNV12" s="235"/>
      <c r="QNW12" s="236"/>
      <c r="QNX12" s="236"/>
      <c r="QNY12" s="235"/>
      <c r="QNZ12" s="236"/>
      <c r="QOA12" s="236"/>
      <c r="QOB12" s="235"/>
      <c r="QOC12" s="236"/>
      <c r="QOD12" s="236"/>
      <c r="QOE12" s="235"/>
      <c r="QOF12" s="236"/>
      <c r="QOG12" s="236"/>
      <c r="QOH12" s="235"/>
      <c r="QOI12" s="236"/>
      <c r="QOJ12" s="236"/>
      <c r="QOK12" s="235"/>
      <c r="QOL12" s="236"/>
      <c r="QOM12" s="236"/>
      <c r="QON12" s="235"/>
      <c r="QOO12" s="236"/>
      <c r="QOP12" s="236"/>
      <c r="QOQ12" s="235"/>
      <c r="QOR12" s="236"/>
      <c r="QOS12" s="236"/>
      <c r="QOT12" s="235"/>
      <c r="QOU12" s="236"/>
      <c r="QOV12" s="236"/>
      <c r="QOW12" s="235"/>
      <c r="QOX12" s="236"/>
      <c r="QOY12" s="236"/>
      <c r="QOZ12" s="235"/>
      <c r="QPA12" s="236"/>
      <c r="QPB12" s="236"/>
      <c r="QPC12" s="235"/>
      <c r="QPD12" s="236"/>
      <c r="QPE12" s="236"/>
      <c r="QPF12" s="235"/>
      <c r="QPG12" s="236"/>
      <c r="QPH12" s="236"/>
      <c r="QPI12" s="235"/>
      <c r="QPJ12" s="236"/>
      <c r="QPK12" s="236"/>
      <c r="QPL12" s="235"/>
      <c r="QPM12" s="236"/>
      <c r="QPN12" s="236"/>
      <c r="QPO12" s="235"/>
      <c r="QPP12" s="236"/>
      <c r="QPQ12" s="236"/>
      <c r="QPR12" s="235"/>
      <c r="QPS12" s="236"/>
      <c r="QPT12" s="236"/>
      <c r="QPU12" s="235"/>
      <c r="QPV12" s="236"/>
      <c r="QPW12" s="236"/>
      <c r="QPX12" s="235"/>
      <c r="QPY12" s="236"/>
      <c r="QPZ12" s="236"/>
      <c r="QQA12" s="235"/>
      <c r="QQB12" s="236"/>
      <c r="QQC12" s="236"/>
      <c r="QQD12" s="235"/>
      <c r="QQE12" s="236"/>
      <c r="QQF12" s="236"/>
      <c r="QQG12" s="235"/>
      <c r="QQH12" s="236"/>
      <c r="QQI12" s="236"/>
      <c r="QQJ12" s="235"/>
      <c r="QQK12" s="236"/>
      <c r="QQL12" s="236"/>
      <c r="QQM12" s="235"/>
      <c r="QQN12" s="236"/>
      <c r="QQO12" s="236"/>
      <c r="QQP12" s="235"/>
      <c r="QQQ12" s="236"/>
      <c r="QQR12" s="236"/>
      <c r="QQS12" s="235"/>
      <c r="QQT12" s="236"/>
      <c r="QQU12" s="236"/>
      <c r="QQV12" s="235"/>
      <c r="QQW12" s="236"/>
      <c r="QQX12" s="236"/>
      <c r="QQY12" s="235"/>
      <c r="QQZ12" s="236"/>
      <c r="QRA12" s="236"/>
      <c r="QRB12" s="235"/>
      <c r="QRC12" s="236"/>
      <c r="QRD12" s="236"/>
      <c r="QRE12" s="235"/>
      <c r="QRF12" s="236"/>
      <c r="QRG12" s="236"/>
      <c r="QRH12" s="235"/>
      <c r="QRI12" s="236"/>
      <c r="QRJ12" s="236"/>
      <c r="QRK12" s="235"/>
      <c r="QRL12" s="236"/>
      <c r="QRM12" s="236"/>
      <c r="QRN12" s="235"/>
      <c r="QRO12" s="236"/>
      <c r="QRP12" s="236"/>
      <c r="QRQ12" s="235"/>
      <c r="QRR12" s="236"/>
      <c r="QRS12" s="236"/>
      <c r="QRT12" s="235"/>
      <c r="QRU12" s="236"/>
      <c r="QRV12" s="236"/>
      <c r="QRW12" s="235"/>
      <c r="QRX12" s="236"/>
      <c r="QRY12" s="236"/>
      <c r="QRZ12" s="235"/>
      <c r="QSA12" s="236"/>
      <c r="QSB12" s="236"/>
      <c r="QSC12" s="235"/>
      <c r="QSD12" s="236"/>
      <c r="QSE12" s="236"/>
      <c r="QSF12" s="235"/>
      <c r="QSG12" s="236"/>
      <c r="QSH12" s="236"/>
      <c r="QSI12" s="235"/>
      <c r="QSJ12" s="236"/>
      <c r="QSK12" s="236"/>
      <c r="QSL12" s="235"/>
      <c r="QSM12" s="236"/>
      <c r="QSN12" s="236"/>
      <c r="QSO12" s="235"/>
      <c r="QSP12" s="236"/>
      <c r="QSQ12" s="236"/>
      <c r="QSR12" s="235"/>
      <c r="QSS12" s="236"/>
      <c r="QST12" s="236"/>
      <c r="QSU12" s="235"/>
      <c r="QSV12" s="236"/>
      <c r="QSW12" s="236"/>
      <c r="QSX12" s="235"/>
      <c r="QSY12" s="236"/>
      <c r="QSZ12" s="236"/>
      <c r="QTA12" s="235"/>
      <c r="QTB12" s="236"/>
      <c r="QTC12" s="236"/>
      <c r="QTD12" s="235"/>
      <c r="QTE12" s="236"/>
      <c r="QTF12" s="236"/>
      <c r="QTG12" s="235"/>
      <c r="QTH12" s="236"/>
      <c r="QTI12" s="236"/>
      <c r="QTJ12" s="235"/>
      <c r="QTK12" s="236"/>
      <c r="QTL12" s="236"/>
      <c r="QTM12" s="235"/>
      <c r="QTN12" s="236"/>
      <c r="QTO12" s="236"/>
      <c r="QTP12" s="235"/>
      <c r="QTQ12" s="236"/>
      <c r="QTR12" s="236"/>
      <c r="QTS12" s="235"/>
      <c r="QTT12" s="236"/>
      <c r="QTU12" s="236"/>
      <c r="QTV12" s="235"/>
      <c r="QTW12" s="236"/>
      <c r="QTX12" s="236"/>
      <c r="QTY12" s="235"/>
      <c r="QTZ12" s="236"/>
      <c r="QUA12" s="236"/>
      <c r="QUB12" s="235"/>
      <c r="QUC12" s="236"/>
      <c r="QUD12" s="236"/>
      <c r="QUE12" s="235"/>
      <c r="QUF12" s="236"/>
      <c r="QUG12" s="236"/>
      <c r="QUH12" s="235"/>
      <c r="QUI12" s="236"/>
      <c r="QUJ12" s="236"/>
      <c r="QUK12" s="235"/>
      <c r="QUL12" s="236"/>
      <c r="QUM12" s="236"/>
      <c r="QUN12" s="235"/>
      <c r="QUO12" s="236"/>
      <c r="QUP12" s="236"/>
      <c r="QUQ12" s="235"/>
      <c r="QUR12" s="236"/>
      <c r="QUS12" s="236"/>
      <c r="QUT12" s="235"/>
      <c r="QUU12" s="236"/>
      <c r="QUV12" s="236"/>
      <c r="QUW12" s="235"/>
      <c r="QUX12" s="236"/>
      <c r="QUY12" s="236"/>
      <c r="QUZ12" s="235"/>
      <c r="QVA12" s="236"/>
      <c r="QVB12" s="236"/>
      <c r="QVC12" s="235"/>
      <c r="QVD12" s="236"/>
      <c r="QVE12" s="236"/>
      <c r="QVF12" s="235"/>
      <c r="QVG12" s="236"/>
      <c r="QVH12" s="236"/>
      <c r="QVI12" s="235"/>
      <c r="QVJ12" s="236"/>
      <c r="QVK12" s="236"/>
      <c r="QVL12" s="235"/>
      <c r="QVM12" s="236"/>
      <c r="QVN12" s="236"/>
      <c r="QVO12" s="235"/>
      <c r="QVP12" s="236"/>
      <c r="QVQ12" s="236"/>
      <c r="QVR12" s="235"/>
      <c r="QVS12" s="236"/>
      <c r="QVT12" s="236"/>
      <c r="QVU12" s="235"/>
      <c r="QVV12" s="236"/>
      <c r="QVW12" s="236"/>
      <c r="QVX12" s="235"/>
      <c r="QVY12" s="236"/>
      <c r="QVZ12" s="236"/>
      <c r="QWA12" s="235"/>
      <c r="QWB12" s="236"/>
      <c r="QWC12" s="236"/>
      <c r="QWD12" s="235"/>
      <c r="QWE12" s="236"/>
      <c r="QWF12" s="236"/>
      <c r="QWG12" s="235"/>
      <c r="QWH12" s="236"/>
      <c r="QWI12" s="236"/>
      <c r="QWJ12" s="235"/>
      <c r="QWK12" s="236"/>
      <c r="QWL12" s="236"/>
      <c r="QWM12" s="235"/>
      <c r="QWN12" s="236"/>
      <c r="QWO12" s="236"/>
      <c r="QWP12" s="235"/>
      <c r="QWQ12" s="236"/>
      <c r="QWR12" s="236"/>
      <c r="QWS12" s="235"/>
      <c r="QWT12" s="236"/>
      <c r="QWU12" s="236"/>
      <c r="QWV12" s="235"/>
      <c r="QWW12" s="236"/>
      <c r="QWX12" s="236"/>
      <c r="QWY12" s="235"/>
      <c r="QWZ12" s="236"/>
      <c r="QXA12" s="236"/>
      <c r="QXB12" s="235"/>
      <c r="QXC12" s="236"/>
      <c r="QXD12" s="236"/>
      <c r="QXE12" s="235"/>
      <c r="QXF12" s="236"/>
      <c r="QXG12" s="236"/>
      <c r="QXH12" s="235"/>
      <c r="QXI12" s="236"/>
      <c r="QXJ12" s="236"/>
      <c r="QXK12" s="235"/>
      <c r="QXL12" s="236"/>
      <c r="QXM12" s="236"/>
      <c r="QXN12" s="235"/>
      <c r="QXO12" s="236"/>
      <c r="QXP12" s="236"/>
      <c r="QXQ12" s="235"/>
      <c r="QXR12" s="236"/>
      <c r="QXS12" s="236"/>
      <c r="QXT12" s="235"/>
      <c r="QXU12" s="236"/>
      <c r="QXV12" s="236"/>
      <c r="QXW12" s="235"/>
      <c r="QXX12" s="236"/>
      <c r="QXY12" s="236"/>
      <c r="QXZ12" s="235"/>
      <c r="QYA12" s="236"/>
      <c r="QYB12" s="236"/>
      <c r="QYC12" s="235"/>
      <c r="QYD12" s="236"/>
      <c r="QYE12" s="236"/>
      <c r="QYF12" s="235"/>
      <c r="QYG12" s="236"/>
      <c r="QYH12" s="236"/>
      <c r="QYI12" s="235"/>
      <c r="QYJ12" s="236"/>
      <c r="QYK12" s="236"/>
      <c r="QYL12" s="235"/>
      <c r="QYM12" s="236"/>
      <c r="QYN12" s="236"/>
      <c r="QYO12" s="235"/>
      <c r="QYP12" s="236"/>
      <c r="QYQ12" s="236"/>
      <c r="QYR12" s="235"/>
      <c r="QYS12" s="236"/>
      <c r="QYT12" s="236"/>
      <c r="QYU12" s="235"/>
      <c r="QYV12" s="236"/>
      <c r="QYW12" s="236"/>
      <c r="QYX12" s="235"/>
      <c r="QYY12" s="236"/>
      <c r="QYZ12" s="236"/>
      <c r="QZA12" s="235"/>
      <c r="QZB12" s="236"/>
      <c r="QZC12" s="236"/>
      <c r="QZD12" s="235"/>
      <c r="QZE12" s="236"/>
      <c r="QZF12" s="236"/>
      <c r="QZG12" s="235"/>
      <c r="QZH12" s="236"/>
      <c r="QZI12" s="236"/>
      <c r="QZJ12" s="235"/>
      <c r="QZK12" s="236"/>
      <c r="QZL12" s="236"/>
      <c r="QZM12" s="235"/>
      <c r="QZN12" s="236"/>
      <c r="QZO12" s="236"/>
      <c r="QZP12" s="235"/>
      <c r="QZQ12" s="236"/>
      <c r="QZR12" s="236"/>
      <c r="QZS12" s="235"/>
      <c r="QZT12" s="236"/>
      <c r="QZU12" s="236"/>
      <c r="QZV12" s="235"/>
      <c r="QZW12" s="236"/>
      <c r="QZX12" s="236"/>
      <c r="QZY12" s="235"/>
      <c r="QZZ12" s="236"/>
      <c r="RAA12" s="236"/>
      <c r="RAB12" s="235"/>
      <c r="RAC12" s="236"/>
      <c r="RAD12" s="236"/>
      <c r="RAE12" s="235"/>
      <c r="RAF12" s="236"/>
      <c r="RAG12" s="236"/>
      <c r="RAH12" s="235"/>
      <c r="RAI12" s="236"/>
      <c r="RAJ12" s="236"/>
      <c r="RAK12" s="235"/>
      <c r="RAL12" s="236"/>
      <c r="RAM12" s="236"/>
      <c r="RAN12" s="235"/>
      <c r="RAO12" s="236"/>
      <c r="RAP12" s="236"/>
      <c r="RAQ12" s="235"/>
      <c r="RAR12" s="236"/>
      <c r="RAS12" s="236"/>
      <c r="RAT12" s="235"/>
      <c r="RAU12" s="236"/>
      <c r="RAV12" s="236"/>
      <c r="RAW12" s="235"/>
      <c r="RAX12" s="236"/>
      <c r="RAY12" s="236"/>
      <c r="RAZ12" s="235"/>
      <c r="RBA12" s="236"/>
      <c r="RBB12" s="236"/>
      <c r="RBC12" s="235"/>
      <c r="RBD12" s="236"/>
      <c r="RBE12" s="236"/>
      <c r="RBF12" s="235"/>
      <c r="RBG12" s="236"/>
      <c r="RBH12" s="236"/>
      <c r="RBI12" s="235"/>
      <c r="RBJ12" s="236"/>
      <c r="RBK12" s="236"/>
      <c r="RBL12" s="235"/>
      <c r="RBM12" s="236"/>
      <c r="RBN12" s="236"/>
      <c r="RBO12" s="235"/>
      <c r="RBP12" s="236"/>
      <c r="RBQ12" s="236"/>
      <c r="RBR12" s="235"/>
      <c r="RBS12" s="236"/>
      <c r="RBT12" s="236"/>
      <c r="RBU12" s="235"/>
      <c r="RBV12" s="236"/>
      <c r="RBW12" s="236"/>
      <c r="RBX12" s="235"/>
      <c r="RBY12" s="236"/>
      <c r="RBZ12" s="236"/>
      <c r="RCA12" s="235"/>
      <c r="RCB12" s="236"/>
      <c r="RCC12" s="236"/>
      <c r="RCD12" s="235"/>
      <c r="RCE12" s="236"/>
      <c r="RCF12" s="236"/>
      <c r="RCG12" s="235"/>
      <c r="RCH12" s="236"/>
      <c r="RCI12" s="236"/>
      <c r="RCJ12" s="235"/>
      <c r="RCK12" s="236"/>
      <c r="RCL12" s="236"/>
      <c r="RCM12" s="235"/>
      <c r="RCN12" s="236"/>
      <c r="RCO12" s="236"/>
      <c r="RCP12" s="235"/>
      <c r="RCQ12" s="236"/>
      <c r="RCR12" s="236"/>
      <c r="RCS12" s="235"/>
      <c r="RCT12" s="236"/>
      <c r="RCU12" s="236"/>
      <c r="RCV12" s="235"/>
      <c r="RCW12" s="236"/>
      <c r="RCX12" s="236"/>
      <c r="RCY12" s="235"/>
      <c r="RCZ12" s="236"/>
      <c r="RDA12" s="236"/>
      <c r="RDB12" s="235"/>
      <c r="RDC12" s="236"/>
      <c r="RDD12" s="236"/>
      <c r="RDE12" s="235"/>
      <c r="RDF12" s="236"/>
      <c r="RDG12" s="236"/>
      <c r="RDH12" s="235"/>
      <c r="RDI12" s="236"/>
      <c r="RDJ12" s="236"/>
      <c r="RDK12" s="235"/>
      <c r="RDL12" s="236"/>
      <c r="RDM12" s="236"/>
      <c r="RDN12" s="235"/>
      <c r="RDO12" s="236"/>
      <c r="RDP12" s="236"/>
      <c r="RDQ12" s="235"/>
      <c r="RDR12" s="236"/>
      <c r="RDS12" s="236"/>
      <c r="RDT12" s="235"/>
      <c r="RDU12" s="236"/>
      <c r="RDV12" s="236"/>
      <c r="RDW12" s="235"/>
      <c r="RDX12" s="236"/>
      <c r="RDY12" s="236"/>
      <c r="RDZ12" s="235"/>
      <c r="REA12" s="236"/>
      <c r="REB12" s="236"/>
      <c r="REC12" s="235"/>
      <c r="RED12" s="236"/>
      <c r="REE12" s="236"/>
      <c r="REF12" s="235"/>
      <c r="REG12" s="236"/>
      <c r="REH12" s="236"/>
      <c r="REI12" s="235"/>
      <c r="REJ12" s="236"/>
      <c r="REK12" s="236"/>
      <c r="REL12" s="235"/>
      <c r="REM12" s="236"/>
      <c r="REN12" s="236"/>
      <c r="REO12" s="235"/>
      <c r="REP12" s="236"/>
      <c r="REQ12" s="236"/>
      <c r="RER12" s="235"/>
      <c r="RES12" s="236"/>
      <c r="RET12" s="236"/>
      <c r="REU12" s="235"/>
      <c r="REV12" s="236"/>
      <c r="REW12" s="236"/>
      <c r="REX12" s="235"/>
      <c r="REY12" s="236"/>
      <c r="REZ12" s="236"/>
      <c r="RFA12" s="235"/>
      <c r="RFB12" s="236"/>
      <c r="RFC12" s="236"/>
      <c r="RFD12" s="235"/>
      <c r="RFE12" s="236"/>
      <c r="RFF12" s="236"/>
      <c r="RFG12" s="235"/>
      <c r="RFH12" s="236"/>
      <c r="RFI12" s="236"/>
      <c r="RFJ12" s="235"/>
      <c r="RFK12" s="236"/>
      <c r="RFL12" s="236"/>
      <c r="RFM12" s="235"/>
      <c r="RFN12" s="236"/>
      <c r="RFO12" s="236"/>
      <c r="RFP12" s="235"/>
      <c r="RFQ12" s="236"/>
      <c r="RFR12" s="236"/>
      <c r="RFS12" s="235"/>
      <c r="RFT12" s="236"/>
      <c r="RFU12" s="236"/>
      <c r="RFV12" s="235"/>
      <c r="RFW12" s="236"/>
      <c r="RFX12" s="236"/>
      <c r="RFY12" s="235"/>
      <c r="RFZ12" s="236"/>
      <c r="RGA12" s="236"/>
      <c r="RGB12" s="235"/>
      <c r="RGC12" s="236"/>
      <c r="RGD12" s="236"/>
      <c r="RGE12" s="235"/>
      <c r="RGF12" s="236"/>
      <c r="RGG12" s="236"/>
      <c r="RGH12" s="235"/>
      <c r="RGI12" s="236"/>
      <c r="RGJ12" s="236"/>
      <c r="RGK12" s="235"/>
      <c r="RGL12" s="236"/>
      <c r="RGM12" s="236"/>
      <c r="RGN12" s="235"/>
      <c r="RGO12" s="236"/>
      <c r="RGP12" s="236"/>
      <c r="RGQ12" s="235"/>
      <c r="RGR12" s="236"/>
      <c r="RGS12" s="236"/>
      <c r="RGT12" s="235"/>
      <c r="RGU12" s="236"/>
      <c r="RGV12" s="236"/>
      <c r="RGW12" s="235"/>
      <c r="RGX12" s="236"/>
      <c r="RGY12" s="236"/>
      <c r="RGZ12" s="235"/>
      <c r="RHA12" s="236"/>
      <c r="RHB12" s="236"/>
      <c r="RHC12" s="235"/>
      <c r="RHD12" s="236"/>
      <c r="RHE12" s="236"/>
      <c r="RHF12" s="235"/>
      <c r="RHG12" s="236"/>
      <c r="RHH12" s="236"/>
      <c r="RHI12" s="235"/>
      <c r="RHJ12" s="236"/>
      <c r="RHK12" s="236"/>
      <c r="RHL12" s="235"/>
      <c r="RHM12" s="236"/>
      <c r="RHN12" s="236"/>
      <c r="RHO12" s="235"/>
      <c r="RHP12" s="236"/>
      <c r="RHQ12" s="236"/>
      <c r="RHR12" s="235"/>
      <c r="RHS12" s="236"/>
      <c r="RHT12" s="236"/>
      <c r="RHU12" s="235"/>
      <c r="RHV12" s="236"/>
      <c r="RHW12" s="236"/>
      <c r="RHX12" s="235"/>
      <c r="RHY12" s="236"/>
      <c r="RHZ12" s="236"/>
      <c r="RIA12" s="235"/>
      <c r="RIB12" s="236"/>
      <c r="RIC12" s="236"/>
      <c r="RID12" s="235"/>
      <c r="RIE12" s="236"/>
      <c r="RIF12" s="236"/>
      <c r="RIG12" s="235"/>
      <c r="RIH12" s="236"/>
      <c r="RII12" s="236"/>
      <c r="RIJ12" s="235"/>
      <c r="RIK12" s="236"/>
      <c r="RIL12" s="236"/>
      <c r="RIM12" s="235"/>
      <c r="RIN12" s="236"/>
      <c r="RIO12" s="236"/>
      <c r="RIP12" s="235"/>
      <c r="RIQ12" s="236"/>
      <c r="RIR12" s="236"/>
      <c r="RIS12" s="235"/>
      <c r="RIT12" s="236"/>
      <c r="RIU12" s="236"/>
      <c r="RIV12" s="235"/>
      <c r="RIW12" s="236"/>
      <c r="RIX12" s="236"/>
      <c r="RIY12" s="235"/>
      <c r="RIZ12" s="236"/>
      <c r="RJA12" s="236"/>
      <c r="RJB12" s="235"/>
      <c r="RJC12" s="236"/>
      <c r="RJD12" s="236"/>
      <c r="RJE12" s="235"/>
      <c r="RJF12" s="236"/>
      <c r="RJG12" s="236"/>
      <c r="RJH12" s="235"/>
      <c r="RJI12" s="236"/>
      <c r="RJJ12" s="236"/>
      <c r="RJK12" s="235"/>
      <c r="RJL12" s="236"/>
      <c r="RJM12" s="236"/>
      <c r="RJN12" s="235"/>
      <c r="RJO12" s="236"/>
      <c r="RJP12" s="236"/>
      <c r="RJQ12" s="235"/>
      <c r="RJR12" s="236"/>
      <c r="RJS12" s="236"/>
      <c r="RJT12" s="235"/>
      <c r="RJU12" s="236"/>
      <c r="RJV12" s="236"/>
      <c r="RJW12" s="235"/>
      <c r="RJX12" s="236"/>
      <c r="RJY12" s="236"/>
      <c r="RJZ12" s="235"/>
      <c r="RKA12" s="236"/>
      <c r="RKB12" s="236"/>
      <c r="RKC12" s="235"/>
      <c r="RKD12" s="236"/>
      <c r="RKE12" s="236"/>
      <c r="RKF12" s="235"/>
      <c r="RKG12" s="236"/>
      <c r="RKH12" s="236"/>
      <c r="RKI12" s="235"/>
      <c r="RKJ12" s="236"/>
      <c r="RKK12" s="236"/>
      <c r="RKL12" s="235"/>
      <c r="RKM12" s="236"/>
      <c r="RKN12" s="236"/>
      <c r="RKO12" s="235"/>
      <c r="RKP12" s="236"/>
      <c r="RKQ12" s="236"/>
      <c r="RKR12" s="235"/>
      <c r="RKS12" s="236"/>
      <c r="RKT12" s="236"/>
      <c r="RKU12" s="235"/>
      <c r="RKV12" s="236"/>
      <c r="RKW12" s="236"/>
      <c r="RKX12" s="235"/>
      <c r="RKY12" s="236"/>
      <c r="RKZ12" s="236"/>
      <c r="RLA12" s="235"/>
      <c r="RLB12" s="236"/>
      <c r="RLC12" s="236"/>
      <c r="RLD12" s="235"/>
      <c r="RLE12" s="236"/>
      <c r="RLF12" s="236"/>
      <c r="RLG12" s="235"/>
      <c r="RLH12" s="236"/>
      <c r="RLI12" s="236"/>
      <c r="RLJ12" s="235"/>
      <c r="RLK12" s="236"/>
      <c r="RLL12" s="236"/>
      <c r="RLM12" s="235"/>
      <c r="RLN12" s="236"/>
      <c r="RLO12" s="236"/>
      <c r="RLP12" s="235"/>
      <c r="RLQ12" s="236"/>
      <c r="RLR12" s="236"/>
      <c r="RLS12" s="235"/>
      <c r="RLT12" s="236"/>
      <c r="RLU12" s="236"/>
      <c r="RLV12" s="235"/>
      <c r="RLW12" s="236"/>
      <c r="RLX12" s="236"/>
      <c r="RLY12" s="235"/>
      <c r="RLZ12" s="236"/>
      <c r="RMA12" s="236"/>
      <c r="RMB12" s="235"/>
      <c r="RMC12" s="236"/>
      <c r="RMD12" s="236"/>
      <c r="RME12" s="235"/>
      <c r="RMF12" s="236"/>
      <c r="RMG12" s="236"/>
      <c r="RMH12" s="235"/>
      <c r="RMI12" s="236"/>
      <c r="RMJ12" s="236"/>
      <c r="RMK12" s="235"/>
      <c r="RML12" s="236"/>
      <c r="RMM12" s="236"/>
      <c r="RMN12" s="235"/>
      <c r="RMO12" s="236"/>
      <c r="RMP12" s="236"/>
      <c r="RMQ12" s="235"/>
      <c r="RMR12" s="236"/>
      <c r="RMS12" s="236"/>
      <c r="RMT12" s="235"/>
      <c r="RMU12" s="236"/>
      <c r="RMV12" s="236"/>
      <c r="RMW12" s="235"/>
      <c r="RMX12" s="236"/>
      <c r="RMY12" s="236"/>
      <c r="RMZ12" s="235"/>
      <c r="RNA12" s="236"/>
      <c r="RNB12" s="236"/>
      <c r="RNC12" s="235"/>
      <c r="RND12" s="236"/>
      <c r="RNE12" s="236"/>
      <c r="RNF12" s="235"/>
      <c r="RNG12" s="236"/>
      <c r="RNH12" s="236"/>
      <c r="RNI12" s="235"/>
      <c r="RNJ12" s="236"/>
      <c r="RNK12" s="236"/>
      <c r="RNL12" s="235"/>
      <c r="RNM12" s="236"/>
      <c r="RNN12" s="236"/>
      <c r="RNO12" s="235"/>
      <c r="RNP12" s="236"/>
      <c r="RNQ12" s="236"/>
      <c r="RNR12" s="235"/>
      <c r="RNS12" s="236"/>
      <c r="RNT12" s="236"/>
      <c r="RNU12" s="235"/>
      <c r="RNV12" s="236"/>
      <c r="RNW12" s="236"/>
      <c r="RNX12" s="235"/>
      <c r="RNY12" s="236"/>
      <c r="RNZ12" s="236"/>
      <c r="ROA12" s="235"/>
      <c r="ROB12" s="236"/>
      <c r="ROC12" s="236"/>
      <c r="ROD12" s="235"/>
      <c r="ROE12" s="236"/>
      <c r="ROF12" s="236"/>
      <c r="ROG12" s="235"/>
      <c r="ROH12" s="236"/>
      <c r="ROI12" s="236"/>
      <c r="ROJ12" s="235"/>
      <c r="ROK12" s="236"/>
      <c r="ROL12" s="236"/>
      <c r="ROM12" s="235"/>
      <c r="RON12" s="236"/>
      <c r="ROO12" s="236"/>
      <c r="ROP12" s="235"/>
      <c r="ROQ12" s="236"/>
      <c r="ROR12" s="236"/>
      <c r="ROS12" s="235"/>
      <c r="ROT12" s="236"/>
      <c r="ROU12" s="236"/>
      <c r="ROV12" s="235"/>
      <c r="ROW12" s="236"/>
      <c r="ROX12" s="236"/>
      <c r="ROY12" s="235"/>
      <c r="ROZ12" s="236"/>
      <c r="RPA12" s="236"/>
      <c r="RPB12" s="235"/>
      <c r="RPC12" s="236"/>
      <c r="RPD12" s="236"/>
      <c r="RPE12" s="235"/>
      <c r="RPF12" s="236"/>
      <c r="RPG12" s="236"/>
      <c r="RPH12" s="235"/>
      <c r="RPI12" s="236"/>
      <c r="RPJ12" s="236"/>
      <c r="RPK12" s="235"/>
      <c r="RPL12" s="236"/>
      <c r="RPM12" s="236"/>
      <c r="RPN12" s="235"/>
      <c r="RPO12" s="236"/>
      <c r="RPP12" s="236"/>
      <c r="RPQ12" s="235"/>
      <c r="RPR12" s="236"/>
      <c r="RPS12" s="236"/>
      <c r="RPT12" s="235"/>
      <c r="RPU12" s="236"/>
      <c r="RPV12" s="236"/>
      <c r="RPW12" s="235"/>
      <c r="RPX12" s="236"/>
      <c r="RPY12" s="236"/>
      <c r="RPZ12" s="235"/>
      <c r="RQA12" s="236"/>
      <c r="RQB12" s="236"/>
      <c r="RQC12" s="235"/>
      <c r="RQD12" s="236"/>
      <c r="RQE12" s="236"/>
      <c r="RQF12" s="235"/>
      <c r="RQG12" s="236"/>
      <c r="RQH12" s="236"/>
      <c r="RQI12" s="235"/>
      <c r="RQJ12" s="236"/>
      <c r="RQK12" s="236"/>
      <c r="RQL12" s="235"/>
      <c r="RQM12" s="236"/>
      <c r="RQN12" s="236"/>
      <c r="RQO12" s="235"/>
      <c r="RQP12" s="236"/>
      <c r="RQQ12" s="236"/>
      <c r="RQR12" s="235"/>
      <c r="RQS12" s="236"/>
      <c r="RQT12" s="236"/>
      <c r="RQU12" s="235"/>
      <c r="RQV12" s="236"/>
      <c r="RQW12" s="236"/>
      <c r="RQX12" s="235"/>
      <c r="RQY12" s="236"/>
      <c r="RQZ12" s="236"/>
      <c r="RRA12" s="235"/>
      <c r="RRB12" s="236"/>
      <c r="RRC12" s="236"/>
      <c r="RRD12" s="235"/>
      <c r="RRE12" s="236"/>
      <c r="RRF12" s="236"/>
      <c r="RRG12" s="235"/>
      <c r="RRH12" s="236"/>
      <c r="RRI12" s="236"/>
      <c r="RRJ12" s="235"/>
      <c r="RRK12" s="236"/>
      <c r="RRL12" s="236"/>
      <c r="RRM12" s="235"/>
      <c r="RRN12" s="236"/>
      <c r="RRO12" s="236"/>
      <c r="RRP12" s="235"/>
      <c r="RRQ12" s="236"/>
      <c r="RRR12" s="236"/>
      <c r="RRS12" s="235"/>
      <c r="RRT12" s="236"/>
      <c r="RRU12" s="236"/>
      <c r="RRV12" s="235"/>
      <c r="RRW12" s="236"/>
      <c r="RRX12" s="236"/>
      <c r="RRY12" s="235"/>
      <c r="RRZ12" s="236"/>
      <c r="RSA12" s="236"/>
      <c r="RSB12" s="235"/>
      <c r="RSC12" s="236"/>
      <c r="RSD12" s="236"/>
      <c r="RSE12" s="235"/>
      <c r="RSF12" s="236"/>
      <c r="RSG12" s="236"/>
      <c r="RSH12" s="235"/>
      <c r="RSI12" s="236"/>
      <c r="RSJ12" s="236"/>
      <c r="RSK12" s="235"/>
      <c r="RSL12" s="236"/>
      <c r="RSM12" s="236"/>
      <c r="RSN12" s="235"/>
      <c r="RSO12" s="236"/>
      <c r="RSP12" s="236"/>
      <c r="RSQ12" s="235"/>
      <c r="RSR12" s="236"/>
      <c r="RSS12" s="236"/>
      <c r="RST12" s="235"/>
      <c r="RSU12" s="236"/>
      <c r="RSV12" s="236"/>
      <c r="RSW12" s="235"/>
      <c r="RSX12" s="236"/>
      <c r="RSY12" s="236"/>
      <c r="RSZ12" s="235"/>
      <c r="RTA12" s="236"/>
      <c r="RTB12" s="236"/>
      <c r="RTC12" s="235"/>
      <c r="RTD12" s="236"/>
      <c r="RTE12" s="236"/>
      <c r="RTF12" s="235"/>
      <c r="RTG12" s="236"/>
      <c r="RTH12" s="236"/>
      <c r="RTI12" s="235"/>
      <c r="RTJ12" s="236"/>
      <c r="RTK12" s="236"/>
      <c r="RTL12" s="235"/>
      <c r="RTM12" s="236"/>
      <c r="RTN12" s="236"/>
      <c r="RTO12" s="235"/>
      <c r="RTP12" s="236"/>
      <c r="RTQ12" s="236"/>
      <c r="RTR12" s="235"/>
      <c r="RTS12" s="236"/>
      <c r="RTT12" s="236"/>
      <c r="RTU12" s="235"/>
      <c r="RTV12" s="236"/>
      <c r="RTW12" s="236"/>
      <c r="RTX12" s="235"/>
      <c r="RTY12" s="236"/>
      <c r="RTZ12" s="236"/>
      <c r="RUA12" s="235"/>
      <c r="RUB12" s="236"/>
      <c r="RUC12" s="236"/>
      <c r="RUD12" s="235"/>
      <c r="RUE12" s="236"/>
      <c r="RUF12" s="236"/>
      <c r="RUG12" s="235"/>
      <c r="RUH12" s="236"/>
      <c r="RUI12" s="236"/>
      <c r="RUJ12" s="235"/>
      <c r="RUK12" s="236"/>
      <c r="RUL12" s="236"/>
      <c r="RUM12" s="235"/>
      <c r="RUN12" s="236"/>
      <c r="RUO12" s="236"/>
      <c r="RUP12" s="235"/>
      <c r="RUQ12" s="236"/>
      <c r="RUR12" s="236"/>
      <c r="RUS12" s="235"/>
      <c r="RUT12" s="236"/>
      <c r="RUU12" s="236"/>
      <c r="RUV12" s="235"/>
      <c r="RUW12" s="236"/>
      <c r="RUX12" s="236"/>
      <c r="RUY12" s="235"/>
      <c r="RUZ12" s="236"/>
      <c r="RVA12" s="236"/>
      <c r="RVB12" s="235"/>
      <c r="RVC12" s="236"/>
      <c r="RVD12" s="236"/>
      <c r="RVE12" s="235"/>
      <c r="RVF12" s="236"/>
      <c r="RVG12" s="236"/>
      <c r="RVH12" s="235"/>
      <c r="RVI12" s="236"/>
      <c r="RVJ12" s="236"/>
      <c r="RVK12" s="235"/>
      <c r="RVL12" s="236"/>
      <c r="RVM12" s="236"/>
      <c r="RVN12" s="235"/>
      <c r="RVO12" s="236"/>
      <c r="RVP12" s="236"/>
      <c r="RVQ12" s="235"/>
      <c r="RVR12" s="236"/>
      <c r="RVS12" s="236"/>
      <c r="RVT12" s="235"/>
      <c r="RVU12" s="236"/>
      <c r="RVV12" s="236"/>
      <c r="RVW12" s="235"/>
      <c r="RVX12" s="236"/>
      <c r="RVY12" s="236"/>
      <c r="RVZ12" s="235"/>
      <c r="RWA12" s="236"/>
      <c r="RWB12" s="236"/>
      <c r="RWC12" s="235"/>
      <c r="RWD12" s="236"/>
      <c r="RWE12" s="236"/>
      <c r="RWF12" s="235"/>
      <c r="RWG12" s="236"/>
      <c r="RWH12" s="236"/>
      <c r="RWI12" s="235"/>
      <c r="RWJ12" s="236"/>
      <c r="RWK12" s="236"/>
      <c r="RWL12" s="235"/>
      <c r="RWM12" s="236"/>
      <c r="RWN12" s="236"/>
      <c r="RWO12" s="235"/>
      <c r="RWP12" s="236"/>
      <c r="RWQ12" s="236"/>
      <c r="RWR12" s="235"/>
      <c r="RWS12" s="236"/>
      <c r="RWT12" s="236"/>
      <c r="RWU12" s="235"/>
      <c r="RWV12" s="236"/>
      <c r="RWW12" s="236"/>
      <c r="RWX12" s="235"/>
      <c r="RWY12" s="236"/>
      <c r="RWZ12" s="236"/>
      <c r="RXA12" s="235"/>
      <c r="RXB12" s="236"/>
      <c r="RXC12" s="236"/>
      <c r="RXD12" s="235"/>
      <c r="RXE12" s="236"/>
      <c r="RXF12" s="236"/>
      <c r="RXG12" s="235"/>
      <c r="RXH12" s="236"/>
      <c r="RXI12" s="236"/>
      <c r="RXJ12" s="235"/>
      <c r="RXK12" s="236"/>
      <c r="RXL12" s="236"/>
      <c r="RXM12" s="235"/>
      <c r="RXN12" s="236"/>
      <c r="RXO12" s="236"/>
      <c r="RXP12" s="235"/>
      <c r="RXQ12" s="236"/>
      <c r="RXR12" s="236"/>
      <c r="RXS12" s="235"/>
      <c r="RXT12" s="236"/>
      <c r="RXU12" s="236"/>
      <c r="RXV12" s="235"/>
      <c r="RXW12" s="236"/>
      <c r="RXX12" s="236"/>
      <c r="RXY12" s="235"/>
      <c r="RXZ12" s="236"/>
      <c r="RYA12" s="236"/>
      <c r="RYB12" s="235"/>
      <c r="RYC12" s="236"/>
      <c r="RYD12" s="236"/>
      <c r="RYE12" s="235"/>
      <c r="RYF12" s="236"/>
      <c r="RYG12" s="236"/>
      <c r="RYH12" s="235"/>
      <c r="RYI12" s="236"/>
      <c r="RYJ12" s="236"/>
      <c r="RYK12" s="235"/>
      <c r="RYL12" s="236"/>
      <c r="RYM12" s="236"/>
      <c r="RYN12" s="235"/>
      <c r="RYO12" s="236"/>
      <c r="RYP12" s="236"/>
      <c r="RYQ12" s="235"/>
      <c r="RYR12" s="236"/>
      <c r="RYS12" s="236"/>
      <c r="RYT12" s="235"/>
      <c r="RYU12" s="236"/>
      <c r="RYV12" s="236"/>
      <c r="RYW12" s="235"/>
      <c r="RYX12" s="236"/>
      <c r="RYY12" s="236"/>
      <c r="RYZ12" s="235"/>
      <c r="RZA12" s="236"/>
      <c r="RZB12" s="236"/>
      <c r="RZC12" s="235"/>
      <c r="RZD12" s="236"/>
      <c r="RZE12" s="236"/>
      <c r="RZF12" s="235"/>
      <c r="RZG12" s="236"/>
      <c r="RZH12" s="236"/>
      <c r="RZI12" s="235"/>
      <c r="RZJ12" s="236"/>
      <c r="RZK12" s="236"/>
      <c r="RZL12" s="235"/>
      <c r="RZM12" s="236"/>
      <c r="RZN12" s="236"/>
      <c r="RZO12" s="235"/>
      <c r="RZP12" s="236"/>
      <c r="RZQ12" s="236"/>
      <c r="RZR12" s="235"/>
      <c r="RZS12" s="236"/>
      <c r="RZT12" s="236"/>
      <c r="RZU12" s="235"/>
      <c r="RZV12" s="236"/>
      <c r="RZW12" s="236"/>
      <c r="RZX12" s="235"/>
      <c r="RZY12" s="236"/>
      <c r="RZZ12" s="236"/>
      <c r="SAA12" s="235"/>
      <c r="SAB12" s="236"/>
      <c r="SAC12" s="236"/>
      <c r="SAD12" s="235"/>
      <c r="SAE12" s="236"/>
      <c r="SAF12" s="236"/>
      <c r="SAG12" s="235"/>
      <c r="SAH12" s="236"/>
      <c r="SAI12" s="236"/>
      <c r="SAJ12" s="235"/>
      <c r="SAK12" s="236"/>
      <c r="SAL12" s="236"/>
      <c r="SAM12" s="235"/>
      <c r="SAN12" s="236"/>
      <c r="SAO12" s="236"/>
      <c r="SAP12" s="235"/>
      <c r="SAQ12" s="236"/>
      <c r="SAR12" s="236"/>
      <c r="SAS12" s="235"/>
      <c r="SAT12" s="236"/>
      <c r="SAU12" s="236"/>
      <c r="SAV12" s="235"/>
      <c r="SAW12" s="236"/>
      <c r="SAX12" s="236"/>
      <c r="SAY12" s="235"/>
      <c r="SAZ12" s="236"/>
      <c r="SBA12" s="236"/>
      <c r="SBB12" s="235"/>
      <c r="SBC12" s="236"/>
      <c r="SBD12" s="236"/>
      <c r="SBE12" s="235"/>
      <c r="SBF12" s="236"/>
      <c r="SBG12" s="236"/>
      <c r="SBH12" s="235"/>
      <c r="SBI12" s="236"/>
      <c r="SBJ12" s="236"/>
      <c r="SBK12" s="235"/>
      <c r="SBL12" s="236"/>
      <c r="SBM12" s="236"/>
      <c r="SBN12" s="235"/>
      <c r="SBO12" s="236"/>
      <c r="SBP12" s="236"/>
      <c r="SBQ12" s="235"/>
      <c r="SBR12" s="236"/>
      <c r="SBS12" s="236"/>
      <c r="SBT12" s="235"/>
      <c r="SBU12" s="236"/>
      <c r="SBV12" s="236"/>
      <c r="SBW12" s="235"/>
      <c r="SBX12" s="236"/>
      <c r="SBY12" s="236"/>
      <c r="SBZ12" s="235"/>
      <c r="SCA12" s="236"/>
      <c r="SCB12" s="236"/>
      <c r="SCC12" s="235"/>
      <c r="SCD12" s="236"/>
      <c r="SCE12" s="236"/>
      <c r="SCF12" s="235"/>
      <c r="SCG12" s="236"/>
      <c r="SCH12" s="236"/>
      <c r="SCI12" s="235"/>
      <c r="SCJ12" s="236"/>
      <c r="SCK12" s="236"/>
      <c r="SCL12" s="235"/>
      <c r="SCM12" s="236"/>
      <c r="SCN12" s="236"/>
      <c r="SCO12" s="235"/>
      <c r="SCP12" s="236"/>
      <c r="SCQ12" s="236"/>
      <c r="SCR12" s="235"/>
      <c r="SCS12" s="236"/>
      <c r="SCT12" s="236"/>
      <c r="SCU12" s="235"/>
      <c r="SCV12" s="236"/>
      <c r="SCW12" s="236"/>
      <c r="SCX12" s="235"/>
      <c r="SCY12" s="236"/>
      <c r="SCZ12" s="236"/>
      <c r="SDA12" s="235"/>
      <c r="SDB12" s="236"/>
      <c r="SDC12" s="236"/>
      <c r="SDD12" s="235"/>
      <c r="SDE12" s="236"/>
      <c r="SDF12" s="236"/>
      <c r="SDG12" s="235"/>
      <c r="SDH12" s="236"/>
      <c r="SDI12" s="236"/>
      <c r="SDJ12" s="235"/>
      <c r="SDK12" s="236"/>
      <c r="SDL12" s="236"/>
      <c r="SDM12" s="235"/>
      <c r="SDN12" s="236"/>
      <c r="SDO12" s="236"/>
      <c r="SDP12" s="235"/>
      <c r="SDQ12" s="236"/>
      <c r="SDR12" s="236"/>
      <c r="SDS12" s="235"/>
      <c r="SDT12" s="236"/>
      <c r="SDU12" s="236"/>
      <c r="SDV12" s="235"/>
      <c r="SDW12" s="236"/>
      <c r="SDX12" s="236"/>
      <c r="SDY12" s="235"/>
      <c r="SDZ12" s="236"/>
      <c r="SEA12" s="236"/>
      <c r="SEB12" s="235"/>
      <c r="SEC12" s="236"/>
      <c r="SED12" s="236"/>
      <c r="SEE12" s="235"/>
      <c r="SEF12" s="236"/>
      <c r="SEG12" s="236"/>
      <c r="SEH12" s="235"/>
      <c r="SEI12" s="236"/>
      <c r="SEJ12" s="236"/>
      <c r="SEK12" s="235"/>
      <c r="SEL12" s="236"/>
      <c r="SEM12" s="236"/>
      <c r="SEN12" s="235"/>
      <c r="SEO12" s="236"/>
      <c r="SEP12" s="236"/>
      <c r="SEQ12" s="235"/>
      <c r="SER12" s="236"/>
      <c r="SES12" s="236"/>
      <c r="SET12" s="235"/>
      <c r="SEU12" s="236"/>
      <c r="SEV12" s="236"/>
      <c r="SEW12" s="235"/>
      <c r="SEX12" s="236"/>
      <c r="SEY12" s="236"/>
      <c r="SEZ12" s="235"/>
      <c r="SFA12" s="236"/>
      <c r="SFB12" s="236"/>
      <c r="SFC12" s="235"/>
      <c r="SFD12" s="236"/>
      <c r="SFE12" s="236"/>
      <c r="SFF12" s="235"/>
      <c r="SFG12" s="236"/>
      <c r="SFH12" s="236"/>
      <c r="SFI12" s="235"/>
      <c r="SFJ12" s="236"/>
      <c r="SFK12" s="236"/>
      <c r="SFL12" s="235"/>
      <c r="SFM12" s="236"/>
      <c r="SFN12" s="236"/>
      <c r="SFO12" s="235"/>
      <c r="SFP12" s="236"/>
      <c r="SFQ12" s="236"/>
      <c r="SFR12" s="235"/>
      <c r="SFS12" s="236"/>
      <c r="SFT12" s="236"/>
      <c r="SFU12" s="235"/>
      <c r="SFV12" s="236"/>
      <c r="SFW12" s="236"/>
      <c r="SFX12" s="235"/>
      <c r="SFY12" s="236"/>
      <c r="SFZ12" s="236"/>
      <c r="SGA12" s="235"/>
      <c r="SGB12" s="236"/>
      <c r="SGC12" s="236"/>
      <c r="SGD12" s="235"/>
      <c r="SGE12" s="236"/>
      <c r="SGF12" s="236"/>
      <c r="SGG12" s="235"/>
      <c r="SGH12" s="236"/>
      <c r="SGI12" s="236"/>
      <c r="SGJ12" s="235"/>
      <c r="SGK12" s="236"/>
      <c r="SGL12" s="236"/>
      <c r="SGM12" s="235"/>
      <c r="SGN12" s="236"/>
      <c r="SGO12" s="236"/>
      <c r="SGP12" s="235"/>
      <c r="SGQ12" s="236"/>
      <c r="SGR12" s="236"/>
      <c r="SGS12" s="235"/>
      <c r="SGT12" s="236"/>
      <c r="SGU12" s="236"/>
      <c r="SGV12" s="235"/>
      <c r="SGW12" s="236"/>
      <c r="SGX12" s="236"/>
      <c r="SGY12" s="235"/>
      <c r="SGZ12" s="236"/>
      <c r="SHA12" s="236"/>
      <c r="SHB12" s="235"/>
      <c r="SHC12" s="236"/>
      <c r="SHD12" s="236"/>
      <c r="SHE12" s="235"/>
      <c r="SHF12" s="236"/>
      <c r="SHG12" s="236"/>
      <c r="SHH12" s="235"/>
      <c r="SHI12" s="236"/>
      <c r="SHJ12" s="236"/>
      <c r="SHK12" s="235"/>
      <c r="SHL12" s="236"/>
      <c r="SHM12" s="236"/>
      <c r="SHN12" s="235"/>
      <c r="SHO12" s="236"/>
      <c r="SHP12" s="236"/>
      <c r="SHQ12" s="235"/>
      <c r="SHR12" s="236"/>
      <c r="SHS12" s="236"/>
      <c r="SHT12" s="235"/>
      <c r="SHU12" s="236"/>
      <c r="SHV12" s="236"/>
      <c r="SHW12" s="235"/>
      <c r="SHX12" s="236"/>
      <c r="SHY12" s="236"/>
      <c r="SHZ12" s="235"/>
      <c r="SIA12" s="236"/>
      <c r="SIB12" s="236"/>
      <c r="SIC12" s="235"/>
      <c r="SID12" s="236"/>
      <c r="SIE12" s="236"/>
      <c r="SIF12" s="235"/>
      <c r="SIG12" s="236"/>
      <c r="SIH12" s="236"/>
      <c r="SII12" s="235"/>
      <c r="SIJ12" s="236"/>
      <c r="SIK12" s="236"/>
      <c r="SIL12" s="235"/>
      <c r="SIM12" s="236"/>
      <c r="SIN12" s="236"/>
      <c r="SIO12" s="235"/>
      <c r="SIP12" s="236"/>
      <c r="SIQ12" s="236"/>
      <c r="SIR12" s="235"/>
      <c r="SIS12" s="236"/>
      <c r="SIT12" s="236"/>
      <c r="SIU12" s="235"/>
      <c r="SIV12" s="236"/>
      <c r="SIW12" s="236"/>
      <c r="SIX12" s="235"/>
      <c r="SIY12" s="236"/>
      <c r="SIZ12" s="236"/>
      <c r="SJA12" s="235"/>
      <c r="SJB12" s="236"/>
      <c r="SJC12" s="236"/>
      <c r="SJD12" s="235"/>
      <c r="SJE12" s="236"/>
      <c r="SJF12" s="236"/>
      <c r="SJG12" s="235"/>
      <c r="SJH12" s="236"/>
      <c r="SJI12" s="236"/>
      <c r="SJJ12" s="235"/>
      <c r="SJK12" s="236"/>
      <c r="SJL12" s="236"/>
      <c r="SJM12" s="235"/>
      <c r="SJN12" s="236"/>
      <c r="SJO12" s="236"/>
      <c r="SJP12" s="235"/>
      <c r="SJQ12" s="236"/>
      <c r="SJR12" s="236"/>
      <c r="SJS12" s="235"/>
      <c r="SJT12" s="236"/>
      <c r="SJU12" s="236"/>
      <c r="SJV12" s="235"/>
      <c r="SJW12" s="236"/>
      <c r="SJX12" s="236"/>
      <c r="SJY12" s="235"/>
      <c r="SJZ12" s="236"/>
      <c r="SKA12" s="236"/>
      <c r="SKB12" s="235"/>
      <c r="SKC12" s="236"/>
      <c r="SKD12" s="236"/>
      <c r="SKE12" s="235"/>
      <c r="SKF12" s="236"/>
      <c r="SKG12" s="236"/>
      <c r="SKH12" s="235"/>
      <c r="SKI12" s="236"/>
      <c r="SKJ12" s="236"/>
      <c r="SKK12" s="235"/>
      <c r="SKL12" s="236"/>
      <c r="SKM12" s="236"/>
      <c r="SKN12" s="235"/>
      <c r="SKO12" s="236"/>
      <c r="SKP12" s="236"/>
      <c r="SKQ12" s="235"/>
      <c r="SKR12" s="236"/>
      <c r="SKS12" s="236"/>
      <c r="SKT12" s="235"/>
      <c r="SKU12" s="236"/>
      <c r="SKV12" s="236"/>
      <c r="SKW12" s="235"/>
      <c r="SKX12" s="236"/>
      <c r="SKY12" s="236"/>
      <c r="SKZ12" s="235"/>
      <c r="SLA12" s="236"/>
      <c r="SLB12" s="236"/>
      <c r="SLC12" s="235"/>
      <c r="SLD12" s="236"/>
      <c r="SLE12" s="236"/>
      <c r="SLF12" s="235"/>
      <c r="SLG12" s="236"/>
      <c r="SLH12" s="236"/>
      <c r="SLI12" s="235"/>
      <c r="SLJ12" s="236"/>
      <c r="SLK12" s="236"/>
      <c r="SLL12" s="235"/>
      <c r="SLM12" s="236"/>
      <c r="SLN12" s="236"/>
      <c r="SLO12" s="235"/>
      <c r="SLP12" s="236"/>
      <c r="SLQ12" s="236"/>
      <c r="SLR12" s="235"/>
      <c r="SLS12" s="236"/>
      <c r="SLT12" s="236"/>
      <c r="SLU12" s="235"/>
      <c r="SLV12" s="236"/>
      <c r="SLW12" s="236"/>
      <c r="SLX12" s="235"/>
      <c r="SLY12" s="236"/>
      <c r="SLZ12" s="236"/>
      <c r="SMA12" s="235"/>
      <c r="SMB12" s="236"/>
      <c r="SMC12" s="236"/>
      <c r="SMD12" s="235"/>
      <c r="SME12" s="236"/>
      <c r="SMF12" s="236"/>
      <c r="SMG12" s="235"/>
      <c r="SMH12" s="236"/>
      <c r="SMI12" s="236"/>
      <c r="SMJ12" s="235"/>
      <c r="SMK12" s="236"/>
      <c r="SML12" s="236"/>
      <c r="SMM12" s="235"/>
      <c r="SMN12" s="236"/>
      <c r="SMO12" s="236"/>
      <c r="SMP12" s="235"/>
      <c r="SMQ12" s="236"/>
      <c r="SMR12" s="236"/>
      <c r="SMS12" s="235"/>
      <c r="SMT12" s="236"/>
      <c r="SMU12" s="236"/>
      <c r="SMV12" s="235"/>
      <c r="SMW12" s="236"/>
      <c r="SMX12" s="236"/>
      <c r="SMY12" s="235"/>
      <c r="SMZ12" s="236"/>
      <c r="SNA12" s="236"/>
      <c r="SNB12" s="235"/>
      <c r="SNC12" s="236"/>
      <c r="SND12" s="236"/>
      <c r="SNE12" s="235"/>
      <c r="SNF12" s="236"/>
      <c r="SNG12" s="236"/>
      <c r="SNH12" s="235"/>
      <c r="SNI12" s="236"/>
      <c r="SNJ12" s="236"/>
      <c r="SNK12" s="235"/>
      <c r="SNL12" s="236"/>
      <c r="SNM12" s="236"/>
      <c r="SNN12" s="235"/>
      <c r="SNO12" s="236"/>
      <c r="SNP12" s="236"/>
      <c r="SNQ12" s="235"/>
      <c r="SNR12" s="236"/>
      <c r="SNS12" s="236"/>
      <c r="SNT12" s="235"/>
      <c r="SNU12" s="236"/>
      <c r="SNV12" s="236"/>
      <c r="SNW12" s="235"/>
      <c r="SNX12" s="236"/>
      <c r="SNY12" s="236"/>
      <c r="SNZ12" s="235"/>
      <c r="SOA12" s="236"/>
      <c r="SOB12" s="236"/>
      <c r="SOC12" s="235"/>
      <c r="SOD12" s="236"/>
      <c r="SOE12" s="236"/>
      <c r="SOF12" s="235"/>
      <c r="SOG12" s="236"/>
      <c r="SOH12" s="236"/>
      <c r="SOI12" s="235"/>
      <c r="SOJ12" s="236"/>
      <c r="SOK12" s="236"/>
      <c r="SOL12" s="235"/>
      <c r="SOM12" s="236"/>
      <c r="SON12" s="236"/>
      <c r="SOO12" s="235"/>
      <c r="SOP12" s="236"/>
      <c r="SOQ12" s="236"/>
      <c r="SOR12" s="235"/>
      <c r="SOS12" s="236"/>
      <c r="SOT12" s="236"/>
      <c r="SOU12" s="235"/>
      <c r="SOV12" s="236"/>
      <c r="SOW12" s="236"/>
      <c r="SOX12" s="235"/>
      <c r="SOY12" s="236"/>
      <c r="SOZ12" s="236"/>
      <c r="SPA12" s="235"/>
      <c r="SPB12" s="236"/>
      <c r="SPC12" s="236"/>
      <c r="SPD12" s="235"/>
      <c r="SPE12" s="236"/>
      <c r="SPF12" s="236"/>
      <c r="SPG12" s="235"/>
      <c r="SPH12" s="236"/>
      <c r="SPI12" s="236"/>
      <c r="SPJ12" s="235"/>
      <c r="SPK12" s="236"/>
      <c r="SPL12" s="236"/>
      <c r="SPM12" s="235"/>
      <c r="SPN12" s="236"/>
      <c r="SPO12" s="236"/>
      <c r="SPP12" s="235"/>
      <c r="SPQ12" s="236"/>
      <c r="SPR12" s="236"/>
      <c r="SPS12" s="235"/>
      <c r="SPT12" s="236"/>
      <c r="SPU12" s="236"/>
      <c r="SPV12" s="235"/>
      <c r="SPW12" s="236"/>
      <c r="SPX12" s="236"/>
      <c r="SPY12" s="235"/>
      <c r="SPZ12" s="236"/>
      <c r="SQA12" s="236"/>
      <c r="SQB12" s="235"/>
      <c r="SQC12" s="236"/>
      <c r="SQD12" s="236"/>
      <c r="SQE12" s="235"/>
      <c r="SQF12" s="236"/>
      <c r="SQG12" s="236"/>
      <c r="SQH12" s="235"/>
      <c r="SQI12" s="236"/>
      <c r="SQJ12" s="236"/>
      <c r="SQK12" s="235"/>
      <c r="SQL12" s="236"/>
      <c r="SQM12" s="236"/>
      <c r="SQN12" s="235"/>
      <c r="SQO12" s="236"/>
      <c r="SQP12" s="236"/>
      <c r="SQQ12" s="235"/>
      <c r="SQR12" s="236"/>
      <c r="SQS12" s="236"/>
      <c r="SQT12" s="235"/>
      <c r="SQU12" s="236"/>
      <c r="SQV12" s="236"/>
      <c r="SQW12" s="235"/>
      <c r="SQX12" s="236"/>
      <c r="SQY12" s="236"/>
      <c r="SQZ12" s="235"/>
      <c r="SRA12" s="236"/>
      <c r="SRB12" s="236"/>
      <c r="SRC12" s="235"/>
      <c r="SRD12" s="236"/>
      <c r="SRE12" s="236"/>
      <c r="SRF12" s="235"/>
      <c r="SRG12" s="236"/>
      <c r="SRH12" s="236"/>
      <c r="SRI12" s="235"/>
      <c r="SRJ12" s="236"/>
      <c r="SRK12" s="236"/>
      <c r="SRL12" s="235"/>
      <c r="SRM12" s="236"/>
      <c r="SRN12" s="236"/>
      <c r="SRO12" s="235"/>
      <c r="SRP12" s="236"/>
      <c r="SRQ12" s="236"/>
      <c r="SRR12" s="235"/>
      <c r="SRS12" s="236"/>
      <c r="SRT12" s="236"/>
      <c r="SRU12" s="235"/>
      <c r="SRV12" s="236"/>
      <c r="SRW12" s="236"/>
      <c r="SRX12" s="235"/>
      <c r="SRY12" s="236"/>
      <c r="SRZ12" s="236"/>
      <c r="SSA12" s="235"/>
      <c r="SSB12" s="236"/>
      <c r="SSC12" s="236"/>
      <c r="SSD12" s="235"/>
      <c r="SSE12" s="236"/>
      <c r="SSF12" s="236"/>
      <c r="SSG12" s="235"/>
      <c r="SSH12" s="236"/>
      <c r="SSI12" s="236"/>
      <c r="SSJ12" s="235"/>
      <c r="SSK12" s="236"/>
      <c r="SSL12" s="236"/>
      <c r="SSM12" s="235"/>
      <c r="SSN12" s="236"/>
      <c r="SSO12" s="236"/>
      <c r="SSP12" s="235"/>
      <c r="SSQ12" s="236"/>
      <c r="SSR12" s="236"/>
      <c r="SSS12" s="235"/>
      <c r="SST12" s="236"/>
      <c r="SSU12" s="236"/>
      <c r="SSV12" s="235"/>
      <c r="SSW12" s="236"/>
      <c r="SSX12" s="236"/>
      <c r="SSY12" s="235"/>
      <c r="SSZ12" s="236"/>
      <c r="STA12" s="236"/>
      <c r="STB12" s="235"/>
      <c r="STC12" s="236"/>
      <c r="STD12" s="236"/>
      <c r="STE12" s="235"/>
      <c r="STF12" s="236"/>
      <c r="STG12" s="236"/>
      <c r="STH12" s="235"/>
      <c r="STI12" s="236"/>
      <c r="STJ12" s="236"/>
      <c r="STK12" s="235"/>
      <c r="STL12" s="236"/>
      <c r="STM12" s="236"/>
      <c r="STN12" s="235"/>
      <c r="STO12" s="236"/>
      <c r="STP12" s="236"/>
      <c r="STQ12" s="235"/>
      <c r="STR12" s="236"/>
      <c r="STS12" s="236"/>
      <c r="STT12" s="235"/>
      <c r="STU12" s="236"/>
      <c r="STV12" s="236"/>
      <c r="STW12" s="235"/>
      <c r="STX12" s="236"/>
      <c r="STY12" s="236"/>
      <c r="STZ12" s="235"/>
      <c r="SUA12" s="236"/>
      <c r="SUB12" s="236"/>
      <c r="SUC12" s="235"/>
      <c r="SUD12" s="236"/>
      <c r="SUE12" s="236"/>
      <c r="SUF12" s="235"/>
      <c r="SUG12" s="236"/>
      <c r="SUH12" s="236"/>
      <c r="SUI12" s="235"/>
      <c r="SUJ12" s="236"/>
      <c r="SUK12" s="236"/>
      <c r="SUL12" s="235"/>
      <c r="SUM12" s="236"/>
      <c r="SUN12" s="236"/>
      <c r="SUO12" s="235"/>
      <c r="SUP12" s="236"/>
      <c r="SUQ12" s="236"/>
      <c r="SUR12" s="235"/>
      <c r="SUS12" s="236"/>
      <c r="SUT12" s="236"/>
      <c r="SUU12" s="235"/>
      <c r="SUV12" s="236"/>
      <c r="SUW12" s="236"/>
      <c r="SUX12" s="235"/>
      <c r="SUY12" s="236"/>
      <c r="SUZ12" s="236"/>
      <c r="SVA12" s="235"/>
      <c r="SVB12" s="236"/>
      <c r="SVC12" s="236"/>
      <c r="SVD12" s="235"/>
      <c r="SVE12" s="236"/>
      <c r="SVF12" s="236"/>
      <c r="SVG12" s="235"/>
      <c r="SVH12" s="236"/>
      <c r="SVI12" s="236"/>
      <c r="SVJ12" s="235"/>
      <c r="SVK12" s="236"/>
      <c r="SVL12" s="236"/>
      <c r="SVM12" s="235"/>
      <c r="SVN12" s="236"/>
      <c r="SVO12" s="236"/>
      <c r="SVP12" s="235"/>
      <c r="SVQ12" s="236"/>
      <c r="SVR12" s="236"/>
      <c r="SVS12" s="235"/>
      <c r="SVT12" s="236"/>
      <c r="SVU12" s="236"/>
      <c r="SVV12" s="235"/>
      <c r="SVW12" s="236"/>
      <c r="SVX12" s="236"/>
      <c r="SVY12" s="235"/>
      <c r="SVZ12" s="236"/>
      <c r="SWA12" s="236"/>
      <c r="SWB12" s="235"/>
      <c r="SWC12" s="236"/>
      <c r="SWD12" s="236"/>
      <c r="SWE12" s="235"/>
      <c r="SWF12" s="236"/>
      <c r="SWG12" s="236"/>
      <c r="SWH12" s="235"/>
      <c r="SWI12" s="236"/>
      <c r="SWJ12" s="236"/>
      <c r="SWK12" s="235"/>
      <c r="SWL12" s="236"/>
      <c r="SWM12" s="236"/>
      <c r="SWN12" s="235"/>
      <c r="SWO12" s="236"/>
      <c r="SWP12" s="236"/>
      <c r="SWQ12" s="235"/>
      <c r="SWR12" s="236"/>
      <c r="SWS12" s="236"/>
      <c r="SWT12" s="235"/>
      <c r="SWU12" s="236"/>
      <c r="SWV12" s="236"/>
      <c r="SWW12" s="235"/>
      <c r="SWX12" s="236"/>
      <c r="SWY12" s="236"/>
      <c r="SWZ12" s="235"/>
      <c r="SXA12" s="236"/>
      <c r="SXB12" s="236"/>
      <c r="SXC12" s="235"/>
      <c r="SXD12" s="236"/>
      <c r="SXE12" s="236"/>
      <c r="SXF12" s="235"/>
      <c r="SXG12" s="236"/>
      <c r="SXH12" s="236"/>
      <c r="SXI12" s="235"/>
      <c r="SXJ12" s="236"/>
      <c r="SXK12" s="236"/>
      <c r="SXL12" s="235"/>
      <c r="SXM12" s="236"/>
      <c r="SXN12" s="236"/>
      <c r="SXO12" s="235"/>
      <c r="SXP12" s="236"/>
      <c r="SXQ12" s="236"/>
      <c r="SXR12" s="235"/>
      <c r="SXS12" s="236"/>
      <c r="SXT12" s="236"/>
      <c r="SXU12" s="235"/>
      <c r="SXV12" s="236"/>
      <c r="SXW12" s="236"/>
      <c r="SXX12" s="235"/>
      <c r="SXY12" s="236"/>
      <c r="SXZ12" s="236"/>
      <c r="SYA12" s="235"/>
      <c r="SYB12" s="236"/>
      <c r="SYC12" s="236"/>
      <c r="SYD12" s="235"/>
      <c r="SYE12" s="236"/>
      <c r="SYF12" s="236"/>
      <c r="SYG12" s="235"/>
      <c r="SYH12" s="236"/>
      <c r="SYI12" s="236"/>
      <c r="SYJ12" s="235"/>
      <c r="SYK12" s="236"/>
      <c r="SYL12" s="236"/>
      <c r="SYM12" s="235"/>
      <c r="SYN12" s="236"/>
      <c r="SYO12" s="236"/>
      <c r="SYP12" s="235"/>
      <c r="SYQ12" s="236"/>
      <c r="SYR12" s="236"/>
      <c r="SYS12" s="235"/>
      <c r="SYT12" s="236"/>
      <c r="SYU12" s="236"/>
      <c r="SYV12" s="235"/>
      <c r="SYW12" s="236"/>
      <c r="SYX12" s="236"/>
      <c r="SYY12" s="235"/>
      <c r="SYZ12" s="236"/>
      <c r="SZA12" s="236"/>
      <c r="SZB12" s="235"/>
      <c r="SZC12" s="236"/>
      <c r="SZD12" s="236"/>
      <c r="SZE12" s="235"/>
      <c r="SZF12" s="236"/>
      <c r="SZG12" s="236"/>
      <c r="SZH12" s="235"/>
      <c r="SZI12" s="236"/>
      <c r="SZJ12" s="236"/>
      <c r="SZK12" s="235"/>
      <c r="SZL12" s="236"/>
      <c r="SZM12" s="236"/>
      <c r="SZN12" s="235"/>
      <c r="SZO12" s="236"/>
      <c r="SZP12" s="236"/>
      <c r="SZQ12" s="235"/>
      <c r="SZR12" s="236"/>
      <c r="SZS12" s="236"/>
      <c r="SZT12" s="235"/>
      <c r="SZU12" s="236"/>
      <c r="SZV12" s="236"/>
      <c r="SZW12" s="235"/>
      <c r="SZX12" s="236"/>
      <c r="SZY12" s="236"/>
      <c r="SZZ12" s="235"/>
      <c r="TAA12" s="236"/>
      <c r="TAB12" s="236"/>
      <c r="TAC12" s="235"/>
      <c r="TAD12" s="236"/>
      <c r="TAE12" s="236"/>
      <c r="TAF12" s="235"/>
      <c r="TAG12" s="236"/>
      <c r="TAH12" s="236"/>
      <c r="TAI12" s="235"/>
      <c r="TAJ12" s="236"/>
      <c r="TAK12" s="236"/>
      <c r="TAL12" s="235"/>
      <c r="TAM12" s="236"/>
      <c r="TAN12" s="236"/>
      <c r="TAO12" s="235"/>
      <c r="TAP12" s="236"/>
      <c r="TAQ12" s="236"/>
      <c r="TAR12" s="235"/>
      <c r="TAS12" s="236"/>
      <c r="TAT12" s="236"/>
      <c r="TAU12" s="235"/>
      <c r="TAV12" s="236"/>
      <c r="TAW12" s="236"/>
      <c r="TAX12" s="235"/>
      <c r="TAY12" s="236"/>
      <c r="TAZ12" s="236"/>
      <c r="TBA12" s="235"/>
      <c r="TBB12" s="236"/>
      <c r="TBC12" s="236"/>
      <c r="TBD12" s="235"/>
      <c r="TBE12" s="236"/>
      <c r="TBF12" s="236"/>
      <c r="TBG12" s="235"/>
      <c r="TBH12" s="236"/>
      <c r="TBI12" s="236"/>
      <c r="TBJ12" s="235"/>
      <c r="TBK12" s="236"/>
      <c r="TBL12" s="236"/>
      <c r="TBM12" s="235"/>
      <c r="TBN12" s="236"/>
      <c r="TBO12" s="236"/>
      <c r="TBP12" s="235"/>
      <c r="TBQ12" s="236"/>
      <c r="TBR12" s="236"/>
      <c r="TBS12" s="235"/>
      <c r="TBT12" s="236"/>
      <c r="TBU12" s="236"/>
      <c r="TBV12" s="235"/>
      <c r="TBW12" s="236"/>
      <c r="TBX12" s="236"/>
      <c r="TBY12" s="235"/>
      <c r="TBZ12" s="236"/>
      <c r="TCA12" s="236"/>
      <c r="TCB12" s="235"/>
      <c r="TCC12" s="236"/>
      <c r="TCD12" s="236"/>
      <c r="TCE12" s="235"/>
      <c r="TCF12" s="236"/>
      <c r="TCG12" s="236"/>
      <c r="TCH12" s="235"/>
      <c r="TCI12" s="236"/>
      <c r="TCJ12" s="236"/>
      <c r="TCK12" s="235"/>
      <c r="TCL12" s="236"/>
      <c r="TCM12" s="236"/>
      <c r="TCN12" s="235"/>
      <c r="TCO12" s="236"/>
      <c r="TCP12" s="236"/>
      <c r="TCQ12" s="235"/>
      <c r="TCR12" s="236"/>
      <c r="TCS12" s="236"/>
      <c r="TCT12" s="235"/>
      <c r="TCU12" s="236"/>
      <c r="TCV12" s="236"/>
      <c r="TCW12" s="235"/>
      <c r="TCX12" s="236"/>
      <c r="TCY12" s="236"/>
      <c r="TCZ12" s="235"/>
      <c r="TDA12" s="236"/>
      <c r="TDB12" s="236"/>
      <c r="TDC12" s="235"/>
      <c r="TDD12" s="236"/>
      <c r="TDE12" s="236"/>
      <c r="TDF12" s="235"/>
      <c r="TDG12" s="236"/>
      <c r="TDH12" s="236"/>
      <c r="TDI12" s="235"/>
      <c r="TDJ12" s="236"/>
      <c r="TDK12" s="236"/>
      <c r="TDL12" s="235"/>
      <c r="TDM12" s="236"/>
      <c r="TDN12" s="236"/>
      <c r="TDO12" s="235"/>
      <c r="TDP12" s="236"/>
      <c r="TDQ12" s="236"/>
      <c r="TDR12" s="235"/>
      <c r="TDS12" s="236"/>
      <c r="TDT12" s="236"/>
      <c r="TDU12" s="235"/>
      <c r="TDV12" s="236"/>
      <c r="TDW12" s="236"/>
      <c r="TDX12" s="235"/>
      <c r="TDY12" s="236"/>
      <c r="TDZ12" s="236"/>
      <c r="TEA12" s="235"/>
      <c r="TEB12" s="236"/>
      <c r="TEC12" s="236"/>
      <c r="TED12" s="235"/>
      <c r="TEE12" s="236"/>
      <c r="TEF12" s="236"/>
      <c r="TEG12" s="235"/>
      <c r="TEH12" s="236"/>
      <c r="TEI12" s="236"/>
      <c r="TEJ12" s="235"/>
      <c r="TEK12" s="236"/>
      <c r="TEL12" s="236"/>
      <c r="TEM12" s="235"/>
      <c r="TEN12" s="236"/>
      <c r="TEO12" s="236"/>
      <c r="TEP12" s="235"/>
      <c r="TEQ12" s="236"/>
      <c r="TER12" s="236"/>
      <c r="TES12" s="235"/>
      <c r="TET12" s="236"/>
      <c r="TEU12" s="236"/>
      <c r="TEV12" s="235"/>
      <c r="TEW12" s="236"/>
      <c r="TEX12" s="236"/>
      <c r="TEY12" s="235"/>
      <c r="TEZ12" s="236"/>
      <c r="TFA12" s="236"/>
      <c r="TFB12" s="235"/>
      <c r="TFC12" s="236"/>
      <c r="TFD12" s="236"/>
      <c r="TFE12" s="235"/>
      <c r="TFF12" s="236"/>
      <c r="TFG12" s="236"/>
      <c r="TFH12" s="235"/>
      <c r="TFI12" s="236"/>
      <c r="TFJ12" s="236"/>
      <c r="TFK12" s="235"/>
      <c r="TFL12" s="236"/>
      <c r="TFM12" s="236"/>
      <c r="TFN12" s="235"/>
      <c r="TFO12" s="236"/>
      <c r="TFP12" s="236"/>
      <c r="TFQ12" s="235"/>
      <c r="TFR12" s="236"/>
      <c r="TFS12" s="236"/>
      <c r="TFT12" s="235"/>
      <c r="TFU12" s="236"/>
      <c r="TFV12" s="236"/>
      <c r="TFW12" s="235"/>
      <c r="TFX12" s="236"/>
      <c r="TFY12" s="236"/>
      <c r="TFZ12" s="235"/>
      <c r="TGA12" s="236"/>
      <c r="TGB12" s="236"/>
      <c r="TGC12" s="235"/>
      <c r="TGD12" s="236"/>
      <c r="TGE12" s="236"/>
      <c r="TGF12" s="235"/>
      <c r="TGG12" s="236"/>
      <c r="TGH12" s="236"/>
      <c r="TGI12" s="235"/>
      <c r="TGJ12" s="236"/>
      <c r="TGK12" s="236"/>
      <c r="TGL12" s="235"/>
      <c r="TGM12" s="236"/>
      <c r="TGN12" s="236"/>
      <c r="TGO12" s="235"/>
      <c r="TGP12" s="236"/>
      <c r="TGQ12" s="236"/>
      <c r="TGR12" s="235"/>
      <c r="TGS12" s="236"/>
      <c r="TGT12" s="236"/>
      <c r="TGU12" s="235"/>
      <c r="TGV12" s="236"/>
      <c r="TGW12" s="236"/>
      <c r="TGX12" s="235"/>
      <c r="TGY12" s="236"/>
      <c r="TGZ12" s="236"/>
      <c r="THA12" s="235"/>
      <c r="THB12" s="236"/>
      <c r="THC12" s="236"/>
      <c r="THD12" s="235"/>
      <c r="THE12" s="236"/>
      <c r="THF12" s="236"/>
      <c r="THG12" s="235"/>
      <c r="THH12" s="236"/>
      <c r="THI12" s="236"/>
      <c r="THJ12" s="235"/>
      <c r="THK12" s="236"/>
      <c r="THL12" s="236"/>
      <c r="THM12" s="235"/>
      <c r="THN12" s="236"/>
      <c r="THO12" s="236"/>
      <c r="THP12" s="235"/>
      <c r="THQ12" s="236"/>
      <c r="THR12" s="236"/>
      <c r="THS12" s="235"/>
      <c r="THT12" s="236"/>
      <c r="THU12" s="236"/>
      <c r="THV12" s="235"/>
      <c r="THW12" s="236"/>
      <c r="THX12" s="236"/>
      <c r="THY12" s="235"/>
      <c r="THZ12" s="236"/>
      <c r="TIA12" s="236"/>
      <c r="TIB12" s="235"/>
      <c r="TIC12" s="236"/>
      <c r="TID12" s="236"/>
      <c r="TIE12" s="235"/>
      <c r="TIF12" s="236"/>
      <c r="TIG12" s="236"/>
      <c r="TIH12" s="235"/>
      <c r="TII12" s="236"/>
      <c r="TIJ12" s="236"/>
      <c r="TIK12" s="235"/>
      <c r="TIL12" s="236"/>
      <c r="TIM12" s="236"/>
      <c r="TIN12" s="235"/>
      <c r="TIO12" s="236"/>
      <c r="TIP12" s="236"/>
      <c r="TIQ12" s="235"/>
      <c r="TIR12" s="236"/>
      <c r="TIS12" s="236"/>
      <c r="TIT12" s="235"/>
      <c r="TIU12" s="236"/>
      <c r="TIV12" s="236"/>
      <c r="TIW12" s="235"/>
      <c r="TIX12" s="236"/>
      <c r="TIY12" s="236"/>
      <c r="TIZ12" s="235"/>
      <c r="TJA12" s="236"/>
      <c r="TJB12" s="236"/>
      <c r="TJC12" s="235"/>
      <c r="TJD12" s="236"/>
      <c r="TJE12" s="236"/>
      <c r="TJF12" s="235"/>
      <c r="TJG12" s="236"/>
      <c r="TJH12" s="236"/>
      <c r="TJI12" s="235"/>
      <c r="TJJ12" s="236"/>
      <c r="TJK12" s="236"/>
      <c r="TJL12" s="235"/>
      <c r="TJM12" s="236"/>
      <c r="TJN12" s="236"/>
      <c r="TJO12" s="235"/>
      <c r="TJP12" s="236"/>
      <c r="TJQ12" s="236"/>
      <c r="TJR12" s="235"/>
      <c r="TJS12" s="236"/>
      <c r="TJT12" s="236"/>
      <c r="TJU12" s="235"/>
      <c r="TJV12" s="236"/>
      <c r="TJW12" s="236"/>
      <c r="TJX12" s="235"/>
      <c r="TJY12" s="236"/>
      <c r="TJZ12" s="236"/>
      <c r="TKA12" s="235"/>
      <c r="TKB12" s="236"/>
      <c r="TKC12" s="236"/>
      <c r="TKD12" s="235"/>
      <c r="TKE12" s="236"/>
      <c r="TKF12" s="236"/>
      <c r="TKG12" s="235"/>
      <c r="TKH12" s="236"/>
      <c r="TKI12" s="236"/>
      <c r="TKJ12" s="235"/>
      <c r="TKK12" s="236"/>
      <c r="TKL12" s="236"/>
      <c r="TKM12" s="235"/>
      <c r="TKN12" s="236"/>
      <c r="TKO12" s="236"/>
      <c r="TKP12" s="235"/>
      <c r="TKQ12" s="236"/>
      <c r="TKR12" s="236"/>
      <c r="TKS12" s="235"/>
      <c r="TKT12" s="236"/>
      <c r="TKU12" s="236"/>
      <c r="TKV12" s="235"/>
      <c r="TKW12" s="236"/>
      <c r="TKX12" s="236"/>
      <c r="TKY12" s="235"/>
      <c r="TKZ12" s="236"/>
      <c r="TLA12" s="236"/>
      <c r="TLB12" s="235"/>
      <c r="TLC12" s="236"/>
      <c r="TLD12" s="236"/>
      <c r="TLE12" s="235"/>
      <c r="TLF12" s="236"/>
      <c r="TLG12" s="236"/>
      <c r="TLH12" s="235"/>
      <c r="TLI12" s="236"/>
      <c r="TLJ12" s="236"/>
      <c r="TLK12" s="235"/>
      <c r="TLL12" s="236"/>
      <c r="TLM12" s="236"/>
      <c r="TLN12" s="235"/>
      <c r="TLO12" s="236"/>
      <c r="TLP12" s="236"/>
      <c r="TLQ12" s="235"/>
      <c r="TLR12" s="236"/>
      <c r="TLS12" s="236"/>
      <c r="TLT12" s="235"/>
      <c r="TLU12" s="236"/>
      <c r="TLV12" s="236"/>
      <c r="TLW12" s="235"/>
      <c r="TLX12" s="236"/>
      <c r="TLY12" s="236"/>
      <c r="TLZ12" s="235"/>
      <c r="TMA12" s="236"/>
      <c r="TMB12" s="236"/>
      <c r="TMC12" s="235"/>
      <c r="TMD12" s="236"/>
      <c r="TME12" s="236"/>
      <c r="TMF12" s="235"/>
      <c r="TMG12" s="236"/>
      <c r="TMH12" s="236"/>
      <c r="TMI12" s="235"/>
      <c r="TMJ12" s="236"/>
      <c r="TMK12" s="236"/>
      <c r="TML12" s="235"/>
      <c r="TMM12" s="236"/>
      <c r="TMN12" s="236"/>
      <c r="TMO12" s="235"/>
      <c r="TMP12" s="236"/>
      <c r="TMQ12" s="236"/>
      <c r="TMR12" s="235"/>
      <c r="TMS12" s="236"/>
      <c r="TMT12" s="236"/>
      <c r="TMU12" s="235"/>
      <c r="TMV12" s="236"/>
      <c r="TMW12" s="236"/>
      <c r="TMX12" s="235"/>
      <c r="TMY12" s="236"/>
      <c r="TMZ12" s="236"/>
      <c r="TNA12" s="235"/>
      <c r="TNB12" s="236"/>
      <c r="TNC12" s="236"/>
      <c r="TND12" s="235"/>
      <c r="TNE12" s="236"/>
      <c r="TNF12" s="236"/>
      <c r="TNG12" s="235"/>
      <c r="TNH12" s="236"/>
      <c r="TNI12" s="236"/>
      <c r="TNJ12" s="235"/>
      <c r="TNK12" s="236"/>
      <c r="TNL12" s="236"/>
      <c r="TNM12" s="235"/>
      <c r="TNN12" s="236"/>
      <c r="TNO12" s="236"/>
      <c r="TNP12" s="235"/>
      <c r="TNQ12" s="236"/>
      <c r="TNR12" s="236"/>
      <c r="TNS12" s="235"/>
      <c r="TNT12" s="236"/>
      <c r="TNU12" s="236"/>
      <c r="TNV12" s="235"/>
      <c r="TNW12" s="236"/>
      <c r="TNX12" s="236"/>
      <c r="TNY12" s="235"/>
      <c r="TNZ12" s="236"/>
      <c r="TOA12" s="236"/>
      <c r="TOB12" s="235"/>
      <c r="TOC12" s="236"/>
      <c r="TOD12" s="236"/>
      <c r="TOE12" s="235"/>
      <c r="TOF12" s="236"/>
      <c r="TOG12" s="236"/>
      <c r="TOH12" s="235"/>
      <c r="TOI12" s="236"/>
      <c r="TOJ12" s="236"/>
      <c r="TOK12" s="235"/>
      <c r="TOL12" s="236"/>
      <c r="TOM12" s="236"/>
      <c r="TON12" s="235"/>
      <c r="TOO12" s="236"/>
      <c r="TOP12" s="236"/>
      <c r="TOQ12" s="235"/>
      <c r="TOR12" s="236"/>
      <c r="TOS12" s="236"/>
      <c r="TOT12" s="235"/>
      <c r="TOU12" s="236"/>
      <c r="TOV12" s="236"/>
      <c r="TOW12" s="235"/>
      <c r="TOX12" s="236"/>
      <c r="TOY12" s="236"/>
      <c r="TOZ12" s="235"/>
      <c r="TPA12" s="236"/>
      <c r="TPB12" s="236"/>
      <c r="TPC12" s="235"/>
      <c r="TPD12" s="236"/>
      <c r="TPE12" s="236"/>
      <c r="TPF12" s="235"/>
      <c r="TPG12" s="236"/>
      <c r="TPH12" s="236"/>
      <c r="TPI12" s="235"/>
      <c r="TPJ12" s="236"/>
      <c r="TPK12" s="236"/>
      <c r="TPL12" s="235"/>
      <c r="TPM12" s="236"/>
      <c r="TPN12" s="236"/>
      <c r="TPO12" s="235"/>
      <c r="TPP12" s="236"/>
      <c r="TPQ12" s="236"/>
      <c r="TPR12" s="235"/>
      <c r="TPS12" s="236"/>
      <c r="TPT12" s="236"/>
      <c r="TPU12" s="235"/>
      <c r="TPV12" s="236"/>
      <c r="TPW12" s="236"/>
      <c r="TPX12" s="235"/>
      <c r="TPY12" s="236"/>
      <c r="TPZ12" s="236"/>
      <c r="TQA12" s="235"/>
      <c r="TQB12" s="236"/>
      <c r="TQC12" s="236"/>
      <c r="TQD12" s="235"/>
      <c r="TQE12" s="236"/>
      <c r="TQF12" s="236"/>
      <c r="TQG12" s="235"/>
      <c r="TQH12" s="236"/>
      <c r="TQI12" s="236"/>
      <c r="TQJ12" s="235"/>
      <c r="TQK12" s="236"/>
      <c r="TQL12" s="236"/>
      <c r="TQM12" s="235"/>
      <c r="TQN12" s="236"/>
      <c r="TQO12" s="236"/>
      <c r="TQP12" s="235"/>
      <c r="TQQ12" s="236"/>
      <c r="TQR12" s="236"/>
      <c r="TQS12" s="235"/>
      <c r="TQT12" s="236"/>
      <c r="TQU12" s="236"/>
      <c r="TQV12" s="235"/>
      <c r="TQW12" s="236"/>
      <c r="TQX12" s="236"/>
      <c r="TQY12" s="235"/>
      <c r="TQZ12" s="236"/>
      <c r="TRA12" s="236"/>
      <c r="TRB12" s="235"/>
      <c r="TRC12" s="236"/>
      <c r="TRD12" s="236"/>
      <c r="TRE12" s="235"/>
      <c r="TRF12" s="236"/>
      <c r="TRG12" s="236"/>
      <c r="TRH12" s="235"/>
      <c r="TRI12" s="236"/>
      <c r="TRJ12" s="236"/>
      <c r="TRK12" s="235"/>
      <c r="TRL12" s="236"/>
      <c r="TRM12" s="236"/>
      <c r="TRN12" s="235"/>
      <c r="TRO12" s="236"/>
      <c r="TRP12" s="236"/>
      <c r="TRQ12" s="235"/>
      <c r="TRR12" s="236"/>
      <c r="TRS12" s="236"/>
      <c r="TRT12" s="235"/>
      <c r="TRU12" s="236"/>
      <c r="TRV12" s="236"/>
      <c r="TRW12" s="235"/>
      <c r="TRX12" s="236"/>
      <c r="TRY12" s="236"/>
      <c r="TRZ12" s="235"/>
      <c r="TSA12" s="236"/>
      <c r="TSB12" s="236"/>
      <c r="TSC12" s="235"/>
      <c r="TSD12" s="236"/>
      <c r="TSE12" s="236"/>
      <c r="TSF12" s="235"/>
      <c r="TSG12" s="236"/>
      <c r="TSH12" s="236"/>
      <c r="TSI12" s="235"/>
      <c r="TSJ12" s="236"/>
      <c r="TSK12" s="236"/>
      <c r="TSL12" s="235"/>
      <c r="TSM12" s="236"/>
      <c r="TSN12" s="236"/>
      <c r="TSO12" s="235"/>
      <c r="TSP12" s="236"/>
      <c r="TSQ12" s="236"/>
      <c r="TSR12" s="235"/>
      <c r="TSS12" s="236"/>
      <c r="TST12" s="236"/>
      <c r="TSU12" s="235"/>
      <c r="TSV12" s="236"/>
      <c r="TSW12" s="236"/>
      <c r="TSX12" s="235"/>
      <c r="TSY12" s="236"/>
      <c r="TSZ12" s="236"/>
      <c r="TTA12" s="235"/>
      <c r="TTB12" s="236"/>
      <c r="TTC12" s="236"/>
      <c r="TTD12" s="235"/>
      <c r="TTE12" s="236"/>
      <c r="TTF12" s="236"/>
      <c r="TTG12" s="235"/>
      <c r="TTH12" s="236"/>
      <c r="TTI12" s="236"/>
      <c r="TTJ12" s="235"/>
      <c r="TTK12" s="236"/>
      <c r="TTL12" s="236"/>
      <c r="TTM12" s="235"/>
      <c r="TTN12" s="236"/>
      <c r="TTO12" s="236"/>
      <c r="TTP12" s="235"/>
      <c r="TTQ12" s="236"/>
      <c r="TTR12" s="236"/>
      <c r="TTS12" s="235"/>
      <c r="TTT12" s="236"/>
      <c r="TTU12" s="236"/>
      <c r="TTV12" s="235"/>
      <c r="TTW12" s="236"/>
      <c r="TTX12" s="236"/>
      <c r="TTY12" s="235"/>
      <c r="TTZ12" s="236"/>
      <c r="TUA12" s="236"/>
      <c r="TUB12" s="235"/>
      <c r="TUC12" s="236"/>
      <c r="TUD12" s="236"/>
      <c r="TUE12" s="235"/>
      <c r="TUF12" s="236"/>
      <c r="TUG12" s="236"/>
      <c r="TUH12" s="235"/>
      <c r="TUI12" s="236"/>
      <c r="TUJ12" s="236"/>
      <c r="TUK12" s="235"/>
      <c r="TUL12" s="236"/>
      <c r="TUM12" s="236"/>
      <c r="TUN12" s="235"/>
      <c r="TUO12" s="236"/>
      <c r="TUP12" s="236"/>
      <c r="TUQ12" s="235"/>
      <c r="TUR12" s="236"/>
      <c r="TUS12" s="236"/>
      <c r="TUT12" s="235"/>
      <c r="TUU12" s="236"/>
      <c r="TUV12" s="236"/>
      <c r="TUW12" s="235"/>
      <c r="TUX12" s="236"/>
      <c r="TUY12" s="236"/>
      <c r="TUZ12" s="235"/>
      <c r="TVA12" s="236"/>
      <c r="TVB12" s="236"/>
      <c r="TVC12" s="235"/>
      <c r="TVD12" s="236"/>
      <c r="TVE12" s="236"/>
      <c r="TVF12" s="235"/>
      <c r="TVG12" s="236"/>
      <c r="TVH12" s="236"/>
      <c r="TVI12" s="235"/>
      <c r="TVJ12" s="236"/>
      <c r="TVK12" s="236"/>
      <c r="TVL12" s="235"/>
      <c r="TVM12" s="236"/>
      <c r="TVN12" s="236"/>
      <c r="TVO12" s="235"/>
      <c r="TVP12" s="236"/>
      <c r="TVQ12" s="236"/>
      <c r="TVR12" s="235"/>
      <c r="TVS12" s="236"/>
      <c r="TVT12" s="236"/>
      <c r="TVU12" s="235"/>
      <c r="TVV12" s="236"/>
      <c r="TVW12" s="236"/>
      <c r="TVX12" s="235"/>
      <c r="TVY12" s="236"/>
      <c r="TVZ12" s="236"/>
      <c r="TWA12" s="235"/>
      <c r="TWB12" s="236"/>
      <c r="TWC12" s="236"/>
      <c r="TWD12" s="235"/>
      <c r="TWE12" s="236"/>
      <c r="TWF12" s="236"/>
      <c r="TWG12" s="235"/>
      <c r="TWH12" s="236"/>
      <c r="TWI12" s="236"/>
      <c r="TWJ12" s="235"/>
      <c r="TWK12" s="236"/>
      <c r="TWL12" s="236"/>
      <c r="TWM12" s="235"/>
      <c r="TWN12" s="236"/>
      <c r="TWO12" s="236"/>
      <c r="TWP12" s="235"/>
      <c r="TWQ12" s="236"/>
      <c r="TWR12" s="236"/>
      <c r="TWS12" s="235"/>
      <c r="TWT12" s="236"/>
      <c r="TWU12" s="236"/>
      <c r="TWV12" s="235"/>
      <c r="TWW12" s="236"/>
      <c r="TWX12" s="236"/>
      <c r="TWY12" s="235"/>
      <c r="TWZ12" s="236"/>
      <c r="TXA12" s="236"/>
      <c r="TXB12" s="235"/>
      <c r="TXC12" s="236"/>
      <c r="TXD12" s="236"/>
      <c r="TXE12" s="235"/>
      <c r="TXF12" s="236"/>
      <c r="TXG12" s="236"/>
      <c r="TXH12" s="235"/>
      <c r="TXI12" s="236"/>
      <c r="TXJ12" s="236"/>
      <c r="TXK12" s="235"/>
      <c r="TXL12" s="236"/>
      <c r="TXM12" s="236"/>
      <c r="TXN12" s="235"/>
      <c r="TXO12" s="236"/>
      <c r="TXP12" s="236"/>
      <c r="TXQ12" s="235"/>
      <c r="TXR12" s="236"/>
      <c r="TXS12" s="236"/>
      <c r="TXT12" s="235"/>
      <c r="TXU12" s="236"/>
      <c r="TXV12" s="236"/>
      <c r="TXW12" s="235"/>
      <c r="TXX12" s="236"/>
      <c r="TXY12" s="236"/>
      <c r="TXZ12" s="235"/>
      <c r="TYA12" s="236"/>
      <c r="TYB12" s="236"/>
      <c r="TYC12" s="235"/>
      <c r="TYD12" s="236"/>
      <c r="TYE12" s="236"/>
      <c r="TYF12" s="235"/>
      <c r="TYG12" s="236"/>
      <c r="TYH12" s="236"/>
      <c r="TYI12" s="235"/>
      <c r="TYJ12" s="236"/>
      <c r="TYK12" s="236"/>
      <c r="TYL12" s="235"/>
      <c r="TYM12" s="236"/>
      <c r="TYN12" s="236"/>
      <c r="TYO12" s="235"/>
      <c r="TYP12" s="236"/>
      <c r="TYQ12" s="236"/>
      <c r="TYR12" s="235"/>
      <c r="TYS12" s="236"/>
      <c r="TYT12" s="236"/>
      <c r="TYU12" s="235"/>
      <c r="TYV12" s="236"/>
      <c r="TYW12" s="236"/>
      <c r="TYX12" s="235"/>
      <c r="TYY12" s="236"/>
      <c r="TYZ12" s="236"/>
      <c r="TZA12" s="235"/>
      <c r="TZB12" s="236"/>
      <c r="TZC12" s="236"/>
      <c r="TZD12" s="235"/>
      <c r="TZE12" s="236"/>
      <c r="TZF12" s="236"/>
      <c r="TZG12" s="235"/>
      <c r="TZH12" s="236"/>
      <c r="TZI12" s="236"/>
      <c r="TZJ12" s="235"/>
      <c r="TZK12" s="236"/>
      <c r="TZL12" s="236"/>
      <c r="TZM12" s="235"/>
      <c r="TZN12" s="236"/>
      <c r="TZO12" s="236"/>
      <c r="TZP12" s="235"/>
      <c r="TZQ12" s="236"/>
      <c r="TZR12" s="236"/>
      <c r="TZS12" s="235"/>
      <c r="TZT12" s="236"/>
      <c r="TZU12" s="236"/>
      <c r="TZV12" s="235"/>
      <c r="TZW12" s="236"/>
      <c r="TZX12" s="236"/>
      <c r="TZY12" s="235"/>
      <c r="TZZ12" s="236"/>
      <c r="UAA12" s="236"/>
      <c r="UAB12" s="235"/>
      <c r="UAC12" s="236"/>
      <c r="UAD12" s="236"/>
      <c r="UAE12" s="235"/>
      <c r="UAF12" s="236"/>
      <c r="UAG12" s="236"/>
      <c r="UAH12" s="235"/>
      <c r="UAI12" s="236"/>
      <c r="UAJ12" s="236"/>
      <c r="UAK12" s="235"/>
      <c r="UAL12" s="236"/>
      <c r="UAM12" s="236"/>
      <c r="UAN12" s="235"/>
      <c r="UAO12" s="236"/>
      <c r="UAP12" s="236"/>
      <c r="UAQ12" s="235"/>
      <c r="UAR12" s="236"/>
      <c r="UAS12" s="236"/>
      <c r="UAT12" s="235"/>
      <c r="UAU12" s="236"/>
      <c r="UAV12" s="236"/>
      <c r="UAW12" s="235"/>
      <c r="UAX12" s="236"/>
      <c r="UAY12" s="236"/>
      <c r="UAZ12" s="235"/>
      <c r="UBA12" s="236"/>
      <c r="UBB12" s="236"/>
      <c r="UBC12" s="235"/>
      <c r="UBD12" s="236"/>
      <c r="UBE12" s="236"/>
      <c r="UBF12" s="235"/>
      <c r="UBG12" s="236"/>
      <c r="UBH12" s="236"/>
      <c r="UBI12" s="235"/>
      <c r="UBJ12" s="236"/>
      <c r="UBK12" s="236"/>
      <c r="UBL12" s="235"/>
      <c r="UBM12" s="236"/>
      <c r="UBN12" s="236"/>
      <c r="UBO12" s="235"/>
      <c r="UBP12" s="236"/>
      <c r="UBQ12" s="236"/>
      <c r="UBR12" s="235"/>
      <c r="UBS12" s="236"/>
      <c r="UBT12" s="236"/>
      <c r="UBU12" s="235"/>
      <c r="UBV12" s="236"/>
      <c r="UBW12" s="236"/>
      <c r="UBX12" s="235"/>
      <c r="UBY12" s="236"/>
      <c r="UBZ12" s="236"/>
      <c r="UCA12" s="235"/>
      <c r="UCB12" s="236"/>
      <c r="UCC12" s="236"/>
      <c r="UCD12" s="235"/>
      <c r="UCE12" s="236"/>
      <c r="UCF12" s="236"/>
      <c r="UCG12" s="235"/>
      <c r="UCH12" s="236"/>
      <c r="UCI12" s="236"/>
      <c r="UCJ12" s="235"/>
      <c r="UCK12" s="236"/>
      <c r="UCL12" s="236"/>
      <c r="UCM12" s="235"/>
      <c r="UCN12" s="236"/>
      <c r="UCO12" s="236"/>
      <c r="UCP12" s="235"/>
      <c r="UCQ12" s="236"/>
      <c r="UCR12" s="236"/>
      <c r="UCS12" s="235"/>
      <c r="UCT12" s="236"/>
      <c r="UCU12" s="236"/>
      <c r="UCV12" s="235"/>
      <c r="UCW12" s="236"/>
      <c r="UCX12" s="236"/>
      <c r="UCY12" s="235"/>
      <c r="UCZ12" s="236"/>
      <c r="UDA12" s="236"/>
      <c r="UDB12" s="235"/>
      <c r="UDC12" s="236"/>
      <c r="UDD12" s="236"/>
      <c r="UDE12" s="235"/>
      <c r="UDF12" s="236"/>
      <c r="UDG12" s="236"/>
      <c r="UDH12" s="235"/>
      <c r="UDI12" s="236"/>
      <c r="UDJ12" s="236"/>
      <c r="UDK12" s="235"/>
      <c r="UDL12" s="236"/>
      <c r="UDM12" s="236"/>
      <c r="UDN12" s="235"/>
      <c r="UDO12" s="236"/>
      <c r="UDP12" s="236"/>
      <c r="UDQ12" s="235"/>
      <c r="UDR12" s="236"/>
      <c r="UDS12" s="236"/>
      <c r="UDT12" s="235"/>
      <c r="UDU12" s="236"/>
      <c r="UDV12" s="236"/>
      <c r="UDW12" s="235"/>
      <c r="UDX12" s="236"/>
      <c r="UDY12" s="236"/>
      <c r="UDZ12" s="235"/>
      <c r="UEA12" s="236"/>
      <c r="UEB12" s="236"/>
      <c r="UEC12" s="235"/>
      <c r="UED12" s="236"/>
      <c r="UEE12" s="236"/>
      <c r="UEF12" s="235"/>
      <c r="UEG12" s="236"/>
      <c r="UEH12" s="236"/>
      <c r="UEI12" s="235"/>
      <c r="UEJ12" s="236"/>
      <c r="UEK12" s="236"/>
      <c r="UEL12" s="235"/>
      <c r="UEM12" s="236"/>
      <c r="UEN12" s="236"/>
      <c r="UEO12" s="235"/>
      <c r="UEP12" s="236"/>
      <c r="UEQ12" s="236"/>
      <c r="UER12" s="235"/>
      <c r="UES12" s="236"/>
      <c r="UET12" s="236"/>
      <c r="UEU12" s="235"/>
      <c r="UEV12" s="236"/>
      <c r="UEW12" s="236"/>
      <c r="UEX12" s="235"/>
      <c r="UEY12" s="236"/>
      <c r="UEZ12" s="236"/>
      <c r="UFA12" s="235"/>
      <c r="UFB12" s="236"/>
      <c r="UFC12" s="236"/>
      <c r="UFD12" s="235"/>
      <c r="UFE12" s="236"/>
      <c r="UFF12" s="236"/>
      <c r="UFG12" s="235"/>
      <c r="UFH12" s="236"/>
      <c r="UFI12" s="236"/>
      <c r="UFJ12" s="235"/>
      <c r="UFK12" s="236"/>
      <c r="UFL12" s="236"/>
      <c r="UFM12" s="235"/>
      <c r="UFN12" s="236"/>
      <c r="UFO12" s="236"/>
      <c r="UFP12" s="235"/>
      <c r="UFQ12" s="236"/>
      <c r="UFR12" s="236"/>
      <c r="UFS12" s="235"/>
      <c r="UFT12" s="236"/>
      <c r="UFU12" s="236"/>
      <c r="UFV12" s="235"/>
      <c r="UFW12" s="236"/>
      <c r="UFX12" s="236"/>
      <c r="UFY12" s="235"/>
      <c r="UFZ12" s="236"/>
      <c r="UGA12" s="236"/>
      <c r="UGB12" s="235"/>
      <c r="UGC12" s="236"/>
      <c r="UGD12" s="236"/>
      <c r="UGE12" s="235"/>
      <c r="UGF12" s="236"/>
      <c r="UGG12" s="236"/>
      <c r="UGH12" s="235"/>
      <c r="UGI12" s="236"/>
      <c r="UGJ12" s="236"/>
      <c r="UGK12" s="235"/>
      <c r="UGL12" s="236"/>
      <c r="UGM12" s="236"/>
      <c r="UGN12" s="235"/>
      <c r="UGO12" s="236"/>
      <c r="UGP12" s="236"/>
      <c r="UGQ12" s="235"/>
      <c r="UGR12" s="236"/>
      <c r="UGS12" s="236"/>
      <c r="UGT12" s="235"/>
      <c r="UGU12" s="236"/>
      <c r="UGV12" s="236"/>
      <c r="UGW12" s="235"/>
      <c r="UGX12" s="236"/>
      <c r="UGY12" s="236"/>
      <c r="UGZ12" s="235"/>
      <c r="UHA12" s="236"/>
      <c r="UHB12" s="236"/>
      <c r="UHC12" s="235"/>
      <c r="UHD12" s="236"/>
      <c r="UHE12" s="236"/>
      <c r="UHF12" s="235"/>
      <c r="UHG12" s="236"/>
      <c r="UHH12" s="236"/>
      <c r="UHI12" s="235"/>
      <c r="UHJ12" s="236"/>
      <c r="UHK12" s="236"/>
      <c r="UHL12" s="235"/>
      <c r="UHM12" s="236"/>
      <c r="UHN12" s="236"/>
      <c r="UHO12" s="235"/>
      <c r="UHP12" s="236"/>
      <c r="UHQ12" s="236"/>
      <c r="UHR12" s="235"/>
      <c r="UHS12" s="236"/>
      <c r="UHT12" s="236"/>
      <c r="UHU12" s="235"/>
      <c r="UHV12" s="236"/>
      <c r="UHW12" s="236"/>
      <c r="UHX12" s="235"/>
      <c r="UHY12" s="236"/>
      <c r="UHZ12" s="236"/>
      <c r="UIA12" s="235"/>
      <c r="UIB12" s="236"/>
      <c r="UIC12" s="236"/>
      <c r="UID12" s="235"/>
      <c r="UIE12" s="236"/>
      <c r="UIF12" s="236"/>
      <c r="UIG12" s="235"/>
      <c r="UIH12" s="236"/>
      <c r="UII12" s="236"/>
      <c r="UIJ12" s="235"/>
      <c r="UIK12" s="236"/>
      <c r="UIL12" s="236"/>
      <c r="UIM12" s="235"/>
      <c r="UIN12" s="236"/>
      <c r="UIO12" s="236"/>
      <c r="UIP12" s="235"/>
      <c r="UIQ12" s="236"/>
      <c r="UIR12" s="236"/>
      <c r="UIS12" s="235"/>
      <c r="UIT12" s="236"/>
      <c r="UIU12" s="236"/>
      <c r="UIV12" s="235"/>
      <c r="UIW12" s="236"/>
      <c r="UIX12" s="236"/>
      <c r="UIY12" s="235"/>
      <c r="UIZ12" s="236"/>
      <c r="UJA12" s="236"/>
      <c r="UJB12" s="235"/>
      <c r="UJC12" s="236"/>
      <c r="UJD12" s="236"/>
      <c r="UJE12" s="235"/>
      <c r="UJF12" s="236"/>
      <c r="UJG12" s="236"/>
      <c r="UJH12" s="235"/>
      <c r="UJI12" s="236"/>
      <c r="UJJ12" s="236"/>
      <c r="UJK12" s="235"/>
      <c r="UJL12" s="236"/>
      <c r="UJM12" s="236"/>
      <c r="UJN12" s="235"/>
      <c r="UJO12" s="236"/>
      <c r="UJP12" s="236"/>
      <c r="UJQ12" s="235"/>
      <c r="UJR12" s="236"/>
      <c r="UJS12" s="236"/>
      <c r="UJT12" s="235"/>
      <c r="UJU12" s="236"/>
      <c r="UJV12" s="236"/>
      <c r="UJW12" s="235"/>
      <c r="UJX12" s="236"/>
      <c r="UJY12" s="236"/>
      <c r="UJZ12" s="235"/>
      <c r="UKA12" s="236"/>
      <c r="UKB12" s="236"/>
      <c r="UKC12" s="235"/>
      <c r="UKD12" s="236"/>
      <c r="UKE12" s="236"/>
      <c r="UKF12" s="235"/>
      <c r="UKG12" s="236"/>
      <c r="UKH12" s="236"/>
      <c r="UKI12" s="235"/>
      <c r="UKJ12" s="236"/>
      <c r="UKK12" s="236"/>
      <c r="UKL12" s="235"/>
      <c r="UKM12" s="236"/>
      <c r="UKN12" s="236"/>
      <c r="UKO12" s="235"/>
      <c r="UKP12" s="236"/>
      <c r="UKQ12" s="236"/>
      <c r="UKR12" s="235"/>
      <c r="UKS12" s="236"/>
      <c r="UKT12" s="236"/>
      <c r="UKU12" s="235"/>
      <c r="UKV12" s="236"/>
      <c r="UKW12" s="236"/>
      <c r="UKX12" s="235"/>
      <c r="UKY12" s="236"/>
      <c r="UKZ12" s="236"/>
      <c r="ULA12" s="235"/>
      <c r="ULB12" s="236"/>
      <c r="ULC12" s="236"/>
      <c r="ULD12" s="235"/>
      <c r="ULE12" s="236"/>
      <c r="ULF12" s="236"/>
      <c r="ULG12" s="235"/>
      <c r="ULH12" s="236"/>
      <c r="ULI12" s="236"/>
      <c r="ULJ12" s="235"/>
      <c r="ULK12" s="236"/>
      <c r="ULL12" s="236"/>
      <c r="ULM12" s="235"/>
      <c r="ULN12" s="236"/>
      <c r="ULO12" s="236"/>
      <c r="ULP12" s="235"/>
      <c r="ULQ12" s="236"/>
      <c r="ULR12" s="236"/>
      <c r="ULS12" s="235"/>
      <c r="ULT12" s="236"/>
      <c r="ULU12" s="236"/>
      <c r="ULV12" s="235"/>
      <c r="ULW12" s="236"/>
      <c r="ULX12" s="236"/>
      <c r="ULY12" s="235"/>
      <c r="ULZ12" s="236"/>
      <c r="UMA12" s="236"/>
      <c r="UMB12" s="235"/>
      <c r="UMC12" s="236"/>
      <c r="UMD12" s="236"/>
      <c r="UME12" s="235"/>
      <c r="UMF12" s="236"/>
      <c r="UMG12" s="236"/>
      <c r="UMH12" s="235"/>
      <c r="UMI12" s="236"/>
      <c r="UMJ12" s="236"/>
      <c r="UMK12" s="235"/>
      <c r="UML12" s="236"/>
      <c r="UMM12" s="236"/>
      <c r="UMN12" s="235"/>
      <c r="UMO12" s="236"/>
      <c r="UMP12" s="236"/>
      <c r="UMQ12" s="235"/>
      <c r="UMR12" s="236"/>
      <c r="UMS12" s="236"/>
      <c r="UMT12" s="235"/>
      <c r="UMU12" s="236"/>
      <c r="UMV12" s="236"/>
      <c r="UMW12" s="235"/>
      <c r="UMX12" s="236"/>
      <c r="UMY12" s="236"/>
      <c r="UMZ12" s="235"/>
      <c r="UNA12" s="236"/>
      <c r="UNB12" s="236"/>
      <c r="UNC12" s="235"/>
      <c r="UND12" s="236"/>
      <c r="UNE12" s="236"/>
      <c r="UNF12" s="235"/>
      <c r="UNG12" s="236"/>
      <c r="UNH12" s="236"/>
      <c r="UNI12" s="235"/>
      <c r="UNJ12" s="236"/>
      <c r="UNK12" s="236"/>
      <c r="UNL12" s="235"/>
      <c r="UNM12" s="236"/>
      <c r="UNN12" s="236"/>
      <c r="UNO12" s="235"/>
      <c r="UNP12" s="236"/>
      <c r="UNQ12" s="236"/>
      <c r="UNR12" s="235"/>
      <c r="UNS12" s="236"/>
      <c r="UNT12" s="236"/>
      <c r="UNU12" s="235"/>
      <c r="UNV12" s="236"/>
      <c r="UNW12" s="236"/>
      <c r="UNX12" s="235"/>
      <c r="UNY12" s="236"/>
      <c r="UNZ12" s="236"/>
      <c r="UOA12" s="235"/>
      <c r="UOB12" s="236"/>
      <c r="UOC12" s="236"/>
      <c r="UOD12" s="235"/>
      <c r="UOE12" s="236"/>
      <c r="UOF12" s="236"/>
      <c r="UOG12" s="235"/>
      <c r="UOH12" s="236"/>
      <c r="UOI12" s="236"/>
      <c r="UOJ12" s="235"/>
      <c r="UOK12" s="236"/>
      <c r="UOL12" s="236"/>
      <c r="UOM12" s="235"/>
      <c r="UON12" s="236"/>
      <c r="UOO12" s="236"/>
      <c r="UOP12" s="235"/>
      <c r="UOQ12" s="236"/>
      <c r="UOR12" s="236"/>
      <c r="UOS12" s="235"/>
      <c r="UOT12" s="236"/>
      <c r="UOU12" s="236"/>
      <c r="UOV12" s="235"/>
      <c r="UOW12" s="236"/>
      <c r="UOX12" s="236"/>
      <c r="UOY12" s="235"/>
      <c r="UOZ12" s="236"/>
      <c r="UPA12" s="236"/>
      <c r="UPB12" s="235"/>
      <c r="UPC12" s="236"/>
      <c r="UPD12" s="236"/>
      <c r="UPE12" s="235"/>
      <c r="UPF12" s="236"/>
      <c r="UPG12" s="236"/>
      <c r="UPH12" s="235"/>
      <c r="UPI12" s="236"/>
      <c r="UPJ12" s="236"/>
      <c r="UPK12" s="235"/>
      <c r="UPL12" s="236"/>
      <c r="UPM12" s="236"/>
      <c r="UPN12" s="235"/>
      <c r="UPO12" s="236"/>
      <c r="UPP12" s="236"/>
      <c r="UPQ12" s="235"/>
      <c r="UPR12" s="236"/>
      <c r="UPS12" s="236"/>
      <c r="UPT12" s="235"/>
      <c r="UPU12" s="236"/>
      <c r="UPV12" s="236"/>
      <c r="UPW12" s="235"/>
      <c r="UPX12" s="236"/>
      <c r="UPY12" s="236"/>
      <c r="UPZ12" s="235"/>
      <c r="UQA12" s="236"/>
      <c r="UQB12" s="236"/>
      <c r="UQC12" s="235"/>
      <c r="UQD12" s="236"/>
      <c r="UQE12" s="236"/>
      <c r="UQF12" s="235"/>
      <c r="UQG12" s="236"/>
      <c r="UQH12" s="236"/>
      <c r="UQI12" s="235"/>
      <c r="UQJ12" s="236"/>
      <c r="UQK12" s="236"/>
      <c r="UQL12" s="235"/>
      <c r="UQM12" s="236"/>
      <c r="UQN12" s="236"/>
      <c r="UQO12" s="235"/>
      <c r="UQP12" s="236"/>
      <c r="UQQ12" s="236"/>
      <c r="UQR12" s="235"/>
      <c r="UQS12" s="236"/>
      <c r="UQT12" s="236"/>
      <c r="UQU12" s="235"/>
      <c r="UQV12" s="236"/>
      <c r="UQW12" s="236"/>
      <c r="UQX12" s="235"/>
      <c r="UQY12" s="236"/>
      <c r="UQZ12" s="236"/>
      <c r="URA12" s="235"/>
      <c r="URB12" s="236"/>
      <c r="URC12" s="236"/>
      <c r="URD12" s="235"/>
      <c r="URE12" s="236"/>
      <c r="URF12" s="236"/>
      <c r="URG12" s="235"/>
      <c r="URH12" s="236"/>
      <c r="URI12" s="236"/>
      <c r="URJ12" s="235"/>
      <c r="URK12" s="236"/>
      <c r="URL12" s="236"/>
      <c r="URM12" s="235"/>
      <c r="URN12" s="236"/>
      <c r="URO12" s="236"/>
      <c r="URP12" s="235"/>
      <c r="URQ12" s="236"/>
      <c r="URR12" s="236"/>
      <c r="URS12" s="235"/>
      <c r="URT12" s="236"/>
      <c r="URU12" s="236"/>
      <c r="URV12" s="235"/>
      <c r="URW12" s="236"/>
      <c r="URX12" s="236"/>
      <c r="URY12" s="235"/>
      <c r="URZ12" s="236"/>
      <c r="USA12" s="236"/>
      <c r="USB12" s="235"/>
      <c r="USC12" s="236"/>
      <c r="USD12" s="236"/>
      <c r="USE12" s="235"/>
      <c r="USF12" s="236"/>
      <c r="USG12" s="236"/>
      <c r="USH12" s="235"/>
      <c r="USI12" s="236"/>
      <c r="USJ12" s="236"/>
      <c r="USK12" s="235"/>
      <c r="USL12" s="236"/>
      <c r="USM12" s="236"/>
      <c r="USN12" s="235"/>
      <c r="USO12" s="236"/>
      <c r="USP12" s="236"/>
      <c r="USQ12" s="235"/>
      <c r="USR12" s="236"/>
      <c r="USS12" s="236"/>
      <c r="UST12" s="235"/>
      <c r="USU12" s="236"/>
      <c r="USV12" s="236"/>
      <c r="USW12" s="235"/>
      <c r="USX12" s="236"/>
      <c r="USY12" s="236"/>
      <c r="USZ12" s="235"/>
      <c r="UTA12" s="236"/>
      <c r="UTB12" s="236"/>
      <c r="UTC12" s="235"/>
      <c r="UTD12" s="236"/>
      <c r="UTE12" s="236"/>
      <c r="UTF12" s="235"/>
      <c r="UTG12" s="236"/>
      <c r="UTH12" s="236"/>
      <c r="UTI12" s="235"/>
      <c r="UTJ12" s="236"/>
      <c r="UTK12" s="236"/>
      <c r="UTL12" s="235"/>
      <c r="UTM12" s="236"/>
      <c r="UTN12" s="236"/>
      <c r="UTO12" s="235"/>
      <c r="UTP12" s="236"/>
      <c r="UTQ12" s="236"/>
      <c r="UTR12" s="235"/>
      <c r="UTS12" s="236"/>
      <c r="UTT12" s="236"/>
      <c r="UTU12" s="235"/>
      <c r="UTV12" s="236"/>
      <c r="UTW12" s="236"/>
      <c r="UTX12" s="235"/>
      <c r="UTY12" s="236"/>
      <c r="UTZ12" s="236"/>
      <c r="UUA12" s="235"/>
      <c r="UUB12" s="236"/>
      <c r="UUC12" s="236"/>
      <c r="UUD12" s="235"/>
      <c r="UUE12" s="236"/>
      <c r="UUF12" s="236"/>
      <c r="UUG12" s="235"/>
      <c r="UUH12" s="236"/>
      <c r="UUI12" s="236"/>
      <c r="UUJ12" s="235"/>
      <c r="UUK12" s="236"/>
      <c r="UUL12" s="236"/>
      <c r="UUM12" s="235"/>
      <c r="UUN12" s="236"/>
      <c r="UUO12" s="236"/>
      <c r="UUP12" s="235"/>
      <c r="UUQ12" s="236"/>
      <c r="UUR12" s="236"/>
      <c r="UUS12" s="235"/>
      <c r="UUT12" s="236"/>
      <c r="UUU12" s="236"/>
      <c r="UUV12" s="235"/>
      <c r="UUW12" s="236"/>
      <c r="UUX12" s="236"/>
      <c r="UUY12" s="235"/>
      <c r="UUZ12" s="236"/>
      <c r="UVA12" s="236"/>
      <c r="UVB12" s="235"/>
      <c r="UVC12" s="236"/>
      <c r="UVD12" s="236"/>
      <c r="UVE12" s="235"/>
      <c r="UVF12" s="236"/>
      <c r="UVG12" s="236"/>
      <c r="UVH12" s="235"/>
      <c r="UVI12" s="236"/>
      <c r="UVJ12" s="236"/>
      <c r="UVK12" s="235"/>
      <c r="UVL12" s="236"/>
      <c r="UVM12" s="236"/>
      <c r="UVN12" s="235"/>
      <c r="UVO12" s="236"/>
      <c r="UVP12" s="236"/>
      <c r="UVQ12" s="235"/>
      <c r="UVR12" s="236"/>
      <c r="UVS12" s="236"/>
      <c r="UVT12" s="235"/>
      <c r="UVU12" s="236"/>
      <c r="UVV12" s="236"/>
      <c r="UVW12" s="235"/>
      <c r="UVX12" s="236"/>
      <c r="UVY12" s="236"/>
      <c r="UVZ12" s="235"/>
      <c r="UWA12" s="236"/>
      <c r="UWB12" s="236"/>
      <c r="UWC12" s="235"/>
      <c r="UWD12" s="236"/>
      <c r="UWE12" s="236"/>
      <c r="UWF12" s="235"/>
      <c r="UWG12" s="236"/>
      <c r="UWH12" s="236"/>
      <c r="UWI12" s="235"/>
      <c r="UWJ12" s="236"/>
      <c r="UWK12" s="236"/>
      <c r="UWL12" s="235"/>
      <c r="UWM12" s="236"/>
      <c r="UWN12" s="236"/>
      <c r="UWO12" s="235"/>
      <c r="UWP12" s="236"/>
      <c r="UWQ12" s="236"/>
      <c r="UWR12" s="235"/>
      <c r="UWS12" s="236"/>
      <c r="UWT12" s="236"/>
      <c r="UWU12" s="235"/>
      <c r="UWV12" s="236"/>
      <c r="UWW12" s="236"/>
      <c r="UWX12" s="235"/>
      <c r="UWY12" s="236"/>
      <c r="UWZ12" s="236"/>
      <c r="UXA12" s="235"/>
      <c r="UXB12" s="236"/>
      <c r="UXC12" s="236"/>
      <c r="UXD12" s="235"/>
      <c r="UXE12" s="236"/>
      <c r="UXF12" s="236"/>
      <c r="UXG12" s="235"/>
      <c r="UXH12" s="236"/>
      <c r="UXI12" s="236"/>
      <c r="UXJ12" s="235"/>
      <c r="UXK12" s="236"/>
      <c r="UXL12" s="236"/>
      <c r="UXM12" s="235"/>
      <c r="UXN12" s="236"/>
      <c r="UXO12" s="236"/>
      <c r="UXP12" s="235"/>
      <c r="UXQ12" s="236"/>
      <c r="UXR12" s="236"/>
      <c r="UXS12" s="235"/>
      <c r="UXT12" s="236"/>
      <c r="UXU12" s="236"/>
      <c r="UXV12" s="235"/>
      <c r="UXW12" s="236"/>
      <c r="UXX12" s="236"/>
      <c r="UXY12" s="235"/>
      <c r="UXZ12" s="236"/>
      <c r="UYA12" s="236"/>
      <c r="UYB12" s="235"/>
      <c r="UYC12" s="236"/>
      <c r="UYD12" s="236"/>
      <c r="UYE12" s="235"/>
      <c r="UYF12" s="236"/>
      <c r="UYG12" s="236"/>
      <c r="UYH12" s="235"/>
      <c r="UYI12" s="236"/>
      <c r="UYJ12" s="236"/>
      <c r="UYK12" s="235"/>
      <c r="UYL12" s="236"/>
      <c r="UYM12" s="236"/>
      <c r="UYN12" s="235"/>
      <c r="UYO12" s="236"/>
      <c r="UYP12" s="236"/>
      <c r="UYQ12" s="235"/>
      <c r="UYR12" s="236"/>
      <c r="UYS12" s="236"/>
      <c r="UYT12" s="235"/>
      <c r="UYU12" s="236"/>
      <c r="UYV12" s="236"/>
      <c r="UYW12" s="235"/>
      <c r="UYX12" s="236"/>
      <c r="UYY12" s="236"/>
      <c r="UYZ12" s="235"/>
      <c r="UZA12" s="236"/>
      <c r="UZB12" s="236"/>
      <c r="UZC12" s="235"/>
      <c r="UZD12" s="236"/>
      <c r="UZE12" s="236"/>
      <c r="UZF12" s="235"/>
      <c r="UZG12" s="236"/>
      <c r="UZH12" s="236"/>
      <c r="UZI12" s="235"/>
      <c r="UZJ12" s="236"/>
      <c r="UZK12" s="236"/>
      <c r="UZL12" s="235"/>
      <c r="UZM12" s="236"/>
      <c r="UZN12" s="236"/>
      <c r="UZO12" s="235"/>
      <c r="UZP12" s="236"/>
      <c r="UZQ12" s="236"/>
      <c r="UZR12" s="235"/>
      <c r="UZS12" s="236"/>
      <c r="UZT12" s="236"/>
      <c r="UZU12" s="235"/>
      <c r="UZV12" s="236"/>
      <c r="UZW12" s="236"/>
      <c r="UZX12" s="235"/>
      <c r="UZY12" s="236"/>
      <c r="UZZ12" s="236"/>
      <c r="VAA12" s="235"/>
      <c r="VAB12" s="236"/>
      <c r="VAC12" s="236"/>
      <c r="VAD12" s="235"/>
      <c r="VAE12" s="236"/>
      <c r="VAF12" s="236"/>
      <c r="VAG12" s="235"/>
      <c r="VAH12" s="236"/>
      <c r="VAI12" s="236"/>
      <c r="VAJ12" s="235"/>
      <c r="VAK12" s="236"/>
      <c r="VAL12" s="236"/>
      <c r="VAM12" s="235"/>
      <c r="VAN12" s="236"/>
      <c r="VAO12" s="236"/>
      <c r="VAP12" s="235"/>
      <c r="VAQ12" s="236"/>
      <c r="VAR12" s="236"/>
      <c r="VAS12" s="235"/>
      <c r="VAT12" s="236"/>
      <c r="VAU12" s="236"/>
      <c r="VAV12" s="235"/>
      <c r="VAW12" s="236"/>
      <c r="VAX12" s="236"/>
      <c r="VAY12" s="235"/>
      <c r="VAZ12" s="236"/>
      <c r="VBA12" s="236"/>
      <c r="VBB12" s="235"/>
      <c r="VBC12" s="236"/>
      <c r="VBD12" s="236"/>
      <c r="VBE12" s="235"/>
      <c r="VBF12" s="236"/>
      <c r="VBG12" s="236"/>
      <c r="VBH12" s="235"/>
      <c r="VBI12" s="236"/>
      <c r="VBJ12" s="236"/>
      <c r="VBK12" s="235"/>
      <c r="VBL12" s="236"/>
      <c r="VBM12" s="236"/>
      <c r="VBN12" s="235"/>
      <c r="VBO12" s="236"/>
      <c r="VBP12" s="236"/>
      <c r="VBQ12" s="235"/>
      <c r="VBR12" s="236"/>
      <c r="VBS12" s="236"/>
      <c r="VBT12" s="235"/>
      <c r="VBU12" s="236"/>
      <c r="VBV12" s="236"/>
      <c r="VBW12" s="235"/>
      <c r="VBX12" s="236"/>
      <c r="VBY12" s="236"/>
      <c r="VBZ12" s="235"/>
      <c r="VCA12" s="236"/>
      <c r="VCB12" s="236"/>
      <c r="VCC12" s="235"/>
      <c r="VCD12" s="236"/>
      <c r="VCE12" s="236"/>
      <c r="VCF12" s="235"/>
      <c r="VCG12" s="236"/>
      <c r="VCH12" s="236"/>
      <c r="VCI12" s="235"/>
      <c r="VCJ12" s="236"/>
      <c r="VCK12" s="236"/>
      <c r="VCL12" s="235"/>
      <c r="VCM12" s="236"/>
      <c r="VCN12" s="236"/>
      <c r="VCO12" s="235"/>
      <c r="VCP12" s="236"/>
      <c r="VCQ12" s="236"/>
      <c r="VCR12" s="235"/>
      <c r="VCS12" s="236"/>
      <c r="VCT12" s="236"/>
      <c r="VCU12" s="235"/>
      <c r="VCV12" s="236"/>
      <c r="VCW12" s="236"/>
      <c r="VCX12" s="235"/>
      <c r="VCY12" s="236"/>
      <c r="VCZ12" s="236"/>
      <c r="VDA12" s="235"/>
      <c r="VDB12" s="236"/>
      <c r="VDC12" s="236"/>
      <c r="VDD12" s="235"/>
      <c r="VDE12" s="236"/>
      <c r="VDF12" s="236"/>
      <c r="VDG12" s="235"/>
      <c r="VDH12" s="236"/>
      <c r="VDI12" s="236"/>
      <c r="VDJ12" s="235"/>
      <c r="VDK12" s="236"/>
      <c r="VDL12" s="236"/>
      <c r="VDM12" s="235"/>
      <c r="VDN12" s="236"/>
      <c r="VDO12" s="236"/>
      <c r="VDP12" s="235"/>
      <c r="VDQ12" s="236"/>
      <c r="VDR12" s="236"/>
      <c r="VDS12" s="235"/>
      <c r="VDT12" s="236"/>
      <c r="VDU12" s="236"/>
      <c r="VDV12" s="235"/>
      <c r="VDW12" s="236"/>
      <c r="VDX12" s="236"/>
      <c r="VDY12" s="235"/>
      <c r="VDZ12" s="236"/>
      <c r="VEA12" s="236"/>
      <c r="VEB12" s="235"/>
      <c r="VEC12" s="236"/>
      <c r="VED12" s="236"/>
      <c r="VEE12" s="235"/>
      <c r="VEF12" s="236"/>
      <c r="VEG12" s="236"/>
      <c r="VEH12" s="235"/>
      <c r="VEI12" s="236"/>
      <c r="VEJ12" s="236"/>
      <c r="VEK12" s="235"/>
      <c r="VEL12" s="236"/>
      <c r="VEM12" s="236"/>
      <c r="VEN12" s="235"/>
      <c r="VEO12" s="236"/>
      <c r="VEP12" s="236"/>
      <c r="VEQ12" s="235"/>
      <c r="VER12" s="236"/>
      <c r="VES12" s="236"/>
      <c r="VET12" s="235"/>
      <c r="VEU12" s="236"/>
      <c r="VEV12" s="236"/>
      <c r="VEW12" s="235"/>
      <c r="VEX12" s="236"/>
      <c r="VEY12" s="236"/>
      <c r="VEZ12" s="235"/>
      <c r="VFA12" s="236"/>
      <c r="VFB12" s="236"/>
      <c r="VFC12" s="235"/>
      <c r="VFD12" s="236"/>
      <c r="VFE12" s="236"/>
      <c r="VFF12" s="235"/>
      <c r="VFG12" s="236"/>
      <c r="VFH12" s="236"/>
      <c r="VFI12" s="235"/>
      <c r="VFJ12" s="236"/>
      <c r="VFK12" s="236"/>
      <c r="VFL12" s="235"/>
      <c r="VFM12" s="236"/>
      <c r="VFN12" s="236"/>
      <c r="VFO12" s="235"/>
      <c r="VFP12" s="236"/>
      <c r="VFQ12" s="236"/>
      <c r="VFR12" s="235"/>
      <c r="VFS12" s="236"/>
      <c r="VFT12" s="236"/>
      <c r="VFU12" s="235"/>
      <c r="VFV12" s="236"/>
      <c r="VFW12" s="236"/>
      <c r="VFX12" s="235"/>
      <c r="VFY12" s="236"/>
      <c r="VFZ12" s="236"/>
      <c r="VGA12" s="235"/>
      <c r="VGB12" s="236"/>
      <c r="VGC12" s="236"/>
      <c r="VGD12" s="235"/>
      <c r="VGE12" s="236"/>
      <c r="VGF12" s="236"/>
      <c r="VGG12" s="235"/>
      <c r="VGH12" s="236"/>
      <c r="VGI12" s="236"/>
      <c r="VGJ12" s="235"/>
      <c r="VGK12" s="236"/>
      <c r="VGL12" s="236"/>
      <c r="VGM12" s="235"/>
      <c r="VGN12" s="236"/>
      <c r="VGO12" s="236"/>
      <c r="VGP12" s="235"/>
      <c r="VGQ12" s="236"/>
      <c r="VGR12" s="236"/>
      <c r="VGS12" s="235"/>
      <c r="VGT12" s="236"/>
      <c r="VGU12" s="236"/>
      <c r="VGV12" s="235"/>
      <c r="VGW12" s="236"/>
      <c r="VGX12" s="236"/>
      <c r="VGY12" s="235"/>
      <c r="VGZ12" s="236"/>
      <c r="VHA12" s="236"/>
      <c r="VHB12" s="235"/>
      <c r="VHC12" s="236"/>
      <c r="VHD12" s="236"/>
      <c r="VHE12" s="235"/>
      <c r="VHF12" s="236"/>
      <c r="VHG12" s="236"/>
      <c r="VHH12" s="235"/>
      <c r="VHI12" s="236"/>
      <c r="VHJ12" s="236"/>
      <c r="VHK12" s="235"/>
      <c r="VHL12" s="236"/>
      <c r="VHM12" s="236"/>
      <c r="VHN12" s="235"/>
      <c r="VHO12" s="236"/>
      <c r="VHP12" s="236"/>
      <c r="VHQ12" s="235"/>
      <c r="VHR12" s="236"/>
      <c r="VHS12" s="236"/>
      <c r="VHT12" s="235"/>
      <c r="VHU12" s="236"/>
      <c r="VHV12" s="236"/>
      <c r="VHW12" s="235"/>
      <c r="VHX12" s="236"/>
      <c r="VHY12" s="236"/>
      <c r="VHZ12" s="235"/>
      <c r="VIA12" s="236"/>
      <c r="VIB12" s="236"/>
      <c r="VIC12" s="235"/>
      <c r="VID12" s="236"/>
      <c r="VIE12" s="236"/>
      <c r="VIF12" s="235"/>
      <c r="VIG12" s="236"/>
      <c r="VIH12" s="236"/>
      <c r="VII12" s="235"/>
      <c r="VIJ12" s="236"/>
      <c r="VIK12" s="236"/>
      <c r="VIL12" s="235"/>
      <c r="VIM12" s="236"/>
      <c r="VIN12" s="236"/>
      <c r="VIO12" s="235"/>
      <c r="VIP12" s="236"/>
      <c r="VIQ12" s="236"/>
      <c r="VIR12" s="235"/>
      <c r="VIS12" s="236"/>
      <c r="VIT12" s="236"/>
      <c r="VIU12" s="235"/>
      <c r="VIV12" s="236"/>
      <c r="VIW12" s="236"/>
      <c r="VIX12" s="235"/>
      <c r="VIY12" s="236"/>
      <c r="VIZ12" s="236"/>
      <c r="VJA12" s="235"/>
      <c r="VJB12" s="236"/>
      <c r="VJC12" s="236"/>
      <c r="VJD12" s="235"/>
      <c r="VJE12" s="236"/>
      <c r="VJF12" s="236"/>
      <c r="VJG12" s="235"/>
      <c r="VJH12" s="236"/>
      <c r="VJI12" s="236"/>
      <c r="VJJ12" s="235"/>
      <c r="VJK12" s="236"/>
      <c r="VJL12" s="236"/>
      <c r="VJM12" s="235"/>
      <c r="VJN12" s="236"/>
      <c r="VJO12" s="236"/>
      <c r="VJP12" s="235"/>
      <c r="VJQ12" s="236"/>
      <c r="VJR12" s="236"/>
      <c r="VJS12" s="235"/>
      <c r="VJT12" s="236"/>
      <c r="VJU12" s="236"/>
      <c r="VJV12" s="235"/>
      <c r="VJW12" s="236"/>
      <c r="VJX12" s="236"/>
      <c r="VJY12" s="235"/>
      <c r="VJZ12" s="236"/>
      <c r="VKA12" s="236"/>
      <c r="VKB12" s="235"/>
      <c r="VKC12" s="236"/>
      <c r="VKD12" s="236"/>
      <c r="VKE12" s="235"/>
      <c r="VKF12" s="236"/>
      <c r="VKG12" s="236"/>
      <c r="VKH12" s="235"/>
      <c r="VKI12" s="236"/>
      <c r="VKJ12" s="236"/>
      <c r="VKK12" s="235"/>
      <c r="VKL12" s="236"/>
      <c r="VKM12" s="236"/>
      <c r="VKN12" s="235"/>
      <c r="VKO12" s="236"/>
      <c r="VKP12" s="236"/>
      <c r="VKQ12" s="235"/>
      <c r="VKR12" s="236"/>
      <c r="VKS12" s="236"/>
      <c r="VKT12" s="235"/>
      <c r="VKU12" s="236"/>
      <c r="VKV12" s="236"/>
      <c r="VKW12" s="235"/>
      <c r="VKX12" s="236"/>
      <c r="VKY12" s="236"/>
      <c r="VKZ12" s="235"/>
      <c r="VLA12" s="236"/>
      <c r="VLB12" s="236"/>
      <c r="VLC12" s="235"/>
      <c r="VLD12" s="236"/>
      <c r="VLE12" s="236"/>
      <c r="VLF12" s="235"/>
      <c r="VLG12" s="236"/>
      <c r="VLH12" s="236"/>
      <c r="VLI12" s="235"/>
      <c r="VLJ12" s="236"/>
      <c r="VLK12" s="236"/>
      <c r="VLL12" s="235"/>
      <c r="VLM12" s="236"/>
      <c r="VLN12" s="236"/>
      <c r="VLO12" s="235"/>
      <c r="VLP12" s="236"/>
      <c r="VLQ12" s="236"/>
      <c r="VLR12" s="235"/>
      <c r="VLS12" s="236"/>
      <c r="VLT12" s="236"/>
      <c r="VLU12" s="235"/>
      <c r="VLV12" s="236"/>
      <c r="VLW12" s="236"/>
      <c r="VLX12" s="235"/>
      <c r="VLY12" s="236"/>
      <c r="VLZ12" s="236"/>
      <c r="VMA12" s="235"/>
      <c r="VMB12" s="236"/>
      <c r="VMC12" s="236"/>
      <c r="VMD12" s="235"/>
      <c r="VME12" s="236"/>
      <c r="VMF12" s="236"/>
      <c r="VMG12" s="235"/>
      <c r="VMH12" s="236"/>
      <c r="VMI12" s="236"/>
      <c r="VMJ12" s="235"/>
      <c r="VMK12" s="236"/>
      <c r="VML12" s="236"/>
      <c r="VMM12" s="235"/>
      <c r="VMN12" s="236"/>
      <c r="VMO12" s="236"/>
      <c r="VMP12" s="235"/>
      <c r="VMQ12" s="236"/>
      <c r="VMR12" s="236"/>
      <c r="VMS12" s="235"/>
      <c r="VMT12" s="236"/>
      <c r="VMU12" s="236"/>
      <c r="VMV12" s="235"/>
      <c r="VMW12" s="236"/>
      <c r="VMX12" s="236"/>
      <c r="VMY12" s="235"/>
      <c r="VMZ12" s="236"/>
      <c r="VNA12" s="236"/>
      <c r="VNB12" s="235"/>
      <c r="VNC12" s="236"/>
      <c r="VND12" s="236"/>
      <c r="VNE12" s="235"/>
      <c r="VNF12" s="236"/>
      <c r="VNG12" s="236"/>
      <c r="VNH12" s="235"/>
      <c r="VNI12" s="236"/>
      <c r="VNJ12" s="236"/>
      <c r="VNK12" s="235"/>
      <c r="VNL12" s="236"/>
      <c r="VNM12" s="236"/>
      <c r="VNN12" s="235"/>
      <c r="VNO12" s="236"/>
      <c r="VNP12" s="236"/>
      <c r="VNQ12" s="235"/>
      <c r="VNR12" s="236"/>
      <c r="VNS12" s="236"/>
      <c r="VNT12" s="235"/>
      <c r="VNU12" s="236"/>
      <c r="VNV12" s="236"/>
      <c r="VNW12" s="235"/>
      <c r="VNX12" s="236"/>
      <c r="VNY12" s="236"/>
      <c r="VNZ12" s="235"/>
      <c r="VOA12" s="236"/>
      <c r="VOB12" s="236"/>
      <c r="VOC12" s="235"/>
      <c r="VOD12" s="236"/>
      <c r="VOE12" s="236"/>
      <c r="VOF12" s="235"/>
      <c r="VOG12" s="236"/>
      <c r="VOH12" s="236"/>
      <c r="VOI12" s="235"/>
      <c r="VOJ12" s="236"/>
      <c r="VOK12" s="236"/>
      <c r="VOL12" s="235"/>
      <c r="VOM12" s="236"/>
      <c r="VON12" s="236"/>
      <c r="VOO12" s="235"/>
      <c r="VOP12" s="236"/>
      <c r="VOQ12" s="236"/>
      <c r="VOR12" s="235"/>
      <c r="VOS12" s="236"/>
      <c r="VOT12" s="236"/>
      <c r="VOU12" s="235"/>
      <c r="VOV12" s="236"/>
      <c r="VOW12" s="236"/>
      <c r="VOX12" s="235"/>
      <c r="VOY12" s="236"/>
      <c r="VOZ12" s="236"/>
      <c r="VPA12" s="235"/>
      <c r="VPB12" s="236"/>
      <c r="VPC12" s="236"/>
      <c r="VPD12" s="235"/>
      <c r="VPE12" s="236"/>
      <c r="VPF12" s="236"/>
      <c r="VPG12" s="235"/>
      <c r="VPH12" s="236"/>
      <c r="VPI12" s="236"/>
      <c r="VPJ12" s="235"/>
      <c r="VPK12" s="236"/>
      <c r="VPL12" s="236"/>
      <c r="VPM12" s="235"/>
      <c r="VPN12" s="236"/>
      <c r="VPO12" s="236"/>
      <c r="VPP12" s="235"/>
      <c r="VPQ12" s="236"/>
      <c r="VPR12" s="236"/>
      <c r="VPS12" s="235"/>
      <c r="VPT12" s="236"/>
      <c r="VPU12" s="236"/>
      <c r="VPV12" s="235"/>
      <c r="VPW12" s="236"/>
      <c r="VPX12" s="236"/>
      <c r="VPY12" s="235"/>
      <c r="VPZ12" s="236"/>
      <c r="VQA12" s="236"/>
      <c r="VQB12" s="235"/>
      <c r="VQC12" s="236"/>
      <c r="VQD12" s="236"/>
      <c r="VQE12" s="235"/>
      <c r="VQF12" s="236"/>
      <c r="VQG12" s="236"/>
      <c r="VQH12" s="235"/>
      <c r="VQI12" s="236"/>
      <c r="VQJ12" s="236"/>
      <c r="VQK12" s="235"/>
      <c r="VQL12" s="236"/>
      <c r="VQM12" s="236"/>
      <c r="VQN12" s="235"/>
      <c r="VQO12" s="236"/>
      <c r="VQP12" s="236"/>
      <c r="VQQ12" s="235"/>
      <c r="VQR12" s="236"/>
      <c r="VQS12" s="236"/>
      <c r="VQT12" s="235"/>
      <c r="VQU12" s="236"/>
      <c r="VQV12" s="236"/>
      <c r="VQW12" s="235"/>
      <c r="VQX12" s="236"/>
      <c r="VQY12" s="236"/>
      <c r="VQZ12" s="235"/>
      <c r="VRA12" s="236"/>
      <c r="VRB12" s="236"/>
      <c r="VRC12" s="235"/>
      <c r="VRD12" s="236"/>
      <c r="VRE12" s="236"/>
      <c r="VRF12" s="235"/>
      <c r="VRG12" s="236"/>
      <c r="VRH12" s="236"/>
      <c r="VRI12" s="235"/>
      <c r="VRJ12" s="236"/>
      <c r="VRK12" s="236"/>
      <c r="VRL12" s="235"/>
      <c r="VRM12" s="236"/>
      <c r="VRN12" s="236"/>
      <c r="VRO12" s="235"/>
      <c r="VRP12" s="236"/>
      <c r="VRQ12" s="236"/>
      <c r="VRR12" s="235"/>
      <c r="VRS12" s="236"/>
      <c r="VRT12" s="236"/>
      <c r="VRU12" s="235"/>
      <c r="VRV12" s="236"/>
      <c r="VRW12" s="236"/>
      <c r="VRX12" s="235"/>
      <c r="VRY12" s="236"/>
      <c r="VRZ12" s="236"/>
      <c r="VSA12" s="235"/>
      <c r="VSB12" s="236"/>
      <c r="VSC12" s="236"/>
      <c r="VSD12" s="235"/>
      <c r="VSE12" s="236"/>
      <c r="VSF12" s="236"/>
      <c r="VSG12" s="235"/>
      <c r="VSH12" s="236"/>
      <c r="VSI12" s="236"/>
      <c r="VSJ12" s="235"/>
      <c r="VSK12" s="236"/>
      <c r="VSL12" s="236"/>
      <c r="VSM12" s="235"/>
      <c r="VSN12" s="236"/>
      <c r="VSO12" s="236"/>
      <c r="VSP12" s="235"/>
      <c r="VSQ12" s="236"/>
      <c r="VSR12" s="236"/>
      <c r="VSS12" s="235"/>
      <c r="VST12" s="236"/>
      <c r="VSU12" s="236"/>
      <c r="VSV12" s="235"/>
      <c r="VSW12" s="236"/>
      <c r="VSX12" s="236"/>
      <c r="VSY12" s="235"/>
      <c r="VSZ12" s="236"/>
      <c r="VTA12" s="236"/>
      <c r="VTB12" s="235"/>
      <c r="VTC12" s="236"/>
      <c r="VTD12" s="236"/>
      <c r="VTE12" s="235"/>
      <c r="VTF12" s="236"/>
      <c r="VTG12" s="236"/>
      <c r="VTH12" s="235"/>
      <c r="VTI12" s="236"/>
      <c r="VTJ12" s="236"/>
      <c r="VTK12" s="235"/>
      <c r="VTL12" s="236"/>
      <c r="VTM12" s="236"/>
      <c r="VTN12" s="235"/>
      <c r="VTO12" s="236"/>
      <c r="VTP12" s="236"/>
      <c r="VTQ12" s="235"/>
      <c r="VTR12" s="236"/>
      <c r="VTS12" s="236"/>
      <c r="VTT12" s="235"/>
      <c r="VTU12" s="236"/>
      <c r="VTV12" s="236"/>
      <c r="VTW12" s="235"/>
      <c r="VTX12" s="236"/>
      <c r="VTY12" s="236"/>
      <c r="VTZ12" s="235"/>
      <c r="VUA12" s="236"/>
      <c r="VUB12" s="236"/>
      <c r="VUC12" s="235"/>
      <c r="VUD12" s="236"/>
      <c r="VUE12" s="236"/>
      <c r="VUF12" s="235"/>
      <c r="VUG12" s="236"/>
      <c r="VUH12" s="236"/>
      <c r="VUI12" s="235"/>
      <c r="VUJ12" s="236"/>
      <c r="VUK12" s="236"/>
      <c r="VUL12" s="235"/>
      <c r="VUM12" s="236"/>
      <c r="VUN12" s="236"/>
      <c r="VUO12" s="235"/>
      <c r="VUP12" s="236"/>
      <c r="VUQ12" s="236"/>
      <c r="VUR12" s="235"/>
      <c r="VUS12" s="236"/>
      <c r="VUT12" s="236"/>
      <c r="VUU12" s="235"/>
      <c r="VUV12" s="236"/>
      <c r="VUW12" s="236"/>
      <c r="VUX12" s="235"/>
      <c r="VUY12" s="236"/>
      <c r="VUZ12" s="236"/>
      <c r="VVA12" s="235"/>
      <c r="VVB12" s="236"/>
      <c r="VVC12" s="236"/>
      <c r="VVD12" s="235"/>
      <c r="VVE12" s="236"/>
      <c r="VVF12" s="236"/>
      <c r="VVG12" s="235"/>
      <c r="VVH12" s="236"/>
      <c r="VVI12" s="236"/>
      <c r="VVJ12" s="235"/>
      <c r="VVK12" s="236"/>
      <c r="VVL12" s="236"/>
      <c r="VVM12" s="235"/>
      <c r="VVN12" s="236"/>
      <c r="VVO12" s="236"/>
      <c r="VVP12" s="235"/>
      <c r="VVQ12" s="236"/>
      <c r="VVR12" s="236"/>
      <c r="VVS12" s="235"/>
      <c r="VVT12" s="236"/>
      <c r="VVU12" s="236"/>
      <c r="VVV12" s="235"/>
      <c r="VVW12" s="236"/>
      <c r="VVX12" s="236"/>
      <c r="VVY12" s="235"/>
      <c r="VVZ12" s="236"/>
      <c r="VWA12" s="236"/>
      <c r="VWB12" s="235"/>
      <c r="VWC12" s="236"/>
      <c r="VWD12" s="236"/>
      <c r="VWE12" s="235"/>
      <c r="VWF12" s="236"/>
      <c r="VWG12" s="236"/>
      <c r="VWH12" s="235"/>
      <c r="VWI12" s="236"/>
      <c r="VWJ12" s="236"/>
      <c r="VWK12" s="235"/>
      <c r="VWL12" s="236"/>
      <c r="VWM12" s="236"/>
      <c r="VWN12" s="235"/>
      <c r="VWO12" s="236"/>
      <c r="VWP12" s="236"/>
      <c r="VWQ12" s="235"/>
      <c r="VWR12" s="236"/>
      <c r="VWS12" s="236"/>
      <c r="VWT12" s="235"/>
      <c r="VWU12" s="236"/>
      <c r="VWV12" s="236"/>
      <c r="VWW12" s="235"/>
      <c r="VWX12" s="236"/>
      <c r="VWY12" s="236"/>
      <c r="VWZ12" s="235"/>
      <c r="VXA12" s="236"/>
      <c r="VXB12" s="236"/>
      <c r="VXC12" s="235"/>
      <c r="VXD12" s="236"/>
      <c r="VXE12" s="236"/>
      <c r="VXF12" s="235"/>
      <c r="VXG12" s="236"/>
      <c r="VXH12" s="236"/>
      <c r="VXI12" s="235"/>
      <c r="VXJ12" s="236"/>
      <c r="VXK12" s="236"/>
      <c r="VXL12" s="235"/>
      <c r="VXM12" s="236"/>
      <c r="VXN12" s="236"/>
      <c r="VXO12" s="235"/>
      <c r="VXP12" s="236"/>
      <c r="VXQ12" s="236"/>
      <c r="VXR12" s="235"/>
      <c r="VXS12" s="236"/>
      <c r="VXT12" s="236"/>
      <c r="VXU12" s="235"/>
      <c r="VXV12" s="236"/>
      <c r="VXW12" s="236"/>
      <c r="VXX12" s="235"/>
      <c r="VXY12" s="236"/>
      <c r="VXZ12" s="236"/>
      <c r="VYA12" s="235"/>
      <c r="VYB12" s="236"/>
      <c r="VYC12" s="236"/>
      <c r="VYD12" s="235"/>
      <c r="VYE12" s="236"/>
      <c r="VYF12" s="236"/>
      <c r="VYG12" s="235"/>
      <c r="VYH12" s="236"/>
      <c r="VYI12" s="236"/>
      <c r="VYJ12" s="235"/>
      <c r="VYK12" s="236"/>
      <c r="VYL12" s="236"/>
      <c r="VYM12" s="235"/>
      <c r="VYN12" s="236"/>
      <c r="VYO12" s="236"/>
      <c r="VYP12" s="235"/>
      <c r="VYQ12" s="236"/>
      <c r="VYR12" s="236"/>
      <c r="VYS12" s="235"/>
      <c r="VYT12" s="236"/>
      <c r="VYU12" s="236"/>
      <c r="VYV12" s="235"/>
      <c r="VYW12" s="236"/>
      <c r="VYX12" s="236"/>
      <c r="VYY12" s="235"/>
      <c r="VYZ12" s="236"/>
      <c r="VZA12" s="236"/>
      <c r="VZB12" s="235"/>
      <c r="VZC12" s="236"/>
      <c r="VZD12" s="236"/>
      <c r="VZE12" s="235"/>
      <c r="VZF12" s="236"/>
      <c r="VZG12" s="236"/>
      <c r="VZH12" s="235"/>
      <c r="VZI12" s="236"/>
      <c r="VZJ12" s="236"/>
      <c r="VZK12" s="235"/>
      <c r="VZL12" s="236"/>
      <c r="VZM12" s="236"/>
      <c r="VZN12" s="235"/>
      <c r="VZO12" s="236"/>
      <c r="VZP12" s="236"/>
      <c r="VZQ12" s="235"/>
      <c r="VZR12" s="236"/>
      <c r="VZS12" s="236"/>
      <c r="VZT12" s="235"/>
      <c r="VZU12" s="236"/>
      <c r="VZV12" s="236"/>
      <c r="VZW12" s="235"/>
      <c r="VZX12" s="236"/>
      <c r="VZY12" s="236"/>
      <c r="VZZ12" s="235"/>
      <c r="WAA12" s="236"/>
      <c r="WAB12" s="236"/>
      <c r="WAC12" s="235"/>
      <c r="WAD12" s="236"/>
      <c r="WAE12" s="236"/>
      <c r="WAF12" s="235"/>
      <c r="WAG12" s="236"/>
      <c r="WAH12" s="236"/>
      <c r="WAI12" s="235"/>
      <c r="WAJ12" s="236"/>
      <c r="WAK12" s="236"/>
      <c r="WAL12" s="235"/>
      <c r="WAM12" s="236"/>
      <c r="WAN12" s="236"/>
      <c r="WAO12" s="235"/>
      <c r="WAP12" s="236"/>
      <c r="WAQ12" s="236"/>
      <c r="WAR12" s="235"/>
      <c r="WAS12" s="236"/>
      <c r="WAT12" s="236"/>
      <c r="WAU12" s="235"/>
      <c r="WAV12" s="236"/>
      <c r="WAW12" s="236"/>
      <c r="WAX12" s="235"/>
      <c r="WAY12" s="236"/>
      <c r="WAZ12" s="236"/>
      <c r="WBA12" s="235"/>
      <c r="WBB12" s="236"/>
      <c r="WBC12" s="236"/>
      <c r="WBD12" s="235"/>
      <c r="WBE12" s="236"/>
      <c r="WBF12" s="236"/>
      <c r="WBG12" s="235"/>
      <c r="WBH12" s="236"/>
      <c r="WBI12" s="236"/>
      <c r="WBJ12" s="235"/>
      <c r="WBK12" s="236"/>
      <c r="WBL12" s="236"/>
      <c r="WBM12" s="235"/>
      <c r="WBN12" s="236"/>
      <c r="WBO12" s="236"/>
      <c r="WBP12" s="235"/>
      <c r="WBQ12" s="236"/>
      <c r="WBR12" s="236"/>
      <c r="WBS12" s="235"/>
      <c r="WBT12" s="236"/>
      <c r="WBU12" s="236"/>
      <c r="WBV12" s="235"/>
      <c r="WBW12" s="236"/>
      <c r="WBX12" s="236"/>
      <c r="WBY12" s="235"/>
      <c r="WBZ12" s="236"/>
      <c r="WCA12" s="236"/>
      <c r="WCB12" s="235"/>
      <c r="WCC12" s="236"/>
      <c r="WCD12" s="236"/>
      <c r="WCE12" s="235"/>
      <c r="WCF12" s="236"/>
      <c r="WCG12" s="236"/>
      <c r="WCH12" s="235"/>
      <c r="WCI12" s="236"/>
      <c r="WCJ12" s="236"/>
      <c r="WCK12" s="235"/>
      <c r="WCL12" s="236"/>
      <c r="WCM12" s="236"/>
      <c r="WCN12" s="235"/>
      <c r="WCO12" s="236"/>
      <c r="WCP12" s="236"/>
      <c r="WCQ12" s="235"/>
      <c r="WCR12" s="236"/>
      <c r="WCS12" s="236"/>
      <c r="WCT12" s="235"/>
      <c r="WCU12" s="236"/>
      <c r="WCV12" s="236"/>
      <c r="WCW12" s="235"/>
      <c r="WCX12" s="236"/>
      <c r="WCY12" s="236"/>
      <c r="WCZ12" s="235"/>
      <c r="WDA12" s="236"/>
      <c r="WDB12" s="236"/>
      <c r="WDC12" s="235"/>
      <c r="WDD12" s="236"/>
      <c r="WDE12" s="236"/>
      <c r="WDF12" s="235"/>
      <c r="WDG12" s="236"/>
      <c r="WDH12" s="236"/>
      <c r="WDI12" s="235"/>
      <c r="WDJ12" s="236"/>
      <c r="WDK12" s="236"/>
      <c r="WDL12" s="235"/>
      <c r="WDM12" s="236"/>
      <c r="WDN12" s="236"/>
      <c r="WDO12" s="235"/>
      <c r="WDP12" s="236"/>
      <c r="WDQ12" s="236"/>
      <c r="WDR12" s="235"/>
      <c r="WDS12" s="236"/>
      <c r="WDT12" s="236"/>
      <c r="WDU12" s="235"/>
      <c r="WDV12" s="236"/>
      <c r="WDW12" s="236"/>
      <c r="WDX12" s="235"/>
      <c r="WDY12" s="236"/>
      <c r="WDZ12" s="236"/>
      <c r="WEA12" s="235"/>
      <c r="WEB12" s="236"/>
      <c r="WEC12" s="236"/>
      <c r="WED12" s="235"/>
      <c r="WEE12" s="236"/>
      <c r="WEF12" s="236"/>
      <c r="WEG12" s="235"/>
      <c r="WEH12" s="236"/>
      <c r="WEI12" s="236"/>
      <c r="WEJ12" s="235"/>
      <c r="WEK12" s="236"/>
      <c r="WEL12" s="236"/>
      <c r="WEM12" s="235"/>
      <c r="WEN12" s="236"/>
      <c r="WEO12" s="236"/>
      <c r="WEP12" s="235"/>
      <c r="WEQ12" s="236"/>
      <c r="WER12" s="236"/>
      <c r="WES12" s="235"/>
      <c r="WET12" s="236"/>
      <c r="WEU12" s="236"/>
      <c r="WEV12" s="235"/>
      <c r="WEW12" s="236"/>
      <c r="WEX12" s="236"/>
      <c r="WEY12" s="235"/>
      <c r="WEZ12" s="236"/>
      <c r="WFA12" s="236"/>
      <c r="WFB12" s="235"/>
      <c r="WFC12" s="236"/>
      <c r="WFD12" s="236"/>
      <c r="WFE12" s="235"/>
      <c r="WFF12" s="236"/>
      <c r="WFG12" s="236"/>
      <c r="WFH12" s="235"/>
      <c r="WFI12" s="236"/>
      <c r="WFJ12" s="236"/>
      <c r="WFK12" s="235"/>
      <c r="WFL12" s="236"/>
      <c r="WFM12" s="236"/>
      <c r="WFN12" s="235"/>
      <c r="WFO12" s="236"/>
      <c r="WFP12" s="236"/>
      <c r="WFQ12" s="235"/>
      <c r="WFR12" s="236"/>
      <c r="WFS12" s="236"/>
      <c r="WFT12" s="235"/>
      <c r="WFU12" s="236"/>
      <c r="WFV12" s="236"/>
      <c r="WFW12" s="235"/>
      <c r="WFX12" s="236"/>
      <c r="WFY12" s="236"/>
      <c r="WFZ12" s="235"/>
      <c r="WGA12" s="236"/>
      <c r="WGB12" s="236"/>
      <c r="WGC12" s="235"/>
      <c r="WGD12" s="236"/>
      <c r="WGE12" s="236"/>
      <c r="WGF12" s="235"/>
      <c r="WGG12" s="236"/>
      <c r="WGH12" s="236"/>
      <c r="WGI12" s="235"/>
      <c r="WGJ12" s="236"/>
      <c r="WGK12" s="236"/>
      <c r="WGL12" s="235"/>
      <c r="WGM12" s="236"/>
      <c r="WGN12" s="236"/>
      <c r="WGO12" s="235"/>
      <c r="WGP12" s="236"/>
      <c r="WGQ12" s="236"/>
      <c r="WGR12" s="235"/>
      <c r="WGS12" s="236"/>
      <c r="WGT12" s="236"/>
      <c r="WGU12" s="235"/>
      <c r="WGV12" s="236"/>
      <c r="WGW12" s="236"/>
      <c r="WGX12" s="235"/>
      <c r="WGY12" s="236"/>
      <c r="WGZ12" s="236"/>
      <c r="WHA12" s="235"/>
      <c r="WHB12" s="236"/>
      <c r="WHC12" s="236"/>
      <c r="WHD12" s="235"/>
      <c r="WHE12" s="236"/>
      <c r="WHF12" s="236"/>
      <c r="WHG12" s="235"/>
      <c r="WHH12" s="236"/>
      <c r="WHI12" s="236"/>
      <c r="WHJ12" s="235"/>
      <c r="WHK12" s="236"/>
      <c r="WHL12" s="236"/>
      <c r="WHM12" s="235"/>
      <c r="WHN12" s="236"/>
      <c r="WHO12" s="236"/>
      <c r="WHP12" s="235"/>
      <c r="WHQ12" s="236"/>
      <c r="WHR12" s="236"/>
      <c r="WHS12" s="235"/>
      <c r="WHT12" s="236"/>
      <c r="WHU12" s="236"/>
      <c r="WHV12" s="235"/>
      <c r="WHW12" s="236"/>
      <c r="WHX12" s="236"/>
      <c r="WHY12" s="235"/>
      <c r="WHZ12" s="236"/>
      <c r="WIA12" s="236"/>
      <c r="WIB12" s="235"/>
      <c r="WIC12" s="236"/>
      <c r="WID12" s="236"/>
      <c r="WIE12" s="235"/>
      <c r="WIF12" s="236"/>
      <c r="WIG12" s="236"/>
      <c r="WIH12" s="235"/>
      <c r="WII12" s="236"/>
      <c r="WIJ12" s="236"/>
      <c r="WIK12" s="235"/>
      <c r="WIL12" s="236"/>
      <c r="WIM12" s="236"/>
      <c r="WIN12" s="235"/>
      <c r="WIO12" s="236"/>
      <c r="WIP12" s="236"/>
      <c r="WIQ12" s="235"/>
      <c r="WIR12" s="236"/>
      <c r="WIS12" s="236"/>
      <c r="WIT12" s="235"/>
      <c r="WIU12" s="236"/>
      <c r="WIV12" s="236"/>
      <c r="WIW12" s="235"/>
      <c r="WIX12" s="236"/>
      <c r="WIY12" s="236"/>
      <c r="WIZ12" s="235"/>
      <c r="WJA12" s="236"/>
      <c r="WJB12" s="236"/>
      <c r="WJC12" s="235"/>
      <c r="WJD12" s="236"/>
      <c r="WJE12" s="236"/>
      <c r="WJF12" s="235"/>
      <c r="WJG12" s="236"/>
      <c r="WJH12" s="236"/>
      <c r="WJI12" s="235"/>
      <c r="WJJ12" s="236"/>
      <c r="WJK12" s="236"/>
      <c r="WJL12" s="235"/>
      <c r="WJM12" s="236"/>
      <c r="WJN12" s="236"/>
      <c r="WJO12" s="235"/>
      <c r="WJP12" s="236"/>
      <c r="WJQ12" s="236"/>
      <c r="WJR12" s="235"/>
      <c r="WJS12" s="236"/>
      <c r="WJT12" s="236"/>
      <c r="WJU12" s="235"/>
      <c r="WJV12" s="236"/>
      <c r="WJW12" s="236"/>
      <c r="WJX12" s="235"/>
      <c r="WJY12" s="236"/>
      <c r="WJZ12" s="236"/>
      <c r="WKA12" s="235"/>
      <c r="WKB12" s="236"/>
      <c r="WKC12" s="236"/>
      <c r="WKD12" s="235"/>
      <c r="WKE12" s="236"/>
      <c r="WKF12" s="236"/>
      <c r="WKG12" s="235"/>
      <c r="WKH12" s="236"/>
      <c r="WKI12" s="236"/>
      <c r="WKJ12" s="235"/>
      <c r="WKK12" s="236"/>
      <c r="WKL12" s="236"/>
      <c r="WKM12" s="235"/>
      <c r="WKN12" s="236"/>
      <c r="WKO12" s="236"/>
      <c r="WKP12" s="235"/>
      <c r="WKQ12" s="236"/>
      <c r="WKR12" s="236"/>
      <c r="WKS12" s="235"/>
      <c r="WKT12" s="236"/>
      <c r="WKU12" s="236"/>
      <c r="WKV12" s="235"/>
      <c r="WKW12" s="236"/>
      <c r="WKX12" s="236"/>
      <c r="WKY12" s="235"/>
      <c r="WKZ12" s="236"/>
      <c r="WLA12" s="236"/>
      <c r="WLB12" s="235"/>
      <c r="WLC12" s="236"/>
      <c r="WLD12" s="236"/>
      <c r="WLE12" s="235"/>
      <c r="WLF12" s="236"/>
      <c r="WLG12" s="236"/>
      <c r="WLH12" s="235"/>
      <c r="WLI12" s="236"/>
      <c r="WLJ12" s="236"/>
      <c r="WLK12" s="235"/>
      <c r="WLL12" s="236"/>
      <c r="WLM12" s="236"/>
      <c r="WLN12" s="235"/>
      <c r="WLO12" s="236"/>
      <c r="WLP12" s="236"/>
      <c r="WLQ12" s="235"/>
      <c r="WLR12" s="236"/>
      <c r="WLS12" s="236"/>
      <c r="WLT12" s="235"/>
      <c r="WLU12" s="236"/>
      <c r="WLV12" s="236"/>
      <c r="WLW12" s="235"/>
      <c r="WLX12" s="236"/>
      <c r="WLY12" s="236"/>
      <c r="WLZ12" s="235"/>
      <c r="WMA12" s="236"/>
      <c r="WMB12" s="236"/>
      <c r="WMC12" s="235"/>
      <c r="WMD12" s="236"/>
      <c r="WME12" s="236"/>
      <c r="WMF12" s="235"/>
      <c r="WMG12" s="236"/>
      <c r="WMH12" s="236"/>
      <c r="WMI12" s="235"/>
      <c r="WMJ12" s="236"/>
      <c r="WMK12" s="236"/>
      <c r="WML12" s="235"/>
      <c r="WMM12" s="236"/>
      <c r="WMN12" s="236"/>
      <c r="WMO12" s="235"/>
      <c r="WMP12" s="236"/>
      <c r="WMQ12" s="236"/>
      <c r="WMR12" s="235"/>
      <c r="WMS12" s="236"/>
      <c r="WMT12" s="236"/>
      <c r="WMU12" s="235"/>
      <c r="WMV12" s="236"/>
      <c r="WMW12" s="236"/>
      <c r="WMX12" s="235"/>
      <c r="WMY12" s="236"/>
      <c r="WMZ12" s="236"/>
      <c r="WNA12" s="235"/>
      <c r="WNB12" s="236"/>
      <c r="WNC12" s="236"/>
      <c r="WND12" s="235"/>
      <c r="WNE12" s="236"/>
      <c r="WNF12" s="236"/>
      <c r="WNG12" s="235"/>
      <c r="WNH12" s="236"/>
      <c r="WNI12" s="236"/>
      <c r="WNJ12" s="235"/>
      <c r="WNK12" s="236"/>
      <c r="WNL12" s="236"/>
      <c r="WNM12" s="235"/>
      <c r="WNN12" s="236"/>
      <c r="WNO12" s="236"/>
      <c r="WNP12" s="235"/>
      <c r="WNQ12" s="236"/>
      <c r="WNR12" s="236"/>
      <c r="WNS12" s="235"/>
      <c r="WNT12" s="236"/>
      <c r="WNU12" s="236"/>
      <c r="WNV12" s="235"/>
      <c r="WNW12" s="236"/>
      <c r="WNX12" s="236"/>
      <c r="WNY12" s="235"/>
      <c r="WNZ12" s="236"/>
      <c r="WOA12" s="236"/>
      <c r="WOB12" s="235"/>
      <c r="WOC12" s="236"/>
      <c r="WOD12" s="236"/>
      <c r="WOE12" s="235"/>
      <c r="WOF12" s="236"/>
      <c r="WOG12" s="236"/>
      <c r="WOH12" s="235"/>
      <c r="WOI12" s="236"/>
      <c r="WOJ12" s="236"/>
      <c r="WOK12" s="235"/>
      <c r="WOL12" s="236"/>
      <c r="WOM12" s="236"/>
      <c r="WON12" s="235"/>
      <c r="WOO12" s="236"/>
      <c r="WOP12" s="236"/>
      <c r="WOQ12" s="235"/>
      <c r="WOR12" s="236"/>
      <c r="WOS12" s="236"/>
      <c r="WOT12" s="235"/>
      <c r="WOU12" s="236"/>
      <c r="WOV12" s="236"/>
      <c r="WOW12" s="235"/>
      <c r="WOX12" s="236"/>
      <c r="WOY12" s="236"/>
      <c r="WOZ12" s="235"/>
      <c r="WPA12" s="236"/>
      <c r="WPB12" s="236"/>
      <c r="WPC12" s="235"/>
      <c r="WPD12" s="236"/>
      <c r="WPE12" s="236"/>
      <c r="WPF12" s="235"/>
      <c r="WPG12" s="236"/>
      <c r="WPH12" s="236"/>
      <c r="WPI12" s="235"/>
      <c r="WPJ12" s="236"/>
      <c r="WPK12" s="236"/>
      <c r="WPL12" s="235"/>
      <c r="WPM12" s="236"/>
      <c r="WPN12" s="236"/>
      <c r="WPO12" s="235"/>
      <c r="WPP12" s="236"/>
      <c r="WPQ12" s="236"/>
      <c r="WPR12" s="235"/>
      <c r="WPS12" s="236"/>
      <c r="WPT12" s="236"/>
      <c r="WPU12" s="235"/>
      <c r="WPV12" s="236"/>
      <c r="WPW12" s="236"/>
      <c r="WPX12" s="235"/>
      <c r="WPY12" s="236"/>
      <c r="WPZ12" s="236"/>
      <c r="WQA12" s="235"/>
      <c r="WQB12" s="236"/>
      <c r="WQC12" s="236"/>
      <c r="WQD12" s="235"/>
      <c r="WQE12" s="236"/>
      <c r="WQF12" s="236"/>
      <c r="WQG12" s="235"/>
      <c r="WQH12" s="236"/>
      <c r="WQI12" s="236"/>
      <c r="WQJ12" s="235"/>
      <c r="WQK12" s="236"/>
      <c r="WQL12" s="236"/>
      <c r="WQM12" s="235"/>
      <c r="WQN12" s="236"/>
      <c r="WQO12" s="236"/>
      <c r="WQP12" s="235"/>
      <c r="WQQ12" s="236"/>
      <c r="WQR12" s="236"/>
      <c r="WQS12" s="235"/>
      <c r="WQT12" s="236"/>
      <c r="WQU12" s="236"/>
      <c r="WQV12" s="235"/>
      <c r="WQW12" s="236"/>
      <c r="WQX12" s="236"/>
      <c r="WQY12" s="235"/>
      <c r="WQZ12" s="236"/>
      <c r="WRA12" s="236"/>
      <c r="WRB12" s="235"/>
      <c r="WRC12" s="236"/>
      <c r="WRD12" s="236"/>
      <c r="WRE12" s="235"/>
      <c r="WRF12" s="236"/>
      <c r="WRG12" s="236"/>
      <c r="WRH12" s="235"/>
      <c r="WRI12" s="236"/>
      <c r="WRJ12" s="236"/>
      <c r="WRK12" s="235"/>
      <c r="WRL12" s="236"/>
      <c r="WRM12" s="236"/>
      <c r="WRN12" s="235"/>
      <c r="WRO12" s="236"/>
      <c r="WRP12" s="236"/>
      <c r="WRQ12" s="235"/>
      <c r="WRR12" s="236"/>
      <c r="WRS12" s="236"/>
      <c r="WRT12" s="235"/>
      <c r="WRU12" s="236"/>
      <c r="WRV12" s="236"/>
      <c r="WRW12" s="235"/>
      <c r="WRX12" s="236"/>
      <c r="WRY12" s="236"/>
      <c r="WRZ12" s="235"/>
      <c r="WSA12" s="236"/>
      <c r="WSB12" s="236"/>
      <c r="WSC12" s="235"/>
      <c r="WSD12" s="236"/>
      <c r="WSE12" s="236"/>
      <c r="WSF12" s="235"/>
      <c r="WSG12" s="236"/>
      <c r="WSH12" s="236"/>
      <c r="WSI12" s="235"/>
      <c r="WSJ12" s="236"/>
      <c r="WSK12" s="236"/>
      <c r="WSL12" s="235"/>
      <c r="WSM12" s="236"/>
      <c r="WSN12" s="236"/>
      <c r="WSO12" s="235"/>
      <c r="WSP12" s="236"/>
      <c r="WSQ12" s="236"/>
      <c r="WSR12" s="235"/>
      <c r="WSS12" s="236"/>
      <c r="WST12" s="236"/>
      <c r="WSU12" s="235"/>
      <c r="WSV12" s="236"/>
      <c r="WSW12" s="236"/>
      <c r="WSX12" s="235"/>
      <c r="WSY12" s="236"/>
      <c r="WSZ12" s="236"/>
      <c r="WTA12" s="235"/>
      <c r="WTB12" s="236"/>
      <c r="WTC12" s="236"/>
      <c r="WTD12" s="235"/>
      <c r="WTE12" s="236"/>
      <c r="WTF12" s="236"/>
      <c r="WTG12" s="235"/>
      <c r="WTH12" s="236"/>
      <c r="WTI12" s="236"/>
      <c r="WTJ12" s="235"/>
      <c r="WTK12" s="236"/>
      <c r="WTL12" s="236"/>
      <c r="WTM12" s="235"/>
      <c r="WTN12" s="236"/>
      <c r="WTO12" s="236"/>
      <c r="WTP12" s="235"/>
      <c r="WTQ12" s="236"/>
      <c r="WTR12" s="236"/>
      <c r="WTS12" s="235"/>
      <c r="WTT12" s="236"/>
      <c r="WTU12" s="236"/>
      <c r="WTV12" s="235"/>
      <c r="WTW12" s="236"/>
      <c r="WTX12" s="236"/>
      <c r="WTY12" s="235"/>
      <c r="WTZ12" s="236"/>
      <c r="WUA12" s="236"/>
      <c r="WUB12" s="235"/>
      <c r="WUC12" s="236"/>
      <c r="WUD12" s="236"/>
      <c r="WUE12" s="235"/>
      <c r="WUF12" s="236"/>
      <c r="WUG12" s="236"/>
      <c r="WUH12" s="235"/>
      <c r="WUI12" s="236"/>
      <c r="WUJ12" s="236"/>
      <c r="WUK12" s="235"/>
      <c r="WUL12" s="236"/>
      <c r="WUM12" s="236"/>
      <c r="WUN12" s="235"/>
      <c r="WUO12" s="236"/>
      <c r="WUP12" s="236"/>
      <c r="WUQ12" s="235"/>
      <c r="WUR12" s="236"/>
      <c r="WUS12" s="236"/>
      <c r="WUT12" s="235"/>
      <c r="WUU12" s="236"/>
      <c r="WUV12" s="236"/>
      <c r="WUW12" s="235"/>
      <c r="WUX12" s="236"/>
      <c r="WUY12" s="236"/>
      <c r="WUZ12" s="235"/>
      <c r="WVA12" s="236"/>
      <c r="WVB12" s="236"/>
      <c r="WVC12" s="235"/>
      <c r="WVD12" s="236"/>
      <c r="WVE12" s="236"/>
      <c r="WVF12" s="235"/>
      <c r="WVG12" s="236"/>
      <c r="WVH12" s="236"/>
      <c r="WVI12" s="235"/>
      <c r="WVJ12" s="236"/>
      <c r="WVK12" s="236"/>
      <c r="WVL12" s="235"/>
      <c r="WVM12" s="236"/>
      <c r="WVN12" s="236"/>
      <c r="WVO12" s="235"/>
      <c r="WVP12" s="236"/>
      <c r="WVQ12" s="236"/>
      <c r="WVR12" s="235"/>
      <c r="WVS12" s="236"/>
      <c r="WVT12" s="236"/>
      <c r="WVU12" s="235"/>
      <c r="WVV12" s="236"/>
      <c r="WVW12" s="236"/>
      <c r="WVX12" s="235"/>
      <c r="WVY12" s="236"/>
      <c r="WVZ12" s="236"/>
      <c r="WWA12" s="235"/>
      <c r="WWB12" s="236"/>
      <c r="WWC12" s="236"/>
      <c r="WWD12" s="235"/>
      <c r="WWE12" s="236"/>
      <c r="WWF12" s="236"/>
      <c r="WWG12" s="235"/>
      <c r="WWH12" s="236"/>
      <c r="WWI12" s="236"/>
      <c r="WWJ12" s="235"/>
      <c r="WWK12" s="236"/>
      <c r="WWL12" s="236"/>
      <c r="WWM12" s="235"/>
      <c r="WWN12" s="236"/>
      <c r="WWO12" s="236"/>
      <c r="WWP12" s="235"/>
      <c r="WWQ12" s="236"/>
      <c r="WWR12" s="236"/>
      <c r="WWS12" s="235"/>
      <c r="WWT12" s="236"/>
      <c r="WWU12" s="236"/>
      <c r="WWV12" s="235"/>
      <c r="WWW12" s="236"/>
      <c r="WWX12" s="236"/>
      <c r="WWY12" s="235"/>
      <c r="WWZ12" s="236"/>
      <c r="WXA12" s="236"/>
      <c r="WXB12" s="235"/>
      <c r="WXC12" s="236"/>
      <c r="WXD12" s="236"/>
      <c r="WXE12" s="235"/>
      <c r="WXF12" s="236"/>
      <c r="WXG12" s="236"/>
      <c r="WXH12" s="235"/>
      <c r="WXI12" s="236"/>
      <c r="WXJ12" s="236"/>
      <c r="WXK12" s="235"/>
      <c r="WXL12" s="236"/>
      <c r="WXM12" s="236"/>
      <c r="WXN12" s="235"/>
      <c r="WXO12" s="236"/>
      <c r="WXP12" s="236"/>
      <c r="WXQ12" s="235"/>
      <c r="WXR12" s="236"/>
      <c r="WXS12" s="236"/>
      <c r="WXT12" s="235"/>
      <c r="WXU12" s="236"/>
      <c r="WXV12" s="236"/>
      <c r="WXW12" s="235"/>
      <c r="WXX12" s="236"/>
      <c r="WXY12" s="236"/>
      <c r="WXZ12" s="235"/>
      <c r="WYA12" s="236"/>
      <c r="WYB12" s="236"/>
      <c r="WYC12" s="235"/>
      <c r="WYD12" s="236"/>
      <c r="WYE12" s="236"/>
      <c r="WYF12" s="235"/>
      <c r="WYG12" s="236"/>
      <c r="WYH12" s="236"/>
      <c r="WYI12" s="235"/>
      <c r="WYJ12" s="236"/>
      <c r="WYK12" s="236"/>
      <c r="WYL12" s="235"/>
      <c r="WYM12" s="236"/>
      <c r="WYN12" s="236"/>
      <c r="WYO12" s="235"/>
      <c r="WYP12" s="236"/>
      <c r="WYQ12" s="236"/>
      <c r="WYR12" s="235"/>
      <c r="WYS12" s="236"/>
      <c r="WYT12" s="236"/>
      <c r="WYU12" s="235"/>
      <c r="WYV12" s="236"/>
      <c r="WYW12" s="236"/>
      <c r="WYX12" s="235"/>
      <c r="WYY12" s="236"/>
      <c r="WYZ12" s="236"/>
      <c r="WZA12" s="235"/>
      <c r="WZB12" s="236"/>
      <c r="WZC12" s="236"/>
      <c r="WZD12" s="235"/>
      <c r="WZE12" s="236"/>
      <c r="WZF12" s="236"/>
      <c r="WZG12" s="235"/>
      <c r="WZH12" s="236"/>
      <c r="WZI12" s="236"/>
      <c r="WZJ12" s="235"/>
      <c r="WZK12" s="236"/>
      <c r="WZL12" s="236"/>
      <c r="WZM12" s="235"/>
      <c r="WZN12" s="236"/>
      <c r="WZO12" s="236"/>
      <c r="WZP12" s="235"/>
      <c r="WZQ12" s="236"/>
      <c r="WZR12" s="236"/>
      <c r="WZS12" s="235"/>
      <c r="WZT12" s="236"/>
      <c r="WZU12" s="236"/>
      <c r="WZV12" s="235"/>
      <c r="WZW12" s="236"/>
      <c r="WZX12" s="236"/>
      <c r="WZY12" s="235"/>
      <c r="WZZ12" s="236"/>
      <c r="XAA12" s="236"/>
      <c r="XAB12" s="235"/>
      <c r="XAC12" s="236"/>
      <c r="XAD12" s="236"/>
      <c r="XAE12" s="235"/>
      <c r="XAF12" s="236"/>
      <c r="XAG12" s="236"/>
      <c r="XAH12" s="235"/>
      <c r="XAI12" s="236"/>
      <c r="XAJ12" s="236"/>
      <c r="XAK12" s="235"/>
      <c r="XAL12" s="236"/>
      <c r="XAM12" s="236"/>
      <c r="XAN12" s="235"/>
      <c r="XAO12" s="236"/>
      <c r="XAP12" s="236"/>
      <c r="XAQ12" s="235"/>
      <c r="XAR12" s="236"/>
      <c r="XAS12" s="236"/>
      <c r="XAT12" s="235"/>
      <c r="XAU12" s="236"/>
      <c r="XAV12" s="236"/>
      <c r="XAW12" s="235"/>
      <c r="XAX12" s="236"/>
      <c r="XAY12" s="236"/>
      <c r="XAZ12" s="235"/>
      <c r="XBA12" s="236"/>
      <c r="XBB12" s="236"/>
      <c r="XBC12" s="235"/>
      <c r="XBD12" s="236"/>
      <c r="XBE12" s="236"/>
      <c r="XBF12" s="235"/>
      <c r="XBG12" s="236"/>
      <c r="XBH12" s="236"/>
      <c r="XBI12" s="235"/>
      <c r="XBJ12" s="236"/>
      <c r="XBK12" s="236"/>
      <c r="XBL12" s="235"/>
      <c r="XBM12" s="236"/>
      <c r="XBN12" s="236"/>
      <c r="XBO12" s="235"/>
      <c r="XBP12" s="236"/>
      <c r="XBQ12" s="236"/>
      <c r="XBR12" s="235"/>
      <c r="XBS12" s="236"/>
      <c r="XBT12" s="236"/>
      <c r="XBU12" s="235"/>
      <c r="XBV12" s="236"/>
      <c r="XBW12" s="236"/>
      <c r="XBX12" s="235"/>
      <c r="XBY12" s="236"/>
      <c r="XBZ12" s="236"/>
      <c r="XCA12" s="235"/>
      <c r="XCB12" s="236"/>
      <c r="XCC12" s="236"/>
      <c r="XCD12" s="235"/>
      <c r="XCE12" s="236"/>
      <c r="XCF12" s="236"/>
      <c r="XCG12" s="235"/>
      <c r="XCH12" s="236"/>
      <c r="XCI12" s="236"/>
      <c r="XCJ12" s="235"/>
      <c r="XCK12" s="236"/>
      <c r="XCL12" s="236"/>
      <c r="XCM12" s="235"/>
      <c r="XCN12" s="236"/>
      <c r="XCO12" s="236"/>
      <c r="XCP12" s="235"/>
      <c r="XCQ12" s="236"/>
      <c r="XCR12" s="236"/>
      <c r="XCS12" s="235"/>
      <c r="XCT12" s="236"/>
      <c r="XCU12" s="236"/>
      <c r="XCV12" s="235"/>
      <c r="XCW12" s="236"/>
      <c r="XCX12" s="236"/>
      <c r="XCY12" s="235"/>
      <c r="XCZ12" s="236"/>
      <c r="XDA12" s="236"/>
      <c r="XDB12" s="235"/>
      <c r="XDC12" s="236"/>
      <c r="XDD12" s="236"/>
      <c r="XDE12" s="235"/>
      <c r="XDF12" s="236"/>
      <c r="XDG12" s="236"/>
      <c r="XDH12" s="235"/>
      <c r="XDI12" s="236"/>
      <c r="XDJ12" s="236"/>
      <c r="XDK12" s="235"/>
      <c r="XDL12" s="236"/>
      <c r="XDM12" s="236"/>
      <c r="XDN12" s="235"/>
      <c r="XDO12" s="236"/>
      <c r="XDP12" s="236"/>
      <c r="XDQ12" s="235"/>
      <c r="XDR12" s="236"/>
      <c r="XDS12" s="236"/>
      <c r="XDT12" s="235"/>
      <c r="XDU12" s="236"/>
      <c r="XDV12" s="236"/>
      <c r="XDW12" s="235"/>
      <c r="XDX12" s="236"/>
      <c r="XDY12" s="236"/>
      <c r="XDZ12" s="235"/>
      <c r="XEA12" s="236"/>
      <c r="XEB12" s="236"/>
      <c r="XEC12" s="235"/>
      <c r="XED12" s="236"/>
      <c r="XEE12" s="236"/>
      <c r="XEF12" s="235"/>
      <c r="XEG12" s="236"/>
      <c r="XEH12" s="236"/>
      <c r="XEI12" s="235"/>
      <c r="XEJ12" s="236"/>
      <c r="XEK12" s="236"/>
      <c r="XEL12" s="235"/>
      <c r="XEM12" s="236"/>
      <c r="XEN12" s="236"/>
      <c r="XEO12" s="235"/>
      <c r="XEP12" s="236"/>
      <c r="XEQ12" s="236"/>
      <c r="XER12" s="235"/>
      <c r="XES12" s="236"/>
      <c r="XET12" s="236"/>
      <c r="XEU12" s="235"/>
      <c r="XEV12" s="236"/>
      <c r="XEW12" s="236"/>
      <c r="XEX12" s="235"/>
      <c r="XEY12" s="236"/>
      <c r="XEZ12" s="236"/>
      <c r="XFA12" s="235"/>
      <c r="XFB12" s="236"/>
      <c r="XFC12" s="236"/>
      <c r="XFD12" s="83"/>
    </row>
    <row r="13" spans="1:16384" s="13" customFormat="1" ht="205.5" customHeight="1">
      <c r="A13" s="275" t="s">
        <v>140</v>
      </c>
      <c r="B13" s="275"/>
      <c r="C13" s="275"/>
      <c r="D13" s="163"/>
      <c r="E13" s="164"/>
      <c r="F13" s="164"/>
      <c r="G13" s="163"/>
      <c r="H13" s="164"/>
      <c r="I13" s="164"/>
      <c r="J13" s="163"/>
      <c r="K13" s="164"/>
      <c r="L13" s="164"/>
      <c r="M13" s="163"/>
      <c r="N13" s="164"/>
      <c r="O13" s="164"/>
      <c r="P13" s="163"/>
      <c r="Q13" s="164"/>
      <c r="R13" s="164"/>
      <c r="S13" s="163"/>
      <c r="T13" s="164"/>
      <c r="U13" s="164"/>
      <c r="V13" s="163"/>
      <c r="W13" s="164"/>
      <c r="X13" s="164"/>
      <c r="Y13" s="163"/>
      <c r="Z13" s="164"/>
      <c r="AA13" s="164"/>
      <c r="AB13" s="163"/>
      <c r="AC13" s="164"/>
      <c r="AD13" s="164"/>
      <c r="AE13" s="163"/>
      <c r="AF13" s="164"/>
      <c r="AG13" s="164"/>
      <c r="AH13" s="163"/>
      <c r="AI13" s="164"/>
      <c r="AJ13" s="164"/>
      <c r="AK13" s="163"/>
      <c r="AL13" s="164"/>
      <c r="AM13" s="164"/>
      <c r="AN13" s="163"/>
      <c r="AO13" s="164"/>
      <c r="AP13" s="164"/>
      <c r="AQ13" s="163"/>
      <c r="AR13" s="164"/>
      <c r="AS13" s="164"/>
      <c r="AT13" s="163"/>
      <c r="AU13" s="164"/>
      <c r="AV13" s="164"/>
      <c r="AW13" s="163"/>
      <c r="AX13" s="164"/>
      <c r="AY13" s="164"/>
      <c r="AZ13" s="163"/>
      <c r="BA13" s="164"/>
      <c r="BB13" s="164"/>
      <c r="BC13" s="163"/>
      <c r="BD13" s="164"/>
      <c r="BE13" s="164"/>
      <c r="BF13" s="163"/>
      <c r="BG13" s="164"/>
      <c r="BH13" s="164"/>
      <c r="BI13" s="163"/>
      <c r="BJ13" s="164"/>
      <c r="BK13" s="164"/>
      <c r="BL13" s="163"/>
      <c r="BM13" s="164"/>
      <c r="BN13" s="164"/>
      <c r="BO13" s="163"/>
      <c r="BP13" s="164"/>
      <c r="BQ13" s="164"/>
      <c r="BR13" s="163"/>
      <c r="BS13" s="164"/>
      <c r="BT13" s="164"/>
      <c r="BU13" s="163"/>
      <c r="BV13" s="164"/>
      <c r="BW13" s="164"/>
      <c r="BX13" s="163"/>
      <c r="BY13" s="164"/>
      <c r="BZ13" s="164"/>
      <c r="CA13" s="163"/>
      <c r="CB13" s="164"/>
      <c r="CC13" s="164"/>
      <c r="CD13" s="163"/>
      <c r="CE13" s="164"/>
      <c r="CF13" s="164"/>
      <c r="CG13" s="163"/>
      <c r="CH13" s="164"/>
      <c r="CI13" s="164"/>
      <c r="CJ13" s="163"/>
      <c r="CK13" s="164"/>
      <c r="CL13" s="164"/>
      <c r="CM13" s="163"/>
      <c r="CN13" s="164"/>
      <c r="CO13" s="164"/>
      <c r="CP13" s="163"/>
      <c r="CQ13" s="164"/>
      <c r="CR13" s="164"/>
      <c r="CS13" s="163"/>
      <c r="CT13" s="164"/>
      <c r="CU13" s="164"/>
      <c r="CV13" s="163"/>
      <c r="CW13" s="164"/>
      <c r="CX13" s="164"/>
      <c r="CY13" s="163"/>
      <c r="CZ13" s="164"/>
      <c r="DA13" s="164"/>
      <c r="DB13" s="163"/>
      <c r="DC13" s="164"/>
      <c r="DD13" s="164"/>
      <c r="DE13" s="163"/>
      <c r="DF13" s="164"/>
      <c r="DG13" s="164"/>
      <c r="DH13" s="163"/>
      <c r="DI13" s="164"/>
      <c r="DJ13" s="164"/>
      <c r="DK13" s="163"/>
      <c r="DL13" s="164"/>
      <c r="DM13" s="164"/>
      <c r="DN13" s="163"/>
      <c r="DO13" s="164"/>
      <c r="DP13" s="164"/>
      <c r="DQ13" s="163"/>
      <c r="DR13" s="164"/>
      <c r="DS13" s="164"/>
      <c r="DT13" s="163"/>
      <c r="DU13" s="164"/>
      <c r="DV13" s="164"/>
      <c r="DW13" s="163"/>
      <c r="DX13" s="164"/>
      <c r="DY13" s="164"/>
      <c r="DZ13" s="163"/>
      <c r="EA13" s="164"/>
      <c r="EB13" s="164"/>
      <c r="EC13" s="163"/>
      <c r="ED13" s="164"/>
      <c r="EE13" s="164"/>
      <c r="EF13" s="163"/>
      <c r="EG13" s="164"/>
      <c r="EH13" s="164"/>
      <c r="EI13" s="163"/>
      <c r="EJ13" s="164"/>
      <c r="EK13" s="164"/>
      <c r="EL13" s="163"/>
      <c r="EM13" s="164"/>
      <c r="EN13" s="164"/>
      <c r="EO13" s="163"/>
      <c r="EP13" s="164"/>
      <c r="EQ13" s="164"/>
      <c r="ER13" s="163"/>
      <c r="ES13" s="164"/>
      <c r="ET13" s="164"/>
      <c r="EU13" s="163"/>
      <c r="EV13" s="164"/>
      <c r="EW13" s="164"/>
      <c r="EX13" s="163"/>
      <c r="EY13" s="164"/>
      <c r="EZ13" s="164"/>
      <c r="FA13" s="163"/>
      <c r="FB13" s="164"/>
      <c r="FC13" s="164"/>
      <c r="FD13" s="163"/>
      <c r="FE13" s="164"/>
      <c r="FF13" s="164"/>
      <c r="FG13" s="163"/>
      <c r="FH13" s="164"/>
      <c r="FI13" s="164"/>
      <c r="FJ13" s="163"/>
      <c r="FK13" s="164"/>
      <c r="FL13" s="164"/>
      <c r="FM13" s="163"/>
      <c r="FN13" s="164"/>
      <c r="FO13" s="164"/>
      <c r="FP13" s="163"/>
      <c r="FQ13" s="164"/>
      <c r="FR13" s="164"/>
      <c r="FS13" s="163"/>
      <c r="FT13" s="164"/>
      <c r="FU13" s="164"/>
      <c r="FV13" s="163"/>
      <c r="FW13" s="164"/>
      <c r="FX13" s="164"/>
      <c r="FY13" s="163"/>
      <c r="FZ13" s="164"/>
      <c r="GA13" s="164"/>
      <c r="GB13" s="163"/>
      <c r="GC13" s="164"/>
      <c r="GD13" s="164"/>
      <c r="GE13" s="163"/>
      <c r="GF13" s="164"/>
      <c r="GG13" s="164"/>
      <c r="GH13" s="163"/>
      <c r="GI13" s="164"/>
      <c r="GJ13" s="164"/>
      <c r="GK13" s="163"/>
      <c r="GL13" s="164"/>
      <c r="GM13" s="164"/>
      <c r="GN13" s="163"/>
      <c r="GO13" s="164"/>
      <c r="GP13" s="164"/>
      <c r="GQ13" s="163"/>
      <c r="GR13" s="164"/>
      <c r="GS13" s="164"/>
      <c r="GT13" s="163"/>
      <c r="GU13" s="164"/>
      <c r="GV13" s="164"/>
      <c r="GW13" s="163"/>
      <c r="GX13" s="164"/>
      <c r="GY13" s="164"/>
      <c r="GZ13" s="163"/>
      <c r="HA13" s="164"/>
      <c r="HB13" s="164"/>
      <c r="HC13" s="163"/>
      <c r="HD13" s="164"/>
      <c r="HE13" s="164"/>
      <c r="HF13" s="163"/>
      <c r="HG13" s="164"/>
      <c r="HH13" s="164"/>
      <c r="HI13" s="163"/>
      <c r="HJ13" s="164"/>
      <c r="HK13" s="164"/>
      <c r="HL13" s="163"/>
      <c r="HM13" s="164"/>
      <c r="HN13" s="164"/>
      <c r="HO13" s="163"/>
      <c r="HP13" s="164"/>
      <c r="HQ13" s="164"/>
      <c r="HR13" s="163"/>
      <c r="HS13" s="164"/>
      <c r="HT13" s="164"/>
      <c r="HU13" s="163"/>
      <c r="HV13" s="164"/>
      <c r="HW13" s="164"/>
      <c r="HX13" s="163"/>
      <c r="HY13" s="164"/>
      <c r="HZ13" s="164"/>
      <c r="IA13" s="163"/>
      <c r="IB13" s="164"/>
      <c r="IC13" s="164"/>
      <c r="ID13" s="163"/>
      <c r="IE13" s="164"/>
      <c r="IF13" s="164"/>
      <c r="IG13" s="163"/>
      <c r="IH13" s="164"/>
      <c r="II13" s="164"/>
      <c r="IJ13" s="163"/>
      <c r="IK13" s="164"/>
      <c r="IL13" s="164"/>
      <c r="IM13" s="163"/>
      <c r="IN13" s="164"/>
      <c r="IO13" s="164"/>
      <c r="IP13" s="163"/>
      <c r="IQ13" s="164"/>
      <c r="IR13" s="164"/>
      <c r="IS13" s="163"/>
      <c r="IT13" s="164"/>
      <c r="IU13" s="164"/>
      <c r="IV13" s="163"/>
      <c r="IW13" s="164"/>
      <c r="IX13" s="164"/>
      <c r="IY13" s="163"/>
      <c r="IZ13" s="164"/>
      <c r="JA13" s="164"/>
      <c r="JB13" s="163"/>
      <c r="JC13" s="164"/>
      <c r="JD13" s="164"/>
      <c r="JE13" s="163"/>
      <c r="JF13" s="164"/>
      <c r="JG13" s="164"/>
      <c r="JH13" s="163"/>
      <c r="JI13" s="164"/>
      <c r="JJ13" s="164"/>
      <c r="JK13" s="163"/>
      <c r="JL13" s="164"/>
      <c r="JM13" s="164"/>
      <c r="JN13" s="163"/>
      <c r="JO13" s="164"/>
      <c r="JP13" s="164"/>
      <c r="JQ13" s="163"/>
      <c r="JR13" s="164"/>
      <c r="JS13" s="164"/>
      <c r="JT13" s="163"/>
      <c r="JU13" s="164"/>
      <c r="JV13" s="164"/>
      <c r="JW13" s="163"/>
      <c r="JX13" s="164"/>
      <c r="JY13" s="164"/>
      <c r="JZ13" s="163"/>
      <c r="KA13" s="164"/>
      <c r="KB13" s="164"/>
      <c r="KC13" s="163"/>
      <c r="KD13" s="164"/>
      <c r="KE13" s="164"/>
      <c r="KF13" s="163"/>
      <c r="KG13" s="164"/>
      <c r="KH13" s="164"/>
      <c r="KI13" s="163"/>
      <c r="KJ13" s="164"/>
      <c r="KK13" s="164"/>
      <c r="KL13" s="163"/>
      <c r="KM13" s="164"/>
      <c r="KN13" s="164"/>
      <c r="KO13" s="163"/>
      <c r="KP13" s="164"/>
      <c r="KQ13" s="164"/>
      <c r="KR13" s="163"/>
      <c r="KS13" s="164"/>
      <c r="KT13" s="164"/>
      <c r="KU13" s="163"/>
      <c r="KV13" s="164"/>
      <c r="KW13" s="164"/>
      <c r="KX13" s="163"/>
      <c r="KY13" s="164"/>
      <c r="KZ13" s="164"/>
      <c r="LA13" s="163"/>
      <c r="LB13" s="164"/>
      <c r="LC13" s="164"/>
      <c r="LD13" s="163"/>
      <c r="LE13" s="164"/>
      <c r="LF13" s="164"/>
      <c r="LG13" s="163"/>
      <c r="LH13" s="164"/>
      <c r="LI13" s="164"/>
      <c r="LJ13" s="163"/>
      <c r="LK13" s="164"/>
      <c r="LL13" s="164"/>
      <c r="LM13" s="163"/>
      <c r="LN13" s="164"/>
      <c r="LO13" s="164"/>
      <c r="LP13" s="163"/>
      <c r="LQ13" s="164"/>
      <c r="LR13" s="164"/>
      <c r="LS13" s="163"/>
      <c r="LT13" s="164"/>
      <c r="LU13" s="164"/>
      <c r="LV13" s="163"/>
      <c r="LW13" s="164"/>
      <c r="LX13" s="164"/>
      <c r="LY13" s="163"/>
      <c r="LZ13" s="164"/>
      <c r="MA13" s="164"/>
      <c r="MB13" s="163"/>
      <c r="MC13" s="164"/>
      <c r="MD13" s="164"/>
      <c r="ME13" s="163"/>
      <c r="MF13" s="164"/>
      <c r="MG13" s="164"/>
      <c r="MH13" s="163"/>
      <c r="MI13" s="164"/>
      <c r="MJ13" s="164"/>
      <c r="MK13" s="163"/>
      <c r="ML13" s="164"/>
      <c r="MM13" s="164"/>
      <c r="MN13" s="163"/>
      <c r="MO13" s="164"/>
      <c r="MP13" s="164"/>
      <c r="MQ13" s="163"/>
      <c r="MR13" s="164"/>
      <c r="MS13" s="164"/>
      <c r="MT13" s="163"/>
      <c r="MU13" s="164"/>
      <c r="MV13" s="164"/>
      <c r="MW13" s="163"/>
      <c r="MX13" s="164"/>
      <c r="MY13" s="164"/>
      <c r="MZ13" s="163"/>
      <c r="NA13" s="164"/>
      <c r="NB13" s="164"/>
      <c r="NC13" s="163"/>
      <c r="ND13" s="164"/>
      <c r="NE13" s="164"/>
      <c r="NF13" s="163"/>
      <c r="NG13" s="164"/>
      <c r="NH13" s="164"/>
      <c r="NI13" s="163"/>
      <c r="NJ13" s="164"/>
      <c r="NK13" s="164"/>
      <c r="NL13" s="163"/>
      <c r="NM13" s="164"/>
      <c r="NN13" s="164"/>
      <c r="NO13" s="163"/>
      <c r="NP13" s="164"/>
      <c r="NQ13" s="164"/>
      <c r="NR13" s="163"/>
      <c r="NS13" s="164"/>
      <c r="NT13" s="164"/>
      <c r="NU13" s="163"/>
      <c r="NV13" s="164"/>
      <c r="NW13" s="164"/>
      <c r="NX13" s="163"/>
      <c r="NY13" s="164"/>
      <c r="NZ13" s="164"/>
      <c r="OA13" s="163"/>
      <c r="OB13" s="164"/>
      <c r="OC13" s="164"/>
      <c r="OD13" s="163"/>
      <c r="OE13" s="164"/>
      <c r="OF13" s="164"/>
      <c r="OG13" s="163"/>
      <c r="OH13" s="164"/>
      <c r="OI13" s="164"/>
      <c r="OJ13" s="163"/>
      <c r="OK13" s="164"/>
      <c r="OL13" s="164"/>
      <c r="OM13" s="163"/>
      <c r="ON13" s="164"/>
      <c r="OO13" s="164"/>
      <c r="OP13" s="163"/>
      <c r="OQ13" s="164"/>
      <c r="OR13" s="164"/>
      <c r="OS13" s="163"/>
      <c r="OT13" s="164"/>
      <c r="OU13" s="164"/>
      <c r="OV13" s="163"/>
      <c r="OW13" s="164"/>
      <c r="OX13" s="164"/>
      <c r="OY13" s="163"/>
      <c r="OZ13" s="164"/>
      <c r="PA13" s="164"/>
      <c r="PB13" s="163"/>
      <c r="PC13" s="164"/>
      <c r="PD13" s="164"/>
      <c r="PE13" s="163"/>
      <c r="PF13" s="164"/>
      <c r="PG13" s="164"/>
      <c r="PH13" s="163"/>
      <c r="PI13" s="164"/>
      <c r="PJ13" s="164"/>
      <c r="PK13" s="163"/>
      <c r="PL13" s="164"/>
      <c r="PM13" s="164"/>
      <c r="PN13" s="163"/>
      <c r="PO13" s="164"/>
      <c r="PP13" s="164"/>
      <c r="PQ13" s="163"/>
      <c r="PR13" s="164"/>
      <c r="PS13" s="164"/>
      <c r="PT13" s="163"/>
      <c r="PU13" s="164"/>
      <c r="PV13" s="164"/>
      <c r="PW13" s="163"/>
      <c r="PX13" s="164"/>
      <c r="PY13" s="164"/>
      <c r="PZ13" s="163"/>
      <c r="QA13" s="164"/>
      <c r="QB13" s="164"/>
      <c r="QC13" s="163"/>
      <c r="QD13" s="164"/>
      <c r="QE13" s="164"/>
      <c r="QF13" s="163"/>
      <c r="QG13" s="164"/>
      <c r="QH13" s="164"/>
      <c r="QI13" s="163"/>
      <c r="QJ13" s="164"/>
      <c r="QK13" s="164"/>
      <c r="QL13" s="163"/>
      <c r="QM13" s="164"/>
      <c r="QN13" s="164"/>
      <c r="QO13" s="163"/>
      <c r="QP13" s="164"/>
      <c r="QQ13" s="164"/>
      <c r="QR13" s="163"/>
      <c r="QS13" s="164"/>
      <c r="QT13" s="164"/>
      <c r="QU13" s="163"/>
      <c r="QV13" s="164"/>
      <c r="QW13" s="164"/>
      <c r="QX13" s="163"/>
      <c r="QY13" s="164"/>
      <c r="QZ13" s="164"/>
      <c r="RA13" s="163"/>
      <c r="RB13" s="164"/>
      <c r="RC13" s="164"/>
      <c r="RD13" s="163"/>
      <c r="RE13" s="164"/>
      <c r="RF13" s="164"/>
      <c r="RG13" s="163"/>
      <c r="RH13" s="164"/>
      <c r="RI13" s="164"/>
      <c r="RJ13" s="163"/>
      <c r="RK13" s="164"/>
      <c r="RL13" s="164"/>
      <c r="RM13" s="163"/>
      <c r="RN13" s="164"/>
      <c r="RO13" s="164"/>
      <c r="RP13" s="163"/>
      <c r="RQ13" s="164"/>
      <c r="RR13" s="164"/>
      <c r="RS13" s="163"/>
      <c r="RT13" s="164"/>
      <c r="RU13" s="164"/>
      <c r="RV13" s="163"/>
      <c r="RW13" s="164"/>
      <c r="RX13" s="164"/>
      <c r="RY13" s="163"/>
      <c r="RZ13" s="164"/>
      <c r="SA13" s="164"/>
      <c r="SB13" s="163"/>
      <c r="SC13" s="164"/>
      <c r="SD13" s="164"/>
      <c r="SE13" s="163"/>
      <c r="SF13" s="164"/>
      <c r="SG13" s="164"/>
      <c r="SH13" s="163"/>
      <c r="SI13" s="164"/>
      <c r="SJ13" s="164"/>
      <c r="SK13" s="163"/>
      <c r="SL13" s="164"/>
      <c r="SM13" s="164"/>
      <c r="SN13" s="163"/>
      <c r="SO13" s="164"/>
      <c r="SP13" s="164"/>
      <c r="SQ13" s="163"/>
      <c r="SR13" s="164"/>
      <c r="SS13" s="164"/>
      <c r="ST13" s="163"/>
      <c r="SU13" s="164"/>
      <c r="SV13" s="164"/>
      <c r="SW13" s="163"/>
      <c r="SX13" s="164"/>
      <c r="SY13" s="164"/>
      <c r="SZ13" s="163"/>
      <c r="TA13" s="164"/>
      <c r="TB13" s="164"/>
      <c r="TC13" s="163"/>
      <c r="TD13" s="164"/>
      <c r="TE13" s="164"/>
      <c r="TF13" s="163"/>
      <c r="TG13" s="164"/>
      <c r="TH13" s="164"/>
      <c r="TI13" s="163"/>
      <c r="TJ13" s="164"/>
      <c r="TK13" s="164"/>
      <c r="TL13" s="163"/>
      <c r="TM13" s="164"/>
      <c r="TN13" s="164"/>
      <c r="TO13" s="163"/>
      <c r="TP13" s="164"/>
      <c r="TQ13" s="164"/>
      <c r="TR13" s="163"/>
      <c r="TS13" s="164"/>
      <c r="TT13" s="164"/>
      <c r="TU13" s="163"/>
      <c r="TV13" s="164"/>
      <c r="TW13" s="164"/>
      <c r="TX13" s="163"/>
      <c r="TY13" s="164"/>
      <c r="TZ13" s="164"/>
      <c r="UA13" s="163"/>
      <c r="UB13" s="164"/>
      <c r="UC13" s="164"/>
      <c r="UD13" s="163"/>
      <c r="UE13" s="164"/>
      <c r="UF13" s="164"/>
      <c r="UG13" s="163"/>
      <c r="UH13" s="164"/>
      <c r="UI13" s="164"/>
      <c r="UJ13" s="163"/>
      <c r="UK13" s="164"/>
      <c r="UL13" s="164"/>
      <c r="UM13" s="163"/>
      <c r="UN13" s="164"/>
      <c r="UO13" s="164"/>
      <c r="UP13" s="163"/>
      <c r="UQ13" s="164"/>
      <c r="UR13" s="164"/>
      <c r="US13" s="163"/>
      <c r="UT13" s="164"/>
      <c r="UU13" s="164"/>
      <c r="UV13" s="163"/>
      <c r="UW13" s="164"/>
      <c r="UX13" s="164"/>
      <c r="UY13" s="163"/>
      <c r="UZ13" s="164"/>
      <c r="VA13" s="164"/>
      <c r="VB13" s="163"/>
      <c r="VC13" s="164"/>
      <c r="VD13" s="164"/>
      <c r="VE13" s="163"/>
      <c r="VF13" s="164"/>
      <c r="VG13" s="164"/>
      <c r="VH13" s="163"/>
      <c r="VI13" s="164"/>
      <c r="VJ13" s="164"/>
      <c r="VK13" s="163"/>
      <c r="VL13" s="164"/>
      <c r="VM13" s="164"/>
      <c r="VN13" s="163"/>
      <c r="VO13" s="164"/>
      <c r="VP13" s="164"/>
      <c r="VQ13" s="163"/>
      <c r="VR13" s="164"/>
      <c r="VS13" s="164"/>
      <c r="VT13" s="163"/>
      <c r="VU13" s="164"/>
      <c r="VV13" s="164"/>
      <c r="VW13" s="163"/>
      <c r="VX13" s="164"/>
      <c r="VY13" s="164"/>
      <c r="VZ13" s="163"/>
      <c r="WA13" s="164"/>
      <c r="WB13" s="164"/>
      <c r="WC13" s="163"/>
      <c r="WD13" s="164"/>
      <c r="WE13" s="164"/>
      <c r="WF13" s="163"/>
      <c r="WG13" s="164"/>
      <c r="WH13" s="164"/>
      <c r="WI13" s="163"/>
      <c r="WJ13" s="164"/>
      <c r="WK13" s="164"/>
      <c r="WL13" s="163"/>
      <c r="WM13" s="164"/>
      <c r="WN13" s="164"/>
      <c r="WO13" s="163"/>
      <c r="WP13" s="164"/>
      <c r="WQ13" s="164"/>
      <c r="WR13" s="163"/>
      <c r="WS13" s="164"/>
      <c r="WT13" s="164"/>
      <c r="WU13" s="163"/>
      <c r="WV13" s="164"/>
      <c r="WW13" s="164"/>
      <c r="WX13" s="163"/>
      <c r="WY13" s="164"/>
      <c r="WZ13" s="164"/>
      <c r="XA13" s="163"/>
      <c r="XB13" s="164"/>
      <c r="XC13" s="164"/>
      <c r="XD13" s="163"/>
      <c r="XE13" s="164"/>
      <c r="XF13" s="164"/>
      <c r="XG13" s="163"/>
      <c r="XH13" s="164"/>
      <c r="XI13" s="164"/>
      <c r="XJ13" s="163"/>
      <c r="XK13" s="164"/>
      <c r="XL13" s="164"/>
      <c r="XM13" s="163"/>
      <c r="XN13" s="164"/>
      <c r="XO13" s="164"/>
      <c r="XP13" s="163"/>
      <c r="XQ13" s="164"/>
      <c r="XR13" s="164"/>
      <c r="XS13" s="163"/>
      <c r="XT13" s="164"/>
      <c r="XU13" s="164"/>
      <c r="XV13" s="163"/>
      <c r="XW13" s="164"/>
      <c r="XX13" s="164"/>
      <c r="XY13" s="163"/>
      <c r="XZ13" s="164"/>
      <c r="YA13" s="164"/>
      <c r="YB13" s="163"/>
      <c r="YC13" s="164"/>
      <c r="YD13" s="164"/>
      <c r="YE13" s="163"/>
      <c r="YF13" s="164"/>
      <c r="YG13" s="164"/>
      <c r="YH13" s="163"/>
      <c r="YI13" s="164"/>
      <c r="YJ13" s="164"/>
      <c r="YK13" s="163"/>
      <c r="YL13" s="164"/>
      <c r="YM13" s="164"/>
      <c r="YN13" s="163"/>
      <c r="YO13" s="164"/>
      <c r="YP13" s="164"/>
      <c r="YQ13" s="163"/>
      <c r="YR13" s="164"/>
      <c r="YS13" s="164"/>
      <c r="YT13" s="163"/>
      <c r="YU13" s="164"/>
      <c r="YV13" s="164"/>
      <c r="YW13" s="163"/>
      <c r="YX13" s="164"/>
      <c r="YY13" s="164"/>
      <c r="YZ13" s="163"/>
      <c r="ZA13" s="164"/>
      <c r="ZB13" s="164"/>
      <c r="ZC13" s="163"/>
      <c r="ZD13" s="164"/>
      <c r="ZE13" s="164"/>
      <c r="ZF13" s="163"/>
      <c r="ZG13" s="164"/>
      <c r="ZH13" s="164"/>
      <c r="ZI13" s="163"/>
      <c r="ZJ13" s="164"/>
      <c r="ZK13" s="164"/>
      <c r="ZL13" s="163"/>
      <c r="ZM13" s="164"/>
      <c r="ZN13" s="164"/>
      <c r="ZO13" s="163"/>
      <c r="ZP13" s="164"/>
      <c r="ZQ13" s="164"/>
      <c r="ZR13" s="163"/>
      <c r="ZS13" s="164"/>
      <c r="ZT13" s="164"/>
      <c r="ZU13" s="163"/>
      <c r="ZV13" s="164"/>
      <c r="ZW13" s="164"/>
      <c r="ZX13" s="163"/>
      <c r="ZY13" s="164"/>
      <c r="ZZ13" s="164"/>
      <c r="AAA13" s="163"/>
      <c r="AAB13" s="164"/>
      <c r="AAC13" s="164"/>
      <c r="AAD13" s="163"/>
      <c r="AAE13" s="164"/>
      <c r="AAF13" s="164"/>
      <c r="AAG13" s="163"/>
      <c r="AAH13" s="164"/>
      <c r="AAI13" s="164"/>
      <c r="AAJ13" s="163"/>
      <c r="AAK13" s="164"/>
      <c r="AAL13" s="164"/>
      <c r="AAM13" s="163"/>
      <c r="AAN13" s="164"/>
      <c r="AAO13" s="164"/>
      <c r="AAP13" s="163"/>
      <c r="AAQ13" s="164"/>
      <c r="AAR13" s="164"/>
      <c r="AAS13" s="163"/>
      <c r="AAT13" s="164"/>
      <c r="AAU13" s="164"/>
      <c r="AAV13" s="163"/>
      <c r="AAW13" s="164"/>
      <c r="AAX13" s="164"/>
      <c r="AAY13" s="163"/>
      <c r="AAZ13" s="164"/>
      <c r="ABA13" s="164"/>
      <c r="ABB13" s="163"/>
      <c r="ABC13" s="164"/>
      <c r="ABD13" s="164"/>
      <c r="ABE13" s="163"/>
      <c r="ABF13" s="164"/>
      <c r="ABG13" s="164"/>
      <c r="ABH13" s="163"/>
      <c r="ABI13" s="164"/>
      <c r="ABJ13" s="164"/>
      <c r="ABK13" s="163"/>
      <c r="ABL13" s="164"/>
      <c r="ABM13" s="164"/>
      <c r="ABN13" s="163"/>
      <c r="ABO13" s="164"/>
      <c r="ABP13" s="164"/>
      <c r="ABQ13" s="163"/>
      <c r="ABR13" s="164"/>
      <c r="ABS13" s="164"/>
      <c r="ABT13" s="163"/>
      <c r="ABU13" s="164"/>
      <c r="ABV13" s="164"/>
      <c r="ABW13" s="163"/>
      <c r="ABX13" s="164"/>
      <c r="ABY13" s="164"/>
      <c r="ABZ13" s="163"/>
      <c r="ACA13" s="164"/>
      <c r="ACB13" s="164"/>
      <c r="ACC13" s="163"/>
      <c r="ACD13" s="164"/>
      <c r="ACE13" s="164"/>
      <c r="ACF13" s="163"/>
      <c r="ACG13" s="164"/>
      <c r="ACH13" s="164"/>
      <c r="ACI13" s="163"/>
      <c r="ACJ13" s="164"/>
      <c r="ACK13" s="164"/>
      <c r="ACL13" s="163"/>
      <c r="ACM13" s="164"/>
      <c r="ACN13" s="164"/>
      <c r="ACO13" s="163"/>
      <c r="ACP13" s="164"/>
      <c r="ACQ13" s="164"/>
      <c r="ACR13" s="163"/>
      <c r="ACS13" s="164"/>
      <c r="ACT13" s="164"/>
      <c r="ACU13" s="163"/>
      <c r="ACV13" s="164"/>
      <c r="ACW13" s="164"/>
      <c r="ACX13" s="163"/>
      <c r="ACY13" s="164"/>
      <c r="ACZ13" s="164"/>
      <c r="ADA13" s="163"/>
      <c r="ADB13" s="164"/>
      <c r="ADC13" s="164"/>
      <c r="ADD13" s="163"/>
      <c r="ADE13" s="164"/>
      <c r="ADF13" s="164"/>
      <c r="ADG13" s="163"/>
      <c r="ADH13" s="164"/>
      <c r="ADI13" s="164"/>
      <c r="ADJ13" s="163"/>
      <c r="ADK13" s="164"/>
      <c r="ADL13" s="164"/>
      <c r="ADM13" s="163"/>
      <c r="ADN13" s="164"/>
      <c r="ADO13" s="164"/>
      <c r="ADP13" s="163"/>
      <c r="ADQ13" s="164"/>
      <c r="ADR13" s="164"/>
      <c r="ADS13" s="163"/>
      <c r="ADT13" s="164"/>
      <c r="ADU13" s="164"/>
      <c r="ADV13" s="163"/>
      <c r="ADW13" s="164"/>
      <c r="ADX13" s="164"/>
      <c r="ADY13" s="163"/>
      <c r="ADZ13" s="164"/>
      <c r="AEA13" s="164"/>
      <c r="AEB13" s="163"/>
      <c r="AEC13" s="164"/>
      <c r="AED13" s="164"/>
      <c r="AEE13" s="163"/>
      <c r="AEF13" s="164"/>
      <c r="AEG13" s="164"/>
      <c r="AEH13" s="163"/>
      <c r="AEI13" s="164"/>
      <c r="AEJ13" s="164"/>
      <c r="AEK13" s="163"/>
      <c r="AEL13" s="164"/>
      <c r="AEM13" s="164"/>
      <c r="AEN13" s="163"/>
      <c r="AEO13" s="164"/>
      <c r="AEP13" s="164"/>
      <c r="AEQ13" s="163"/>
      <c r="AER13" s="164"/>
      <c r="AES13" s="164"/>
      <c r="AET13" s="163"/>
      <c r="AEU13" s="164"/>
      <c r="AEV13" s="164"/>
      <c r="AEW13" s="163"/>
      <c r="AEX13" s="164"/>
      <c r="AEY13" s="164"/>
      <c r="AEZ13" s="163"/>
      <c r="AFA13" s="164"/>
      <c r="AFB13" s="164"/>
      <c r="AFC13" s="163"/>
      <c r="AFD13" s="164"/>
      <c r="AFE13" s="164"/>
      <c r="AFF13" s="163"/>
      <c r="AFG13" s="164"/>
      <c r="AFH13" s="164"/>
      <c r="AFI13" s="163"/>
      <c r="AFJ13" s="164"/>
      <c r="AFK13" s="164"/>
      <c r="AFL13" s="163"/>
      <c r="AFM13" s="164"/>
      <c r="AFN13" s="164"/>
      <c r="AFO13" s="163"/>
      <c r="AFP13" s="164"/>
      <c r="AFQ13" s="164"/>
      <c r="AFR13" s="163"/>
      <c r="AFS13" s="164"/>
      <c r="AFT13" s="164"/>
      <c r="AFU13" s="163"/>
      <c r="AFV13" s="164"/>
      <c r="AFW13" s="164"/>
      <c r="AFX13" s="163"/>
      <c r="AFY13" s="164"/>
      <c r="AFZ13" s="164"/>
      <c r="AGA13" s="163"/>
      <c r="AGB13" s="164"/>
      <c r="AGC13" s="164"/>
      <c r="AGD13" s="163"/>
      <c r="AGE13" s="164"/>
      <c r="AGF13" s="164"/>
      <c r="AGG13" s="163"/>
      <c r="AGH13" s="164"/>
      <c r="AGI13" s="164"/>
      <c r="AGJ13" s="163"/>
      <c r="AGK13" s="164"/>
      <c r="AGL13" s="164"/>
      <c r="AGM13" s="163"/>
      <c r="AGN13" s="164"/>
      <c r="AGO13" s="164"/>
      <c r="AGP13" s="163"/>
      <c r="AGQ13" s="164"/>
      <c r="AGR13" s="164"/>
      <c r="AGS13" s="163"/>
      <c r="AGT13" s="164"/>
      <c r="AGU13" s="164"/>
      <c r="AGV13" s="163"/>
      <c r="AGW13" s="164"/>
      <c r="AGX13" s="164"/>
      <c r="AGY13" s="163"/>
      <c r="AGZ13" s="164"/>
      <c r="AHA13" s="164"/>
      <c r="AHB13" s="163"/>
      <c r="AHC13" s="164"/>
      <c r="AHD13" s="164"/>
      <c r="AHE13" s="163"/>
      <c r="AHF13" s="164"/>
      <c r="AHG13" s="164"/>
      <c r="AHH13" s="163"/>
      <c r="AHI13" s="164"/>
      <c r="AHJ13" s="164"/>
      <c r="AHK13" s="163"/>
      <c r="AHL13" s="164"/>
      <c r="AHM13" s="164"/>
      <c r="AHN13" s="163"/>
      <c r="AHO13" s="164"/>
      <c r="AHP13" s="164"/>
      <c r="AHQ13" s="163"/>
      <c r="AHR13" s="164"/>
      <c r="AHS13" s="164"/>
      <c r="AHT13" s="163"/>
      <c r="AHU13" s="164"/>
      <c r="AHV13" s="164"/>
      <c r="AHW13" s="163"/>
      <c r="AHX13" s="164"/>
      <c r="AHY13" s="164"/>
      <c r="AHZ13" s="163"/>
      <c r="AIA13" s="164"/>
      <c r="AIB13" s="164"/>
      <c r="AIC13" s="163"/>
      <c r="AID13" s="164"/>
      <c r="AIE13" s="164"/>
      <c r="AIF13" s="163"/>
      <c r="AIG13" s="164"/>
      <c r="AIH13" s="164"/>
      <c r="AII13" s="163"/>
      <c r="AIJ13" s="164"/>
      <c r="AIK13" s="164"/>
      <c r="AIL13" s="163"/>
      <c r="AIM13" s="164"/>
      <c r="AIN13" s="164"/>
      <c r="AIO13" s="163"/>
      <c r="AIP13" s="164"/>
      <c r="AIQ13" s="164"/>
      <c r="AIR13" s="163"/>
      <c r="AIS13" s="164"/>
      <c r="AIT13" s="164"/>
      <c r="AIU13" s="163"/>
      <c r="AIV13" s="164"/>
      <c r="AIW13" s="164"/>
      <c r="AIX13" s="163"/>
      <c r="AIY13" s="164"/>
      <c r="AIZ13" s="164"/>
      <c r="AJA13" s="163"/>
      <c r="AJB13" s="164"/>
      <c r="AJC13" s="164"/>
      <c r="AJD13" s="163"/>
      <c r="AJE13" s="164"/>
      <c r="AJF13" s="164"/>
      <c r="AJG13" s="163"/>
      <c r="AJH13" s="164"/>
      <c r="AJI13" s="164"/>
      <c r="AJJ13" s="163"/>
      <c r="AJK13" s="164"/>
      <c r="AJL13" s="164"/>
      <c r="AJM13" s="163"/>
      <c r="AJN13" s="164"/>
      <c r="AJO13" s="164"/>
      <c r="AJP13" s="163"/>
      <c r="AJQ13" s="164"/>
      <c r="AJR13" s="164"/>
      <c r="AJS13" s="163"/>
      <c r="AJT13" s="164"/>
      <c r="AJU13" s="164"/>
      <c r="AJV13" s="163"/>
      <c r="AJW13" s="164"/>
      <c r="AJX13" s="164"/>
      <c r="AJY13" s="163"/>
      <c r="AJZ13" s="164"/>
      <c r="AKA13" s="164"/>
      <c r="AKB13" s="163"/>
      <c r="AKC13" s="164"/>
      <c r="AKD13" s="164"/>
      <c r="AKE13" s="163"/>
      <c r="AKF13" s="164"/>
      <c r="AKG13" s="164"/>
      <c r="AKH13" s="163"/>
      <c r="AKI13" s="164"/>
      <c r="AKJ13" s="164"/>
      <c r="AKK13" s="163"/>
      <c r="AKL13" s="164"/>
      <c r="AKM13" s="164"/>
      <c r="AKN13" s="163"/>
      <c r="AKO13" s="164"/>
      <c r="AKP13" s="164"/>
      <c r="AKQ13" s="163"/>
      <c r="AKR13" s="164"/>
      <c r="AKS13" s="164"/>
      <c r="AKT13" s="163"/>
      <c r="AKU13" s="164"/>
      <c r="AKV13" s="164"/>
      <c r="AKW13" s="163"/>
      <c r="AKX13" s="164"/>
      <c r="AKY13" s="164"/>
      <c r="AKZ13" s="163"/>
      <c r="ALA13" s="164"/>
      <c r="ALB13" s="164"/>
      <c r="ALC13" s="163"/>
      <c r="ALD13" s="164"/>
      <c r="ALE13" s="164"/>
      <c r="ALF13" s="163"/>
      <c r="ALG13" s="164"/>
      <c r="ALH13" s="164"/>
      <c r="ALI13" s="163"/>
      <c r="ALJ13" s="164"/>
      <c r="ALK13" s="164"/>
      <c r="ALL13" s="163"/>
      <c r="ALM13" s="164"/>
      <c r="ALN13" s="164"/>
      <c r="ALO13" s="163"/>
      <c r="ALP13" s="164"/>
      <c r="ALQ13" s="164"/>
      <c r="ALR13" s="163"/>
      <c r="ALS13" s="164"/>
      <c r="ALT13" s="164"/>
      <c r="ALU13" s="163"/>
      <c r="ALV13" s="164"/>
      <c r="ALW13" s="164"/>
      <c r="ALX13" s="163"/>
      <c r="ALY13" s="164"/>
      <c r="ALZ13" s="164"/>
      <c r="AMA13" s="163"/>
      <c r="AMB13" s="164"/>
      <c r="AMC13" s="164"/>
      <c r="AMD13" s="163"/>
      <c r="AME13" s="164"/>
      <c r="AMF13" s="164"/>
      <c r="AMG13" s="163"/>
      <c r="AMH13" s="164"/>
      <c r="AMI13" s="164"/>
      <c r="AMJ13" s="163"/>
      <c r="AMK13" s="164"/>
      <c r="AML13" s="164"/>
      <c r="AMM13" s="163"/>
      <c r="AMN13" s="164"/>
      <c r="AMO13" s="164"/>
      <c r="AMP13" s="163"/>
      <c r="AMQ13" s="164"/>
      <c r="AMR13" s="164"/>
      <c r="AMS13" s="163"/>
      <c r="AMT13" s="164"/>
      <c r="AMU13" s="164"/>
      <c r="AMV13" s="163"/>
      <c r="AMW13" s="164"/>
      <c r="AMX13" s="164"/>
      <c r="AMY13" s="163"/>
      <c r="AMZ13" s="164"/>
      <c r="ANA13" s="164"/>
      <c r="ANB13" s="163"/>
      <c r="ANC13" s="164"/>
      <c r="AND13" s="164"/>
      <c r="ANE13" s="163"/>
      <c r="ANF13" s="164"/>
      <c r="ANG13" s="164"/>
      <c r="ANH13" s="163"/>
      <c r="ANI13" s="164"/>
      <c r="ANJ13" s="164"/>
      <c r="ANK13" s="163"/>
      <c r="ANL13" s="164"/>
      <c r="ANM13" s="164"/>
      <c r="ANN13" s="163"/>
      <c r="ANO13" s="164"/>
      <c r="ANP13" s="164"/>
      <c r="ANQ13" s="163"/>
      <c r="ANR13" s="164"/>
      <c r="ANS13" s="164"/>
      <c r="ANT13" s="163"/>
      <c r="ANU13" s="164"/>
      <c r="ANV13" s="164"/>
      <c r="ANW13" s="163"/>
      <c r="ANX13" s="164"/>
      <c r="ANY13" s="164"/>
      <c r="ANZ13" s="163"/>
      <c r="AOA13" s="164"/>
      <c r="AOB13" s="164"/>
      <c r="AOC13" s="163"/>
      <c r="AOD13" s="164"/>
      <c r="AOE13" s="164"/>
      <c r="AOF13" s="163"/>
      <c r="AOG13" s="164"/>
      <c r="AOH13" s="164"/>
      <c r="AOI13" s="163"/>
      <c r="AOJ13" s="164"/>
      <c r="AOK13" s="164"/>
      <c r="AOL13" s="163"/>
      <c r="AOM13" s="164"/>
      <c r="AON13" s="164"/>
      <c r="AOO13" s="163"/>
      <c r="AOP13" s="164"/>
      <c r="AOQ13" s="164"/>
      <c r="AOR13" s="163"/>
      <c r="AOS13" s="164"/>
      <c r="AOT13" s="164"/>
      <c r="AOU13" s="163"/>
      <c r="AOV13" s="164"/>
      <c r="AOW13" s="164"/>
      <c r="AOX13" s="163"/>
      <c r="AOY13" s="164"/>
      <c r="AOZ13" s="164"/>
      <c r="APA13" s="163"/>
      <c r="APB13" s="164"/>
      <c r="APC13" s="164"/>
      <c r="APD13" s="163"/>
      <c r="APE13" s="164"/>
      <c r="APF13" s="164"/>
      <c r="APG13" s="163"/>
      <c r="APH13" s="164"/>
      <c r="API13" s="164"/>
      <c r="APJ13" s="163"/>
      <c r="APK13" s="164"/>
      <c r="APL13" s="164"/>
      <c r="APM13" s="163"/>
      <c r="APN13" s="164"/>
      <c r="APO13" s="164"/>
      <c r="APP13" s="163"/>
      <c r="APQ13" s="164"/>
      <c r="APR13" s="164"/>
      <c r="APS13" s="163"/>
      <c r="APT13" s="164"/>
      <c r="APU13" s="164"/>
      <c r="APV13" s="163"/>
      <c r="APW13" s="164"/>
      <c r="APX13" s="164"/>
      <c r="APY13" s="163"/>
      <c r="APZ13" s="164"/>
      <c r="AQA13" s="164"/>
      <c r="AQB13" s="163"/>
      <c r="AQC13" s="164"/>
      <c r="AQD13" s="164"/>
      <c r="AQE13" s="163"/>
      <c r="AQF13" s="164"/>
      <c r="AQG13" s="164"/>
      <c r="AQH13" s="163"/>
      <c r="AQI13" s="164"/>
      <c r="AQJ13" s="164"/>
      <c r="AQK13" s="163"/>
      <c r="AQL13" s="164"/>
      <c r="AQM13" s="164"/>
      <c r="AQN13" s="163"/>
      <c r="AQO13" s="164"/>
      <c r="AQP13" s="164"/>
      <c r="AQQ13" s="163"/>
      <c r="AQR13" s="164"/>
      <c r="AQS13" s="164"/>
      <c r="AQT13" s="163"/>
      <c r="AQU13" s="164"/>
      <c r="AQV13" s="164"/>
      <c r="AQW13" s="163"/>
      <c r="AQX13" s="164"/>
      <c r="AQY13" s="164"/>
      <c r="AQZ13" s="163"/>
      <c r="ARA13" s="164"/>
      <c r="ARB13" s="164"/>
      <c r="ARC13" s="163"/>
      <c r="ARD13" s="164"/>
      <c r="ARE13" s="164"/>
      <c r="ARF13" s="163"/>
      <c r="ARG13" s="164"/>
      <c r="ARH13" s="164"/>
      <c r="ARI13" s="163"/>
      <c r="ARJ13" s="164"/>
      <c r="ARK13" s="164"/>
      <c r="ARL13" s="163"/>
      <c r="ARM13" s="164"/>
      <c r="ARN13" s="164"/>
      <c r="ARO13" s="163"/>
      <c r="ARP13" s="164"/>
      <c r="ARQ13" s="164"/>
      <c r="ARR13" s="163"/>
      <c r="ARS13" s="164"/>
      <c r="ART13" s="164"/>
      <c r="ARU13" s="163"/>
      <c r="ARV13" s="164"/>
      <c r="ARW13" s="164"/>
      <c r="ARX13" s="163"/>
      <c r="ARY13" s="164"/>
      <c r="ARZ13" s="164"/>
      <c r="ASA13" s="163"/>
      <c r="ASB13" s="164"/>
      <c r="ASC13" s="164"/>
      <c r="ASD13" s="163"/>
      <c r="ASE13" s="164"/>
      <c r="ASF13" s="164"/>
      <c r="ASG13" s="163"/>
      <c r="ASH13" s="164"/>
      <c r="ASI13" s="164"/>
      <c r="ASJ13" s="163"/>
      <c r="ASK13" s="164"/>
      <c r="ASL13" s="164"/>
      <c r="ASM13" s="163"/>
      <c r="ASN13" s="164"/>
      <c r="ASO13" s="164"/>
      <c r="ASP13" s="163"/>
      <c r="ASQ13" s="164"/>
      <c r="ASR13" s="164"/>
      <c r="ASS13" s="163"/>
      <c r="AST13" s="164"/>
      <c r="ASU13" s="164"/>
      <c r="ASV13" s="163"/>
      <c r="ASW13" s="164"/>
      <c r="ASX13" s="164"/>
      <c r="ASY13" s="163"/>
      <c r="ASZ13" s="164"/>
      <c r="ATA13" s="164"/>
      <c r="ATB13" s="163"/>
      <c r="ATC13" s="164"/>
      <c r="ATD13" s="164"/>
      <c r="ATE13" s="163"/>
      <c r="ATF13" s="164"/>
      <c r="ATG13" s="164"/>
      <c r="ATH13" s="163"/>
      <c r="ATI13" s="164"/>
      <c r="ATJ13" s="164"/>
      <c r="ATK13" s="163"/>
      <c r="ATL13" s="164"/>
      <c r="ATM13" s="164"/>
      <c r="ATN13" s="163"/>
      <c r="ATO13" s="164"/>
      <c r="ATP13" s="164"/>
      <c r="ATQ13" s="163"/>
      <c r="ATR13" s="164"/>
      <c r="ATS13" s="164"/>
      <c r="ATT13" s="163"/>
      <c r="ATU13" s="164"/>
      <c r="ATV13" s="164"/>
      <c r="ATW13" s="163"/>
      <c r="ATX13" s="164"/>
      <c r="ATY13" s="164"/>
      <c r="ATZ13" s="163"/>
      <c r="AUA13" s="164"/>
      <c r="AUB13" s="164"/>
      <c r="AUC13" s="163"/>
      <c r="AUD13" s="164"/>
      <c r="AUE13" s="164"/>
      <c r="AUF13" s="163"/>
      <c r="AUG13" s="164"/>
      <c r="AUH13" s="164"/>
      <c r="AUI13" s="163"/>
      <c r="AUJ13" s="164"/>
      <c r="AUK13" s="164"/>
      <c r="AUL13" s="163"/>
      <c r="AUM13" s="164"/>
      <c r="AUN13" s="164"/>
      <c r="AUO13" s="163"/>
      <c r="AUP13" s="164"/>
      <c r="AUQ13" s="164"/>
      <c r="AUR13" s="163"/>
      <c r="AUS13" s="164"/>
      <c r="AUT13" s="164"/>
      <c r="AUU13" s="163"/>
      <c r="AUV13" s="164"/>
      <c r="AUW13" s="164"/>
      <c r="AUX13" s="163"/>
      <c r="AUY13" s="164"/>
      <c r="AUZ13" s="164"/>
      <c r="AVA13" s="163"/>
      <c r="AVB13" s="164"/>
      <c r="AVC13" s="164"/>
      <c r="AVD13" s="163"/>
      <c r="AVE13" s="164"/>
      <c r="AVF13" s="164"/>
      <c r="AVG13" s="163"/>
      <c r="AVH13" s="164"/>
      <c r="AVI13" s="164"/>
      <c r="AVJ13" s="163"/>
      <c r="AVK13" s="164"/>
      <c r="AVL13" s="164"/>
      <c r="AVM13" s="163"/>
      <c r="AVN13" s="164"/>
      <c r="AVO13" s="164"/>
      <c r="AVP13" s="163"/>
      <c r="AVQ13" s="164"/>
      <c r="AVR13" s="164"/>
      <c r="AVS13" s="163"/>
      <c r="AVT13" s="164"/>
      <c r="AVU13" s="164"/>
      <c r="AVV13" s="163"/>
      <c r="AVW13" s="164"/>
      <c r="AVX13" s="164"/>
      <c r="AVY13" s="163"/>
      <c r="AVZ13" s="164"/>
      <c r="AWA13" s="164"/>
      <c r="AWB13" s="163"/>
      <c r="AWC13" s="164"/>
      <c r="AWD13" s="164"/>
      <c r="AWE13" s="163"/>
      <c r="AWF13" s="164"/>
      <c r="AWG13" s="164"/>
      <c r="AWH13" s="163"/>
      <c r="AWI13" s="164"/>
      <c r="AWJ13" s="164"/>
      <c r="AWK13" s="163"/>
      <c r="AWL13" s="164"/>
      <c r="AWM13" s="164"/>
      <c r="AWN13" s="163"/>
      <c r="AWO13" s="164"/>
      <c r="AWP13" s="164"/>
      <c r="AWQ13" s="163"/>
      <c r="AWR13" s="164"/>
      <c r="AWS13" s="164"/>
      <c r="AWT13" s="163"/>
      <c r="AWU13" s="164"/>
      <c r="AWV13" s="164"/>
      <c r="AWW13" s="163"/>
      <c r="AWX13" s="164"/>
      <c r="AWY13" s="164"/>
      <c r="AWZ13" s="163"/>
      <c r="AXA13" s="164"/>
      <c r="AXB13" s="164"/>
      <c r="AXC13" s="163"/>
      <c r="AXD13" s="164"/>
      <c r="AXE13" s="164"/>
      <c r="AXF13" s="163"/>
      <c r="AXG13" s="164"/>
      <c r="AXH13" s="164"/>
      <c r="AXI13" s="163"/>
      <c r="AXJ13" s="164"/>
      <c r="AXK13" s="164"/>
      <c r="AXL13" s="163"/>
      <c r="AXM13" s="164"/>
      <c r="AXN13" s="164"/>
      <c r="AXO13" s="163"/>
      <c r="AXP13" s="164"/>
      <c r="AXQ13" s="164"/>
      <c r="AXR13" s="163"/>
      <c r="AXS13" s="164"/>
      <c r="AXT13" s="164"/>
      <c r="AXU13" s="163"/>
      <c r="AXV13" s="164"/>
      <c r="AXW13" s="164"/>
      <c r="AXX13" s="163"/>
      <c r="AXY13" s="164"/>
      <c r="AXZ13" s="164"/>
      <c r="AYA13" s="163"/>
      <c r="AYB13" s="164"/>
      <c r="AYC13" s="164"/>
      <c r="AYD13" s="163"/>
      <c r="AYE13" s="164"/>
      <c r="AYF13" s="164"/>
      <c r="AYG13" s="163"/>
      <c r="AYH13" s="164"/>
      <c r="AYI13" s="164"/>
      <c r="AYJ13" s="163"/>
      <c r="AYK13" s="164"/>
      <c r="AYL13" s="164"/>
      <c r="AYM13" s="163"/>
      <c r="AYN13" s="164"/>
      <c r="AYO13" s="164"/>
      <c r="AYP13" s="163"/>
      <c r="AYQ13" s="164"/>
      <c r="AYR13" s="164"/>
      <c r="AYS13" s="163"/>
      <c r="AYT13" s="164"/>
      <c r="AYU13" s="164"/>
      <c r="AYV13" s="163"/>
      <c r="AYW13" s="164"/>
      <c r="AYX13" s="164"/>
      <c r="AYY13" s="163"/>
      <c r="AYZ13" s="164"/>
      <c r="AZA13" s="164"/>
      <c r="AZB13" s="163"/>
      <c r="AZC13" s="164"/>
      <c r="AZD13" s="164"/>
      <c r="AZE13" s="163"/>
      <c r="AZF13" s="164"/>
      <c r="AZG13" s="164"/>
      <c r="AZH13" s="163"/>
      <c r="AZI13" s="164"/>
      <c r="AZJ13" s="164"/>
      <c r="AZK13" s="163"/>
      <c r="AZL13" s="164"/>
      <c r="AZM13" s="164"/>
      <c r="AZN13" s="163"/>
      <c r="AZO13" s="164"/>
      <c r="AZP13" s="164"/>
      <c r="AZQ13" s="163"/>
      <c r="AZR13" s="164"/>
      <c r="AZS13" s="164"/>
      <c r="AZT13" s="163"/>
      <c r="AZU13" s="164"/>
      <c r="AZV13" s="164"/>
      <c r="AZW13" s="163"/>
      <c r="AZX13" s="164"/>
      <c r="AZY13" s="164"/>
      <c r="AZZ13" s="163"/>
      <c r="BAA13" s="164"/>
      <c r="BAB13" s="164"/>
      <c r="BAC13" s="163"/>
      <c r="BAD13" s="164"/>
      <c r="BAE13" s="164"/>
      <c r="BAF13" s="163"/>
      <c r="BAG13" s="164"/>
      <c r="BAH13" s="164"/>
      <c r="BAI13" s="163"/>
      <c r="BAJ13" s="164"/>
      <c r="BAK13" s="164"/>
      <c r="BAL13" s="163"/>
      <c r="BAM13" s="164"/>
      <c r="BAN13" s="164"/>
      <c r="BAO13" s="163"/>
      <c r="BAP13" s="164"/>
      <c r="BAQ13" s="164"/>
      <c r="BAR13" s="163"/>
      <c r="BAS13" s="164"/>
      <c r="BAT13" s="164"/>
      <c r="BAU13" s="163"/>
      <c r="BAV13" s="164"/>
      <c r="BAW13" s="164"/>
      <c r="BAX13" s="163"/>
      <c r="BAY13" s="164"/>
      <c r="BAZ13" s="164"/>
      <c r="BBA13" s="163"/>
      <c r="BBB13" s="164"/>
      <c r="BBC13" s="164"/>
      <c r="BBD13" s="163"/>
      <c r="BBE13" s="164"/>
      <c r="BBF13" s="164"/>
      <c r="BBG13" s="163"/>
      <c r="BBH13" s="164"/>
      <c r="BBI13" s="164"/>
      <c r="BBJ13" s="163"/>
      <c r="BBK13" s="164"/>
      <c r="BBL13" s="164"/>
      <c r="BBM13" s="163"/>
      <c r="BBN13" s="164"/>
      <c r="BBO13" s="164"/>
      <c r="BBP13" s="163"/>
      <c r="BBQ13" s="164"/>
      <c r="BBR13" s="164"/>
      <c r="BBS13" s="163"/>
      <c r="BBT13" s="164"/>
      <c r="BBU13" s="164"/>
      <c r="BBV13" s="163"/>
      <c r="BBW13" s="164"/>
      <c r="BBX13" s="164"/>
      <c r="BBY13" s="163"/>
      <c r="BBZ13" s="164"/>
      <c r="BCA13" s="164"/>
      <c r="BCB13" s="163"/>
      <c r="BCC13" s="164"/>
      <c r="BCD13" s="164"/>
      <c r="BCE13" s="163"/>
      <c r="BCF13" s="164"/>
      <c r="BCG13" s="164"/>
      <c r="BCH13" s="163"/>
      <c r="BCI13" s="164"/>
      <c r="BCJ13" s="164"/>
      <c r="BCK13" s="163"/>
      <c r="BCL13" s="164"/>
      <c r="BCM13" s="164"/>
      <c r="BCN13" s="163"/>
      <c r="BCO13" s="164"/>
      <c r="BCP13" s="164"/>
      <c r="BCQ13" s="163"/>
      <c r="BCR13" s="164"/>
      <c r="BCS13" s="164"/>
      <c r="BCT13" s="163"/>
      <c r="BCU13" s="164"/>
      <c r="BCV13" s="164"/>
      <c r="BCW13" s="163"/>
      <c r="BCX13" s="164"/>
      <c r="BCY13" s="164"/>
      <c r="BCZ13" s="163"/>
      <c r="BDA13" s="164"/>
      <c r="BDB13" s="164"/>
      <c r="BDC13" s="163"/>
      <c r="BDD13" s="164"/>
      <c r="BDE13" s="164"/>
      <c r="BDF13" s="163"/>
      <c r="BDG13" s="164"/>
      <c r="BDH13" s="164"/>
      <c r="BDI13" s="163"/>
      <c r="BDJ13" s="164"/>
      <c r="BDK13" s="164"/>
      <c r="BDL13" s="163"/>
      <c r="BDM13" s="164"/>
      <c r="BDN13" s="164"/>
      <c r="BDO13" s="163"/>
      <c r="BDP13" s="164"/>
      <c r="BDQ13" s="164"/>
      <c r="BDR13" s="163"/>
      <c r="BDS13" s="164"/>
      <c r="BDT13" s="164"/>
      <c r="BDU13" s="163"/>
      <c r="BDV13" s="164"/>
      <c r="BDW13" s="164"/>
      <c r="BDX13" s="163"/>
      <c r="BDY13" s="164"/>
      <c r="BDZ13" s="164"/>
      <c r="BEA13" s="163"/>
      <c r="BEB13" s="164"/>
      <c r="BEC13" s="164"/>
      <c r="BED13" s="163"/>
      <c r="BEE13" s="164"/>
      <c r="BEF13" s="164"/>
      <c r="BEG13" s="163"/>
      <c r="BEH13" s="164"/>
      <c r="BEI13" s="164"/>
      <c r="BEJ13" s="163"/>
      <c r="BEK13" s="164"/>
      <c r="BEL13" s="164"/>
      <c r="BEM13" s="163"/>
      <c r="BEN13" s="164"/>
      <c r="BEO13" s="164"/>
      <c r="BEP13" s="163"/>
      <c r="BEQ13" s="164"/>
      <c r="BER13" s="164"/>
      <c r="BES13" s="163"/>
      <c r="BET13" s="164"/>
      <c r="BEU13" s="164"/>
      <c r="BEV13" s="163"/>
      <c r="BEW13" s="164"/>
      <c r="BEX13" s="164"/>
      <c r="BEY13" s="163"/>
      <c r="BEZ13" s="164"/>
      <c r="BFA13" s="164"/>
      <c r="BFB13" s="163"/>
      <c r="BFC13" s="164"/>
      <c r="BFD13" s="164"/>
      <c r="BFE13" s="163"/>
      <c r="BFF13" s="164"/>
      <c r="BFG13" s="164"/>
      <c r="BFH13" s="163"/>
      <c r="BFI13" s="164"/>
      <c r="BFJ13" s="164"/>
      <c r="BFK13" s="163"/>
      <c r="BFL13" s="164"/>
      <c r="BFM13" s="164"/>
      <c r="BFN13" s="163"/>
      <c r="BFO13" s="164"/>
      <c r="BFP13" s="164"/>
      <c r="BFQ13" s="163"/>
      <c r="BFR13" s="164"/>
      <c r="BFS13" s="164"/>
      <c r="BFT13" s="163"/>
      <c r="BFU13" s="164"/>
      <c r="BFV13" s="164"/>
      <c r="BFW13" s="163"/>
      <c r="BFX13" s="164"/>
      <c r="BFY13" s="164"/>
      <c r="BFZ13" s="163"/>
      <c r="BGA13" s="164"/>
      <c r="BGB13" s="164"/>
      <c r="BGC13" s="163"/>
      <c r="BGD13" s="164"/>
      <c r="BGE13" s="164"/>
      <c r="BGF13" s="163"/>
      <c r="BGG13" s="164"/>
      <c r="BGH13" s="164"/>
      <c r="BGI13" s="163"/>
      <c r="BGJ13" s="164"/>
      <c r="BGK13" s="164"/>
      <c r="BGL13" s="163"/>
      <c r="BGM13" s="164"/>
      <c r="BGN13" s="164"/>
      <c r="BGO13" s="163"/>
      <c r="BGP13" s="164"/>
      <c r="BGQ13" s="164"/>
      <c r="BGR13" s="163"/>
      <c r="BGS13" s="164"/>
      <c r="BGT13" s="164"/>
      <c r="BGU13" s="163"/>
      <c r="BGV13" s="164"/>
      <c r="BGW13" s="164"/>
      <c r="BGX13" s="163"/>
      <c r="BGY13" s="164"/>
      <c r="BGZ13" s="164"/>
      <c r="BHA13" s="163"/>
      <c r="BHB13" s="164"/>
      <c r="BHC13" s="164"/>
      <c r="BHD13" s="163"/>
      <c r="BHE13" s="164"/>
      <c r="BHF13" s="164"/>
      <c r="BHG13" s="163"/>
      <c r="BHH13" s="164"/>
      <c r="BHI13" s="164"/>
      <c r="BHJ13" s="163"/>
      <c r="BHK13" s="164"/>
      <c r="BHL13" s="164"/>
      <c r="BHM13" s="163"/>
      <c r="BHN13" s="164"/>
      <c r="BHO13" s="164"/>
      <c r="BHP13" s="163"/>
      <c r="BHQ13" s="164"/>
      <c r="BHR13" s="164"/>
      <c r="BHS13" s="163"/>
      <c r="BHT13" s="164"/>
      <c r="BHU13" s="164"/>
      <c r="BHV13" s="163"/>
      <c r="BHW13" s="164"/>
      <c r="BHX13" s="164"/>
      <c r="BHY13" s="163"/>
      <c r="BHZ13" s="164"/>
      <c r="BIA13" s="164"/>
      <c r="BIB13" s="163"/>
      <c r="BIC13" s="164"/>
      <c r="BID13" s="164"/>
      <c r="BIE13" s="163"/>
      <c r="BIF13" s="164"/>
      <c r="BIG13" s="164"/>
      <c r="BIH13" s="163"/>
      <c r="BII13" s="164"/>
      <c r="BIJ13" s="164"/>
      <c r="BIK13" s="163"/>
      <c r="BIL13" s="164"/>
      <c r="BIM13" s="164"/>
      <c r="BIN13" s="163"/>
      <c r="BIO13" s="164"/>
      <c r="BIP13" s="164"/>
      <c r="BIQ13" s="163"/>
      <c r="BIR13" s="164"/>
      <c r="BIS13" s="164"/>
      <c r="BIT13" s="163"/>
      <c r="BIU13" s="164"/>
      <c r="BIV13" s="164"/>
      <c r="BIW13" s="163"/>
      <c r="BIX13" s="164"/>
      <c r="BIY13" s="164"/>
      <c r="BIZ13" s="163"/>
      <c r="BJA13" s="164"/>
      <c r="BJB13" s="164"/>
      <c r="BJC13" s="163"/>
      <c r="BJD13" s="164"/>
      <c r="BJE13" s="164"/>
      <c r="BJF13" s="163"/>
      <c r="BJG13" s="164"/>
      <c r="BJH13" s="164"/>
      <c r="BJI13" s="163"/>
      <c r="BJJ13" s="164"/>
      <c r="BJK13" s="164"/>
      <c r="BJL13" s="163"/>
      <c r="BJM13" s="164"/>
      <c r="BJN13" s="164"/>
      <c r="BJO13" s="163"/>
      <c r="BJP13" s="164"/>
      <c r="BJQ13" s="164"/>
      <c r="BJR13" s="163"/>
      <c r="BJS13" s="164"/>
      <c r="BJT13" s="164"/>
      <c r="BJU13" s="163"/>
      <c r="BJV13" s="164"/>
      <c r="BJW13" s="164"/>
      <c r="BJX13" s="163"/>
      <c r="BJY13" s="164"/>
      <c r="BJZ13" s="164"/>
      <c r="BKA13" s="163"/>
      <c r="BKB13" s="164"/>
      <c r="BKC13" s="164"/>
      <c r="BKD13" s="163"/>
      <c r="BKE13" s="164"/>
      <c r="BKF13" s="164"/>
      <c r="BKG13" s="163"/>
      <c r="BKH13" s="164"/>
      <c r="BKI13" s="164"/>
      <c r="BKJ13" s="163"/>
      <c r="BKK13" s="164"/>
      <c r="BKL13" s="164"/>
      <c r="BKM13" s="163"/>
      <c r="BKN13" s="164"/>
      <c r="BKO13" s="164"/>
      <c r="BKP13" s="163"/>
      <c r="BKQ13" s="164"/>
      <c r="BKR13" s="164"/>
      <c r="BKS13" s="163"/>
      <c r="BKT13" s="164"/>
      <c r="BKU13" s="164"/>
      <c r="BKV13" s="163"/>
      <c r="BKW13" s="164"/>
      <c r="BKX13" s="164"/>
      <c r="BKY13" s="163"/>
      <c r="BKZ13" s="164"/>
      <c r="BLA13" s="164"/>
      <c r="BLB13" s="163"/>
      <c r="BLC13" s="164"/>
      <c r="BLD13" s="164"/>
      <c r="BLE13" s="163"/>
      <c r="BLF13" s="164"/>
      <c r="BLG13" s="164"/>
      <c r="BLH13" s="163"/>
      <c r="BLI13" s="164"/>
      <c r="BLJ13" s="164"/>
      <c r="BLK13" s="163"/>
      <c r="BLL13" s="164"/>
      <c r="BLM13" s="164"/>
      <c r="BLN13" s="163"/>
      <c r="BLO13" s="164"/>
      <c r="BLP13" s="164"/>
      <c r="BLQ13" s="163"/>
      <c r="BLR13" s="164"/>
      <c r="BLS13" s="164"/>
      <c r="BLT13" s="163"/>
      <c r="BLU13" s="164"/>
      <c r="BLV13" s="164"/>
      <c r="BLW13" s="163"/>
      <c r="BLX13" s="164"/>
      <c r="BLY13" s="164"/>
      <c r="BLZ13" s="163"/>
      <c r="BMA13" s="164"/>
      <c r="BMB13" s="164"/>
      <c r="BMC13" s="163"/>
      <c r="BMD13" s="164"/>
      <c r="BME13" s="164"/>
      <c r="BMF13" s="163"/>
      <c r="BMG13" s="164"/>
      <c r="BMH13" s="164"/>
      <c r="BMI13" s="163"/>
      <c r="BMJ13" s="164"/>
      <c r="BMK13" s="164"/>
      <c r="BML13" s="163"/>
      <c r="BMM13" s="164"/>
      <c r="BMN13" s="164"/>
      <c r="BMO13" s="163"/>
      <c r="BMP13" s="164"/>
      <c r="BMQ13" s="164"/>
      <c r="BMR13" s="163"/>
      <c r="BMS13" s="164"/>
      <c r="BMT13" s="164"/>
      <c r="BMU13" s="163"/>
      <c r="BMV13" s="164"/>
      <c r="BMW13" s="164"/>
      <c r="BMX13" s="163"/>
      <c r="BMY13" s="164"/>
      <c r="BMZ13" s="164"/>
      <c r="BNA13" s="163"/>
      <c r="BNB13" s="164"/>
      <c r="BNC13" s="164"/>
      <c r="BND13" s="163"/>
      <c r="BNE13" s="164"/>
      <c r="BNF13" s="164"/>
      <c r="BNG13" s="163"/>
      <c r="BNH13" s="164"/>
      <c r="BNI13" s="164"/>
      <c r="BNJ13" s="163"/>
      <c r="BNK13" s="164"/>
      <c r="BNL13" s="164"/>
      <c r="BNM13" s="163"/>
      <c r="BNN13" s="164"/>
      <c r="BNO13" s="164"/>
      <c r="BNP13" s="163"/>
      <c r="BNQ13" s="164"/>
      <c r="BNR13" s="164"/>
      <c r="BNS13" s="163"/>
      <c r="BNT13" s="164"/>
      <c r="BNU13" s="164"/>
      <c r="BNV13" s="163"/>
      <c r="BNW13" s="164"/>
      <c r="BNX13" s="164"/>
      <c r="BNY13" s="163"/>
      <c r="BNZ13" s="164"/>
      <c r="BOA13" s="164"/>
      <c r="BOB13" s="163"/>
      <c r="BOC13" s="164"/>
      <c r="BOD13" s="164"/>
      <c r="BOE13" s="163"/>
      <c r="BOF13" s="164"/>
      <c r="BOG13" s="164"/>
      <c r="BOH13" s="163"/>
      <c r="BOI13" s="164"/>
      <c r="BOJ13" s="164"/>
      <c r="BOK13" s="163"/>
      <c r="BOL13" s="164"/>
      <c r="BOM13" s="164"/>
      <c r="BON13" s="163"/>
      <c r="BOO13" s="164"/>
      <c r="BOP13" s="164"/>
      <c r="BOQ13" s="163"/>
      <c r="BOR13" s="164"/>
      <c r="BOS13" s="164"/>
      <c r="BOT13" s="163"/>
      <c r="BOU13" s="164"/>
      <c r="BOV13" s="164"/>
      <c r="BOW13" s="163"/>
      <c r="BOX13" s="164"/>
      <c r="BOY13" s="164"/>
      <c r="BOZ13" s="163"/>
      <c r="BPA13" s="164"/>
      <c r="BPB13" s="164"/>
      <c r="BPC13" s="163"/>
      <c r="BPD13" s="164"/>
      <c r="BPE13" s="164"/>
      <c r="BPF13" s="163"/>
      <c r="BPG13" s="164"/>
      <c r="BPH13" s="164"/>
      <c r="BPI13" s="163"/>
      <c r="BPJ13" s="164"/>
      <c r="BPK13" s="164"/>
      <c r="BPL13" s="163"/>
      <c r="BPM13" s="164"/>
      <c r="BPN13" s="164"/>
      <c r="BPO13" s="163"/>
      <c r="BPP13" s="164"/>
      <c r="BPQ13" s="164"/>
      <c r="BPR13" s="163"/>
      <c r="BPS13" s="164"/>
      <c r="BPT13" s="164"/>
      <c r="BPU13" s="163"/>
      <c r="BPV13" s="164"/>
      <c r="BPW13" s="164"/>
      <c r="BPX13" s="163"/>
      <c r="BPY13" s="164"/>
      <c r="BPZ13" s="164"/>
      <c r="BQA13" s="163"/>
      <c r="BQB13" s="164"/>
      <c r="BQC13" s="164"/>
      <c r="BQD13" s="163"/>
      <c r="BQE13" s="164"/>
      <c r="BQF13" s="164"/>
      <c r="BQG13" s="163"/>
      <c r="BQH13" s="164"/>
      <c r="BQI13" s="164"/>
      <c r="BQJ13" s="163"/>
      <c r="BQK13" s="164"/>
      <c r="BQL13" s="164"/>
      <c r="BQM13" s="163"/>
      <c r="BQN13" s="164"/>
      <c r="BQO13" s="164"/>
      <c r="BQP13" s="163"/>
      <c r="BQQ13" s="164"/>
      <c r="BQR13" s="164"/>
      <c r="BQS13" s="163"/>
      <c r="BQT13" s="164"/>
      <c r="BQU13" s="164"/>
      <c r="BQV13" s="163"/>
      <c r="BQW13" s="164"/>
      <c r="BQX13" s="164"/>
      <c r="BQY13" s="163"/>
      <c r="BQZ13" s="164"/>
      <c r="BRA13" s="164"/>
      <c r="BRB13" s="163"/>
      <c r="BRC13" s="164"/>
      <c r="BRD13" s="164"/>
      <c r="BRE13" s="163"/>
      <c r="BRF13" s="164"/>
      <c r="BRG13" s="164"/>
      <c r="BRH13" s="163"/>
      <c r="BRI13" s="164"/>
      <c r="BRJ13" s="164"/>
      <c r="BRK13" s="163"/>
      <c r="BRL13" s="164"/>
      <c r="BRM13" s="164"/>
      <c r="BRN13" s="163"/>
      <c r="BRO13" s="164"/>
      <c r="BRP13" s="164"/>
      <c r="BRQ13" s="163"/>
      <c r="BRR13" s="164"/>
      <c r="BRS13" s="164"/>
      <c r="BRT13" s="163"/>
      <c r="BRU13" s="164"/>
      <c r="BRV13" s="164"/>
      <c r="BRW13" s="163"/>
      <c r="BRX13" s="164"/>
      <c r="BRY13" s="164"/>
      <c r="BRZ13" s="163"/>
      <c r="BSA13" s="164"/>
      <c r="BSB13" s="164"/>
      <c r="BSC13" s="163"/>
      <c r="BSD13" s="164"/>
      <c r="BSE13" s="164"/>
      <c r="BSF13" s="163"/>
      <c r="BSG13" s="164"/>
      <c r="BSH13" s="164"/>
      <c r="BSI13" s="163"/>
      <c r="BSJ13" s="164"/>
      <c r="BSK13" s="164"/>
      <c r="BSL13" s="163"/>
      <c r="BSM13" s="164"/>
      <c r="BSN13" s="164"/>
      <c r="BSO13" s="163"/>
      <c r="BSP13" s="164"/>
      <c r="BSQ13" s="164"/>
      <c r="BSR13" s="163"/>
      <c r="BSS13" s="164"/>
      <c r="BST13" s="164"/>
      <c r="BSU13" s="163"/>
      <c r="BSV13" s="164"/>
      <c r="BSW13" s="164"/>
      <c r="BSX13" s="163"/>
      <c r="BSY13" s="164"/>
      <c r="BSZ13" s="164"/>
      <c r="BTA13" s="163"/>
      <c r="BTB13" s="164"/>
      <c r="BTC13" s="164"/>
      <c r="BTD13" s="163"/>
      <c r="BTE13" s="164"/>
      <c r="BTF13" s="164"/>
      <c r="BTG13" s="163"/>
      <c r="BTH13" s="164"/>
      <c r="BTI13" s="164"/>
      <c r="BTJ13" s="163"/>
      <c r="BTK13" s="164"/>
      <c r="BTL13" s="164"/>
      <c r="BTM13" s="163"/>
      <c r="BTN13" s="164"/>
      <c r="BTO13" s="164"/>
      <c r="BTP13" s="163"/>
      <c r="BTQ13" s="164"/>
      <c r="BTR13" s="164"/>
      <c r="BTS13" s="163"/>
      <c r="BTT13" s="164"/>
      <c r="BTU13" s="164"/>
      <c r="BTV13" s="163"/>
      <c r="BTW13" s="164"/>
      <c r="BTX13" s="164"/>
      <c r="BTY13" s="163"/>
      <c r="BTZ13" s="164"/>
      <c r="BUA13" s="164"/>
      <c r="BUB13" s="163"/>
      <c r="BUC13" s="164"/>
      <c r="BUD13" s="164"/>
      <c r="BUE13" s="163"/>
      <c r="BUF13" s="164"/>
      <c r="BUG13" s="164"/>
      <c r="BUH13" s="163"/>
      <c r="BUI13" s="164"/>
      <c r="BUJ13" s="164"/>
      <c r="BUK13" s="163"/>
      <c r="BUL13" s="164"/>
      <c r="BUM13" s="164"/>
      <c r="BUN13" s="163"/>
      <c r="BUO13" s="164"/>
      <c r="BUP13" s="164"/>
      <c r="BUQ13" s="163"/>
      <c r="BUR13" s="164"/>
      <c r="BUS13" s="164"/>
      <c r="BUT13" s="163"/>
      <c r="BUU13" s="164"/>
      <c r="BUV13" s="164"/>
      <c r="BUW13" s="163"/>
      <c r="BUX13" s="164"/>
      <c r="BUY13" s="164"/>
      <c r="BUZ13" s="163"/>
      <c r="BVA13" s="164"/>
      <c r="BVB13" s="164"/>
      <c r="BVC13" s="163"/>
      <c r="BVD13" s="164"/>
      <c r="BVE13" s="164"/>
      <c r="BVF13" s="163"/>
      <c r="BVG13" s="164"/>
      <c r="BVH13" s="164"/>
      <c r="BVI13" s="163"/>
      <c r="BVJ13" s="164"/>
      <c r="BVK13" s="164"/>
      <c r="BVL13" s="163"/>
      <c r="BVM13" s="164"/>
      <c r="BVN13" s="164"/>
      <c r="BVO13" s="163"/>
      <c r="BVP13" s="164"/>
      <c r="BVQ13" s="164"/>
      <c r="BVR13" s="163"/>
      <c r="BVS13" s="164"/>
      <c r="BVT13" s="164"/>
      <c r="BVU13" s="163"/>
      <c r="BVV13" s="164"/>
      <c r="BVW13" s="164"/>
      <c r="BVX13" s="163"/>
      <c r="BVY13" s="164"/>
      <c r="BVZ13" s="164"/>
      <c r="BWA13" s="163"/>
      <c r="BWB13" s="164"/>
      <c r="BWC13" s="164"/>
      <c r="BWD13" s="163"/>
      <c r="BWE13" s="164"/>
      <c r="BWF13" s="164"/>
      <c r="BWG13" s="163"/>
      <c r="BWH13" s="164"/>
      <c r="BWI13" s="164"/>
      <c r="BWJ13" s="163"/>
      <c r="BWK13" s="164"/>
      <c r="BWL13" s="164"/>
      <c r="BWM13" s="163"/>
      <c r="BWN13" s="164"/>
      <c r="BWO13" s="164"/>
      <c r="BWP13" s="163"/>
      <c r="BWQ13" s="164"/>
      <c r="BWR13" s="164"/>
      <c r="BWS13" s="163"/>
      <c r="BWT13" s="164"/>
      <c r="BWU13" s="164"/>
      <c r="BWV13" s="163"/>
      <c r="BWW13" s="164"/>
      <c r="BWX13" s="164"/>
      <c r="BWY13" s="163"/>
      <c r="BWZ13" s="164"/>
      <c r="BXA13" s="164"/>
      <c r="BXB13" s="163"/>
      <c r="BXC13" s="164"/>
      <c r="BXD13" s="164"/>
      <c r="BXE13" s="163"/>
      <c r="BXF13" s="164"/>
      <c r="BXG13" s="164"/>
      <c r="BXH13" s="163"/>
      <c r="BXI13" s="164"/>
      <c r="BXJ13" s="164"/>
      <c r="BXK13" s="163"/>
      <c r="BXL13" s="164"/>
      <c r="BXM13" s="164"/>
      <c r="BXN13" s="163"/>
      <c r="BXO13" s="164"/>
      <c r="BXP13" s="164"/>
      <c r="BXQ13" s="163"/>
      <c r="BXR13" s="164"/>
      <c r="BXS13" s="164"/>
      <c r="BXT13" s="163"/>
      <c r="BXU13" s="164"/>
      <c r="BXV13" s="164"/>
      <c r="BXW13" s="163"/>
      <c r="BXX13" s="164"/>
      <c r="BXY13" s="164"/>
      <c r="BXZ13" s="163"/>
      <c r="BYA13" s="164"/>
      <c r="BYB13" s="164"/>
      <c r="BYC13" s="163"/>
      <c r="BYD13" s="164"/>
      <c r="BYE13" s="164"/>
      <c r="BYF13" s="163"/>
      <c r="BYG13" s="164"/>
      <c r="BYH13" s="164"/>
      <c r="BYI13" s="163"/>
      <c r="BYJ13" s="164"/>
      <c r="BYK13" s="164"/>
      <c r="BYL13" s="163"/>
      <c r="BYM13" s="164"/>
      <c r="BYN13" s="164"/>
      <c r="BYO13" s="163"/>
      <c r="BYP13" s="164"/>
      <c r="BYQ13" s="164"/>
      <c r="BYR13" s="163"/>
      <c r="BYS13" s="164"/>
      <c r="BYT13" s="164"/>
      <c r="BYU13" s="163"/>
      <c r="BYV13" s="164"/>
      <c r="BYW13" s="164"/>
      <c r="BYX13" s="163"/>
      <c r="BYY13" s="164"/>
      <c r="BYZ13" s="164"/>
      <c r="BZA13" s="163"/>
      <c r="BZB13" s="164"/>
      <c r="BZC13" s="164"/>
      <c r="BZD13" s="163"/>
      <c r="BZE13" s="164"/>
      <c r="BZF13" s="164"/>
      <c r="BZG13" s="163"/>
      <c r="BZH13" s="164"/>
      <c r="BZI13" s="164"/>
      <c r="BZJ13" s="163"/>
      <c r="BZK13" s="164"/>
      <c r="BZL13" s="164"/>
      <c r="BZM13" s="163"/>
      <c r="BZN13" s="164"/>
      <c r="BZO13" s="164"/>
      <c r="BZP13" s="163"/>
      <c r="BZQ13" s="164"/>
      <c r="BZR13" s="164"/>
      <c r="BZS13" s="163"/>
      <c r="BZT13" s="164"/>
      <c r="BZU13" s="164"/>
      <c r="BZV13" s="163"/>
      <c r="BZW13" s="164"/>
      <c r="BZX13" s="164"/>
      <c r="BZY13" s="163"/>
      <c r="BZZ13" s="164"/>
      <c r="CAA13" s="164"/>
      <c r="CAB13" s="163"/>
      <c r="CAC13" s="164"/>
      <c r="CAD13" s="164"/>
      <c r="CAE13" s="163"/>
      <c r="CAF13" s="164"/>
      <c r="CAG13" s="164"/>
      <c r="CAH13" s="163"/>
      <c r="CAI13" s="164"/>
      <c r="CAJ13" s="164"/>
      <c r="CAK13" s="163"/>
      <c r="CAL13" s="164"/>
      <c r="CAM13" s="164"/>
      <c r="CAN13" s="163"/>
      <c r="CAO13" s="164"/>
      <c r="CAP13" s="164"/>
      <c r="CAQ13" s="163"/>
      <c r="CAR13" s="164"/>
      <c r="CAS13" s="164"/>
      <c r="CAT13" s="163"/>
      <c r="CAU13" s="164"/>
      <c r="CAV13" s="164"/>
      <c r="CAW13" s="163"/>
      <c r="CAX13" s="164"/>
      <c r="CAY13" s="164"/>
      <c r="CAZ13" s="163"/>
      <c r="CBA13" s="164"/>
      <c r="CBB13" s="164"/>
      <c r="CBC13" s="163"/>
      <c r="CBD13" s="164"/>
      <c r="CBE13" s="164"/>
      <c r="CBF13" s="163"/>
      <c r="CBG13" s="164"/>
      <c r="CBH13" s="164"/>
      <c r="CBI13" s="163"/>
      <c r="CBJ13" s="164"/>
      <c r="CBK13" s="164"/>
      <c r="CBL13" s="163"/>
      <c r="CBM13" s="164"/>
      <c r="CBN13" s="164"/>
      <c r="CBO13" s="163"/>
      <c r="CBP13" s="164"/>
      <c r="CBQ13" s="164"/>
      <c r="CBR13" s="163"/>
      <c r="CBS13" s="164"/>
      <c r="CBT13" s="164"/>
      <c r="CBU13" s="163"/>
      <c r="CBV13" s="164"/>
      <c r="CBW13" s="164"/>
      <c r="CBX13" s="163"/>
      <c r="CBY13" s="164"/>
      <c r="CBZ13" s="164"/>
      <c r="CCA13" s="163"/>
      <c r="CCB13" s="164"/>
      <c r="CCC13" s="164"/>
      <c r="CCD13" s="163"/>
      <c r="CCE13" s="164"/>
      <c r="CCF13" s="164"/>
      <c r="CCG13" s="163"/>
      <c r="CCH13" s="164"/>
      <c r="CCI13" s="164"/>
      <c r="CCJ13" s="163"/>
      <c r="CCK13" s="164"/>
      <c r="CCL13" s="164"/>
      <c r="CCM13" s="163"/>
      <c r="CCN13" s="164"/>
      <c r="CCO13" s="164"/>
      <c r="CCP13" s="163"/>
      <c r="CCQ13" s="164"/>
      <c r="CCR13" s="164"/>
      <c r="CCS13" s="163"/>
      <c r="CCT13" s="164"/>
      <c r="CCU13" s="164"/>
      <c r="CCV13" s="163"/>
      <c r="CCW13" s="164"/>
      <c r="CCX13" s="164"/>
      <c r="CCY13" s="163"/>
      <c r="CCZ13" s="164"/>
      <c r="CDA13" s="164"/>
      <c r="CDB13" s="163"/>
      <c r="CDC13" s="164"/>
      <c r="CDD13" s="164"/>
      <c r="CDE13" s="163"/>
      <c r="CDF13" s="164"/>
      <c r="CDG13" s="164"/>
      <c r="CDH13" s="163"/>
      <c r="CDI13" s="164"/>
      <c r="CDJ13" s="164"/>
      <c r="CDK13" s="163"/>
      <c r="CDL13" s="164"/>
      <c r="CDM13" s="164"/>
      <c r="CDN13" s="163"/>
      <c r="CDO13" s="164"/>
      <c r="CDP13" s="164"/>
      <c r="CDQ13" s="163"/>
      <c r="CDR13" s="164"/>
      <c r="CDS13" s="164"/>
      <c r="CDT13" s="163"/>
      <c r="CDU13" s="164"/>
      <c r="CDV13" s="164"/>
      <c r="CDW13" s="163"/>
      <c r="CDX13" s="164"/>
      <c r="CDY13" s="164"/>
      <c r="CDZ13" s="163"/>
      <c r="CEA13" s="164"/>
      <c r="CEB13" s="164"/>
      <c r="CEC13" s="163"/>
      <c r="CED13" s="164"/>
      <c r="CEE13" s="164"/>
      <c r="CEF13" s="163"/>
      <c r="CEG13" s="164"/>
      <c r="CEH13" s="164"/>
      <c r="CEI13" s="163"/>
      <c r="CEJ13" s="164"/>
      <c r="CEK13" s="164"/>
      <c r="CEL13" s="163"/>
      <c r="CEM13" s="164"/>
      <c r="CEN13" s="164"/>
      <c r="CEO13" s="163"/>
      <c r="CEP13" s="164"/>
      <c r="CEQ13" s="164"/>
      <c r="CER13" s="163"/>
      <c r="CES13" s="164"/>
      <c r="CET13" s="164"/>
      <c r="CEU13" s="163"/>
      <c r="CEV13" s="164"/>
      <c r="CEW13" s="164"/>
      <c r="CEX13" s="163"/>
      <c r="CEY13" s="164"/>
      <c r="CEZ13" s="164"/>
      <c r="CFA13" s="163"/>
      <c r="CFB13" s="164"/>
      <c r="CFC13" s="164"/>
      <c r="CFD13" s="163"/>
      <c r="CFE13" s="164"/>
      <c r="CFF13" s="164"/>
      <c r="CFG13" s="163"/>
      <c r="CFH13" s="164"/>
      <c r="CFI13" s="164"/>
      <c r="CFJ13" s="163"/>
      <c r="CFK13" s="164"/>
      <c r="CFL13" s="164"/>
      <c r="CFM13" s="163"/>
      <c r="CFN13" s="164"/>
      <c r="CFO13" s="164"/>
      <c r="CFP13" s="163"/>
      <c r="CFQ13" s="164"/>
      <c r="CFR13" s="164"/>
      <c r="CFS13" s="163"/>
      <c r="CFT13" s="164"/>
      <c r="CFU13" s="164"/>
      <c r="CFV13" s="163"/>
      <c r="CFW13" s="164"/>
      <c r="CFX13" s="164"/>
      <c r="CFY13" s="163"/>
      <c r="CFZ13" s="164"/>
      <c r="CGA13" s="164"/>
      <c r="CGB13" s="163"/>
      <c r="CGC13" s="164"/>
      <c r="CGD13" s="164"/>
      <c r="CGE13" s="163"/>
      <c r="CGF13" s="164"/>
      <c r="CGG13" s="164"/>
      <c r="CGH13" s="163"/>
      <c r="CGI13" s="164"/>
      <c r="CGJ13" s="164"/>
      <c r="CGK13" s="163"/>
      <c r="CGL13" s="164"/>
      <c r="CGM13" s="164"/>
      <c r="CGN13" s="163"/>
      <c r="CGO13" s="164"/>
      <c r="CGP13" s="164"/>
      <c r="CGQ13" s="163"/>
      <c r="CGR13" s="164"/>
      <c r="CGS13" s="164"/>
      <c r="CGT13" s="163"/>
      <c r="CGU13" s="164"/>
      <c r="CGV13" s="164"/>
      <c r="CGW13" s="163"/>
      <c r="CGX13" s="164"/>
      <c r="CGY13" s="164"/>
      <c r="CGZ13" s="163"/>
      <c r="CHA13" s="164"/>
      <c r="CHB13" s="164"/>
      <c r="CHC13" s="163"/>
      <c r="CHD13" s="164"/>
      <c r="CHE13" s="164"/>
      <c r="CHF13" s="163"/>
      <c r="CHG13" s="164"/>
      <c r="CHH13" s="164"/>
      <c r="CHI13" s="163"/>
      <c r="CHJ13" s="164"/>
      <c r="CHK13" s="164"/>
      <c r="CHL13" s="163"/>
      <c r="CHM13" s="164"/>
      <c r="CHN13" s="164"/>
      <c r="CHO13" s="163"/>
      <c r="CHP13" s="164"/>
      <c r="CHQ13" s="164"/>
      <c r="CHR13" s="163"/>
      <c r="CHS13" s="164"/>
      <c r="CHT13" s="164"/>
      <c r="CHU13" s="163"/>
      <c r="CHV13" s="164"/>
      <c r="CHW13" s="164"/>
      <c r="CHX13" s="163"/>
      <c r="CHY13" s="164"/>
      <c r="CHZ13" s="164"/>
      <c r="CIA13" s="163"/>
      <c r="CIB13" s="164"/>
      <c r="CIC13" s="164"/>
      <c r="CID13" s="163"/>
      <c r="CIE13" s="164"/>
      <c r="CIF13" s="164"/>
      <c r="CIG13" s="163"/>
      <c r="CIH13" s="164"/>
      <c r="CII13" s="164"/>
      <c r="CIJ13" s="163"/>
      <c r="CIK13" s="164"/>
      <c r="CIL13" s="164"/>
      <c r="CIM13" s="163"/>
      <c r="CIN13" s="164"/>
      <c r="CIO13" s="164"/>
      <c r="CIP13" s="163"/>
      <c r="CIQ13" s="164"/>
      <c r="CIR13" s="164"/>
      <c r="CIS13" s="163"/>
      <c r="CIT13" s="164"/>
      <c r="CIU13" s="164"/>
      <c r="CIV13" s="163"/>
      <c r="CIW13" s="164"/>
      <c r="CIX13" s="164"/>
      <c r="CIY13" s="163"/>
      <c r="CIZ13" s="164"/>
      <c r="CJA13" s="164"/>
      <c r="CJB13" s="163"/>
      <c r="CJC13" s="164"/>
      <c r="CJD13" s="164"/>
      <c r="CJE13" s="163"/>
      <c r="CJF13" s="164"/>
      <c r="CJG13" s="164"/>
      <c r="CJH13" s="163"/>
      <c r="CJI13" s="164"/>
      <c r="CJJ13" s="164"/>
      <c r="CJK13" s="163"/>
      <c r="CJL13" s="164"/>
      <c r="CJM13" s="164"/>
      <c r="CJN13" s="163"/>
      <c r="CJO13" s="164"/>
      <c r="CJP13" s="164"/>
      <c r="CJQ13" s="163"/>
      <c r="CJR13" s="164"/>
      <c r="CJS13" s="164"/>
      <c r="CJT13" s="163"/>
      <c r="CJU13" s="164"/>
      <c r="CJV13" s="164"/>
      <c r="CJW13" s="163"/>
      <c r="CJX13" s="164"/>
      <c r="CJY13" s="164"/>
      <c r="CJZ13" s="163"/>
      <c r="CKA13" s="164"/>
      <c r="CKB13" s="164"/>
      <c r="CKC13" s="163"/>
      <c r="CKD13" s="164"/>
      <c r="CKE13" s="164"/>
      <c r="CKF13" s="163"/>
      <c r="CKG13" s="164"/>
      <c r="CKH13" s="164"/>
      <c r="CKI13" s="163"/>
      <c r="CKJ13" s="164"/>
      <c r="CKK13" s="164"/>
      <c r="CKL13" s="163"/>
      <c r="CKM13" s="164"/>
      <c r="CKN13" s="164"/>
      <c r="CKO13" s="163"/>
      <c r="CKP13" s="164"/>
      <c r="CKQ13" s="164"/>
      <c r="CKR13" s="163"/>
      <c r="CKS13" s="164"/>
      <c r="CKT13" s="164"/>
      <c r="CKU13" s="163"/>
      <c r="CKV13" s="164"/>
      <c r="CKW13" s="164"/>
      <c r="CKX13" s="163"/>
      <c r="CKY13" s="164"/>
      <c r="CKZ13" s="164"/>
      <c r="CLA13" s="163"/>
      <c r="CLB13" s="164"/>
      <c r="CLC13" s="164"/>
      <c r="CLD13" s="163"/>
      <c r="CLE13" s="164"/>
      <c r="CLF13" s="164"/>
      <c r="CLG13" s="163"/>
      <c r="CLH13" s="164"/>
      <c r="CLI13" s="164"/>
      <c r="CLJ13" s="163"/>
      <c r="CLK13" s="164"/>
      <c r="CLL13" s="164"/>
      <c r="CLM13" s="163"/>
      <c r="CLN13" s="164"/>
      <c r="CLO13" s="164"/>
      <c r="CLP13" s="163"/>
      <c r="CLQ13" s="164"/>
      <c r="CLR13" s="164"/>
      <c r="CLS13" s="163"/>
      <c r="CLT13" s="164"/>
      <c r="CLU13" s="164"/>
      <c r="CLV13" s="163"/>
      <c r="CLW13" s="164"/>
      <c r="CLX13" s="164"/>
      <c r="CLY13" s="163"/>
      <c r="CLZ13" s="164"/>
      <c r="CMA13" s="164"/>
      <c r="CMB13" s="163"/>
      <c r="CMC13" s="164"/>
      <c r="CMD13" s="164"/>
      <c r="CME13" s="163"/>
      <c r="CMF13" s="164"/>
      <c r="CMG13" s="164"/>
      <c r="CMH13" s="163"/>
      <c r="CMI13" s="164"/>
      <c r="CMJ13" s="164"/>
      <c r="CMK13" s="163"/>
      <c r="CML13" s="164"/>
      <c r="CMM13" s="164"/>
      <c r="CMN13" s="163"/>
      <c r="CMO13" s="164"/>
      <c r="CMP13" s="164"/>
      <c r="CMQ13" s="163"/>
      <c r="CMR13" s="164"/>
      <c r="CMS13" s="164"/>
      <c r="CMT13" s="163"/>
      <c r="CMU13" s="164"/>
      <c r="CMV13" s="164"/>
      <c r="CMW13" s="163"/>
      <c r="CMX13" s="164"/>
      <c r="CMY13" s="164"/>
      <c r="CMZ13" s="163"/>
      <c r="CNA13" s="164"/>
      <c r="CNB13" s="164"/>
      <c r="CNC13" s="163"/>
      <c r="CND13" s="164"/>
      <c r="CNE13" s="164"/>
      <c r="CNF13" s="163"/>
      <c r="CNG13" s="164"/>
      <c r="CNH13" s="164"/>
      <c r="CNI13" s="163"/>
      <c r="CNJ13" s="164"/>
      <c r="CNK13" s="164"/>
      <c r="CNL13" s="163"/>
      <c r="CNM13" s="164"/>
      <c r="CNN13" s="164"/>
      <c r="CNO13" s="163"/>
      <c r="CNP13" s="164"/>
      <c r="CNQ13" s="164"/>
      <c r="CNR13" s="163"/>
      <c r="CNS13" s="164"/>
      <c r="CNT13" s="164"/>
      <c r="CNU13" s="163"/>
      <c r="CNV13" s="164"/>
      <c r="CNW13" s="164"/>
      <c r="CNX13" s="163"/>
      <c r="CNY13" s="164"/>
      <c r="CNZ13" s="164"/>
      <c r="COA13" s="163"/>
      <c r="COB13" s="164"/>
      <c r="COC13" s="164"/>
      <c r="COD13" s="163"/>
      <c r="COE13" s="164"/>
      <c r="COF13" s="164"/>
      <c r="COG13" s="163"/>
      <c r="COH13" s="164"/>
      <c r="COI13" s="164"/>
      <c r="COJ13" s="163"/>
      <c r="COK13" s="164"/>
      <c r="COL13" s="164"/>
      <c r="COM13" s="163"/>
      <c r="CON13" s="164"/>
      <c r="COO13" s="164"/>
      <c r="COP13" s="163"/>
      <c r="COQ13" s="164"/>
      <c r="COR13" s="164"/>
      <c r="COS13" s="163"/>
      <c r="COT13" s="164"/>
      <c r="COU13" s="164"/>
      <c r="COV13" s="163"/>
      <c r="COW13" s="164"/>
      <c r="COX13" s="164"/>
      <c r="COY13" s="163"/>
      <c r="COZ13" s="164"/>
      <c r="CPA13" s="164"/>
      <c r="CPB13" s="163"/>
      <c r="CPC13" s="164"/>
      <c r="CPD13" s="164"/>
      <c r="CPE13" s="163"/>
      <c r="CPF13" s="164"/>
      <c r="CPG13" s="164"/>
      <c r="CPH13" s="163"/>
      <c r="CPI13" s="164"/>
      <c r="CPJ13" s="164"/>
      <c r="CPK13" s="163"/>
      <c r="CPL13" s="164"/>
      <c r="CPM13" s="164"/>
      <c r="CPN13" s="163"/>
      <c r="CPO13" s="164"/>
      <c r="CPP13" s="164"/>
      <c r="CPQ13" s="163"/>
      <c r="CPR13" s="164"/>
      <c r="CPS13" s="164"/>
      <c r="CPT13" s="163"/>
      <c r="CPU13" s="164"/>
      <c r="CPV13" s="164"/>
      <c r="CPW13" s="163"/>
      <c r="CPX13" s="164"/>
      <c r="CPY13" s="164"/>
      <c r="CPZ13" s="163"/>
      <c r="CQA13" s="164"/>
      <c r="CQB13" s="164"/>
      <c r="CQC13" s="163"/>
      <c r="CQD13" s="164"/>
      <c r="CQE13" s="164"/>
      <c r="CQF13" s="163"/>
      <c r="CQG13" s="164"/>
      <c r="CQH13" s="164"/>
      <c r="CQI13" s="163"/>
      <c r="CQJ13" s="164"/>
      <c r="CQK13" s="164"/>
      <c r="CQL13" s="163"/>
      <c r="CQM13" s="164"/>
      <c r="CQN13" s="164"/>
      <c r="CQO13" s="163"/>
      <c r="CQP13" s="164"/>
      <c r="CQQ13" s="164"/>
      <c r="CQR13" s="163"/>
      <c r="CQS13" s="164"/>
      <c r="CQT13" s="164"/>
      <c r="CQU13" s="163"/>
      <c r="CQV13" s="164"/>
      <c r="CQW13" s="164"/>
      <c r="CQX13" s="163"/>
      <c r="CQY13" s="164"/>
      <c r="CQZ13" s="164"/>
      <c r="CRA13" s="163"/>
      <c r="CRB13" s="164"/>
      <c r="CRC13" s="164"/>
      <c r="CRD13" s="163"/>
      <c r="CRE13" s="164"/>
      <c r="CRF13" s="164"/>
      <c r="CRG13" s="163"/>
      <c r="CRH13" s="164"/>
      <c r="CRI13" s="164"/>
      <c r="CRJ13" s="163"/>
      <c r="CRK13" s="164"/>
      <c r="CRL13" s="164"/>
      <c r="CRM13" s="163"/>
      <c r="CRN13" s="164"/>
      <c r="CRO13" s="164"/>
      <c r="CRP13" s="163"/>
      <c r="CRQ13" s="164"/>
      <c r="CRR13" s="164"/>
      <c r="CRS13" s="163"/>
      <c r="CRT13" s="164"/>
      <c r="CRU13" s="164"/>
      <c r="CRV13" s="163"/>
      <c r="CRW13" s="164"/>
      <c r="CRX13" s="164"/>
      <c r="CRY13" s="163"/>
      <c r="CRZ13" s="164"/>
      <c r="CSA13" s="164"/>
      <c r="CSB13" s="163"/>
      <c r="CSC13" s="164"/>
      <c r="CSD13" s="164"/>
      <c r="CSE13" s="163"/>
      <c r="CSF13" s="164"/>
      <c r="CSG13" s="164"/>
      <c r="CSH13" s="163"/>
      <c r="CSI13" s="164"/>
      <c r="CSJ13" s="164"/>
      <c r="CSK13" s="163"/>
      <c r="CSL13" s="164"/>
      <c r="CSM13" s="164"/>
      <c r="CSN13" s="163"/>
      <c r="CSO13" s="164"/>
      <c r="CSP13" s="164"/>
      <c r="CSQ13" s="163"/>
      <c r="CSR13" s="164"/>
      <c r="CSS13" s="164"/>
      <c r="CST13" s="163"/>
      <c r="CSU13" s="164"/>
      <c r="CSV13" s="164"/>
      <c r="CSW13" s="163"/>
      <c r="CSX13" s="164"/>
      <c r="CSY13" s="164"/>
      <c r="CSZ13" s="163"/>
      <c r="CTA13" s="164"/>
      <c r="CTB13" s="164"/>
      <c r="CTC13" s="163"/>
      <c r="CTD13" s="164"/>
      <c r="CTE13" s="164"/>
      <c r="CTF13" s="163"/>
      <c r="CTG13" s="164"/>
      <c r="CTH13" s="164"/>
      <c r="CTI13" s="163"/>
      <c r="CTJ13" s="164"/>
      <c r="CTK13" s="164"/>
      <c r="CTL13" s="163"/>
      <c r="CTM13" s="164"/>
      <c r="CTN13" s="164"/>
      <c r="CTO13" s="163"/>
      <c r="CTP13" s="164"/>
      <c r="CTQ13" s="164"/>
      <c r="CTR13" s="163"/>
      <c r="CTS13" s="164"/>
      <c r="CTT13" s="164"/>
      <c r="CTU13" s="163"/>
      <c r="CTV13" s="164"/>
      <c r="CTW13" s="164"/>
      <c r="CTX13" s="163"/>
      <c r="CTY13" s="164"/>
      <c r="CTZ13" s="164"/>
      <c r="CUA13" s="163"/>
      <c r="CUB13" s="164"/>
      <c r="CUC13" s="164"/>
      <c r="CUD13" s="163"/>
      <c r="CUE13" s="164"/>
      <c r="CUF13" s="164"/>
      <c r="CUG13" s="163"/>
      <c r="CUH13" s="164"/>
      <c r="CUI13" s="164"/>
      <c r="CUJ13" s="163"/>
      <c r="CUK13" s="164"/>
      <c r="CUL13" s="164"/>
      <c r="CUM13" s="163"/>
      <c r="CUN13" s="164"/>
      <c r="CUO13" s="164"/>
      <c r="CUP13" s="163"/>
      <c r="CUQ13" s="164"/>
      <c r="CUR13" s="164"/>
      <c r="CUS13" s="163"/>
      <c r="CUT13" s="164"/>
      <c r="CUU13" s="164"/>
      <c r="CUV13" s="163"/>
      <c r="CUW13" s="164"/>
      <c r="CUX13" s="164"/>
      <c r="CUY13" s="163"/>
      <c r="CUZ13" s="164"/>
      <c r="CVA13" s="164"/>
      <c r="CVB13" s="163"/>
      <c r="CVC13" s="164"/>
      <c r="CVD13" s="164"/>
      <c r="CVE13" s="163"/>
      <c r="CVF13" s="164"/>
      <c r="CVG13" s="164"/>
      <c r="CVH13" s="163"/>
      <c r="CVI13" s="164"/>
      <c r="CVJ13" s="164"/>
      <c r="CVK13" s="163"/>
      <c r="CVL13" s="164"/>
      <c r="CVM13" s="164"/>
      <c r="CVN13" s="163"/>
      <c r="CVO13" s="164"/>
      <c r="CVP13" s="164"/>
      <c r="CVQ13" s="163"/>
      <c r="CVR13" s="164"/>
      <c r="CVS13" s="164"/>
      <c r="CVT13" s="163"/>
      <c r="CVU13" s="164"/>
      <c r="CVV13" s="164"/>
      <c r="CVW13" s="163"/>
      <c r="CVX13" s="164"/>
      <c r="CVY13" s="164"/>
      <c r="CVZ13" s="163"/>
      <c r="CWA13" s="164"/>
      <c r="CWB13" s="164"/>
      <c r="CWC13" s="163"/>
      <c r="CWD13" s="164"/>
      <c r="CWE13" s="164"/>
      <c r="CWF13" s="163"/>
      <c r="CWG13" s="164"/>
      <c r="CWH13" s="164"/>
      <c r="CWI13" s="163"/>
      <c r="CWJ13" s="164"/>
      <c r="CWK13" s="164"/>
      <c r="CWL13" s="163"/>
      <c r="CWM13" s="164"/>
      <c r="CWN13" s="164"/>
      <c r="CWO13" s="163"/>
      <c r="CWP13" s="164"/>
      <c r="CWQ13" s="164"/>
      <c r="CWR13" s="163"/>
      <c r="CWS13" s="164"/>
      <c r="CWT13" s="164"/>
      <c r="CWU13" s="163"/>
      <c r="CWV13" s="164"/>
      <c r="CWW13" s="164"/>
      <c r="CWX13" s="163"/>
      <c r="CWY13" s="164"/>
      <c r="CWZ13" s="164"/>
      <c r="CXA13" s="163"/>
      <c r="CXB13" s="164"/>
      <c r="CXC13" s="164"/>
      <c r="CXD13" s="163"/>
      <c r="CXE13" s="164"/>
      <c r="CXF13" s="164"/>
      <c r="CXG13" s="163"/>
      <c r="CXH13" s="164"/>
      <c r="CXI13" s="164"/>
      <c r="CXJ13" s="163"/>
      <c r="CXK13" s="164"/>
      <c r="CXL13" s="164"/>
      <c r="CXM13" s="163"/>
      <c r="CXN13" s="164"/>
      <c r="CXO13" s="164"/>
      <c r="CXP13" s="163"/>
      <c r="CXQ13" s="164"/>
      <c r="CXR13" s="164"/>
      <c r="CXS13" s="163"/>
      <c r="CXT13" s="164"/>
      <c r="CXU13" s="164"/>
      <c r="CXV13" s="163"/>
      <c r="CXW13" s="164"/>
      <c r="CXX13" s="164"/>
      <c r="CXY13" s="163"/>
      <c r="CXZ13" s="164"/>
      <c r="CYA13" s="164"/>
      <c r="CYB13" s="163"/>
      <c r="CYC13" s="164"/>
      <c r="CYD13" s="164"/>
      <c r="CYE13" s="163"/>
      <c r="CYF13" s="164"/>
      <c r="CYG13" s="164"/>
      <c r="CYH13" s="163"/>
      <c r="CYI13" s="164"/>
      <c r="CYJ13" s="164"/>
      <c r="CYK13" s="163"/>
      <c r="CYL13" s="164"/>
      <c r="CYM13" s="164"/>
      <c r="CYN13" s="163"/>
      <c r="CYO13" s="164"/>
      <c r="CYP13" s="164"/>
      <c r="CYQ13" s="163"/>
      <c r="CYR13" s="164"/>
      <c r="CYS13" s="164"/>
      <c r="CYT13" s="163"/>
      <c r="CYU13" s="164"/>
      <c r="CYV13" s="164"/>
      <c r="CYW13" s="163"/>
      <c r="CYX13" s="164"/>
      <c r="CYY13" s="164"/>
      <c r="CYZ13" s="163"/>
      <c r="CZA13" s="164"/>
      <c r="CZB13" s="164"/>
      <c r="CZC13" s="163"/>
      <c r="CZD13" s="164"/>
      <c r="CZE13" s="164"/>
      <c r="CZF13" s="163"/>
      <c r="CZG13" s="164"/>
      <c r="CZH13" s="164"/>
      <c r="CZI13" s="163"/>
      <c r="CZJ13" s="164"/>
      <c r="CZK13" s="164"/>
      <c r="CZL13" s="163"/>
      <c r="CZM13" s="164"/>
      <c r="CZN13" s="164"/>
      <c r="CZO13" s="163"/>
      <c r="CZP13" s="164"/>
      <c r="CZQ13" s="164"/>
      <c r="CZR13" s="163"/>
      <c r="CZS13" s="164"/>
      <c r="CZT13" s="164"/>
      <c r="CZU13" s="163"/>
      <c r="CZV13" s="164"/>
      <c r="CZW13" s="164"/>
      <c r="CZX13" s="163"/>
      <c r="CZY13" s="164"/>
      <c r="CZZ13" s="164"/>
      <c r="DAA13" s="163"/>
      <c r="DAB13" s="164"/>
      <c r="DAC13" s="164"/>
      <c r="DAD13" s="163"/>
      <c r="DAE13" s="164"/>
      <c r="DAF13" s="164"/>
      <c r="DAG13" s="163"/>
      <c r="DAH13" s="164"/>
      <c r="DAI13" s="164"/>
      <c r="DAJ13" s="163"/>
      <c r="DAK13" s="164"/>
      <c r="DAL13" s="164"/>
      <c r="DAM13" s="163"/>
      <c r="DAN13" s="164"/>
      <c r="DAO13" s="164"/>
      <c r="DAP13" s="163"/>
      <c r="DAQ13" s="164"/>
      <c r="DAR13" s="164"/>
      <c r="DAS13" s="163"/>
      <c r="DAT13" s="164"/>
      <c r="DAU13" s="164"/>
      <c r="DAV13" s="163"/>
      <c r="DAW13" s="164"/>
      <c r="DAX13" s="164"/>
      <c r="DAY13" s="163"/>
      <c r="DAZ13" s="164"/>
      <c r="DBA13" s="164"/>
      <c r="DBB13" s="163"/>
      <c r="DBC13" s="164"/>
      <c r="DBD13" s="164"/>
      <c r="DBE13" s="163"/>
      <c r="DBF13" s="164"/>
      <c r="DBG13" s="164"/>
      <c r="DBH13" s="163"/>
      <c r="DBI13" s="164"/>
      <c r="DBJ13" s="164"/>
      <c r="DBK13" s="163"/>
      <c r="DBL13" s="164"/>
      <c r="DBM13" s="164"/>
      <c r="DBN13" s="163"/>
      <c r="DBO13" s="164"/>
      <c r="DBP13" s="164"/>
      <c r="DBQ13" s="163"/>
      <c r="DBR13" s="164"/>
      <c r="DBS13" s="164"/>
      <c r="DBT13" s="163"/>
      <c r="DBU13" s="164"/>
      <c r="DBV13" s="164"/>
      <c r="DBW13" s="163"/>
      <c r="DBX13" s="164"/>
      <c r="DBY13" s="164"/>
      <c r="DBZ13" s="163"/>
      <c r="DCA13" s="164"/>
      <c r="DCB13" s="164"/>
      <c r="DCC13" s="163"/>
      <c r="DCD13" s="164"/>
      <c r="DCE13" s="164"/>
      <c r="DCF13" s="163"/>
      <c r="DCG13" s="164"/>
      <c r="DCH13" s="164"/>
      <c r="DCI13" s="163"/>
      <c r="DCJ13" s="164"/>
      <c r="DCK13" s="164"/>
      <c r="DCL13" s="163"/>
      <c r="DCM13" s="164"/>
      <c r="DCN13" s="164"/>
      <c r="DCO13" s="163"/>
      <c r="DCP13" s="164"/>
      <c r="DCQ13" s="164"/>
      <c r="DCR13" s="163"/>
      <c r="DCS13" s="164"/>
      <c r="DCT13" s="164"/>
      <c r="DCU13" s="163"/>
      <c r="DCV13" s="164"/>
      <c r="DCW13" s="164"/>
      <c r="DCX13" s="163"/>
      <c r="DCY13" s="164"/>
      <c r="DCZ13" s="164"/>
      <c r="DDA13" s="163"/>
      <c r="DDB13" s="164"/>
      <c r="DDC13" s="164"/>
      <c r="DDD13" s="163"/>
      <c r="DDE13" s="164"/>
      <c r="DDF13" s="164"/>
      <c r="DDG13" s="163"/>
      <c r="DDH13" s="164"/>
      <c r="DDI13" s="164"/>
      <c r="DDJ13" s="163"/>
      <c r="DDK13" s="164"/>
      <c r="DDL13" s="164"/>
      <c r="DDM13" s="163"/>
      <c r="DDN13" s="164"/>
      <c r="DDO13" s="164"/>
      <c r="DDP13" s="163"/>
      <c r="DDQ13" s="164"/>
      <c r="DDR13" s="164"/>
      <c r="DDS13" s="163"/>
      <c r="DDT13" s="164"/>
      <c r="DDU13" s="164"/>
      <c r="DDV13" s="163"/>
      <c r="DDW13" s="164"/>
      <c r="DDX13" s="164"/>
      <c r="DDY13" s="163"/>
      <c r="DDZ13" s="164"/>
      <c r="DEA13" s="164"/>
      <c r="DEB13" s="163"/>
      <c r="DEC13" s="164"/>
      <c r="DED13" s="164"/>
      <c r="DEE13" s="163"/>
      <c r="DEF13" s="164"/>
      <c r="DEG13" s="164"/>
      <c r="DEH13" s="163"/>
      <c r="DEI13" s="164"/>
      <c r="DEJ13" s="164"/>
      <c r="DEK13" s="163"/>
      <c r="DEL13" s="164"/>
      <c r="DEM13" s="164"/>
      <c r="DEN13" s="163"/>
      <c r="DEO13" s="164"/>
      <c r="DEP13" s="164"/>
      <c r="DEQ13" s="163"/>
      <c r="DER13" s="164"/>
      <c r="DES13" s="164"/>
      <c r="DET13" s="163"/>
      <c r="DEU13" s="164"/>
      <c r="DEV13" s="164"/>
      <c r="DEW13" s="163"/>
      <c r="DEX13" s="164"/>
      <c r="DEY13" s="164"/>
      <c r="DEZ13" s="163"/>
      <c r="DFA13" s="164"/>
      <c r="DFB13" s="164"/>
      <c r="DFC13" s="163"/>
      <c r="DFD13" s="164"/>
      <c r="DFE13" s="164"/>
      <c r="DFF13" s="163"/>
      <c r="DFG13" s="164"/>
      <c r="DFH13" s="164"/>
      <c r="DFI13" s="163"/>
      <c r="DFJ13" s="164"/>
      <c r="DFK13" s="164"/>
      <c r="DFL13" s="163"/>
      <c r="DFM13" s="164"/>
      <c r="DFN13" s="164"/>
      <c r="DFO13" s="163"/>
      <c r="DFP13" s="164"/>
      <c r="DFQ13" s="164"/>
      <c r="DFR13" s="163"/>
      <c r="DFS13" s="164"/>
      <c r="DFT13" s="164"/>
      <c r="DFU13" s="163"/>
      <c r="DFV13" s="164"/>
      <c r="DFW13" s="164"/>
      <c r="DFX13" s="163"/>
      <c r="DFY13" s="164"/>
      <c r="DFZ13" s="164"/>
      <c r="DGA13" s="163"/>
      <c r="DGB13" s="164"/>
      <c r="DGC13" s="164"/>
      <c r="DGD13" s="163"/>
      <c r="DGE13" s="164"/>
      <c r="DGF13" s="164"/>
      <c r="DGG13" s="163"/>
      <c r="DGH13" s="164"/>
      <c r="DGI13" s="164"/>
      <c r="DGJ13" s="163"/>
      <c r="DGK13" s="164"/>
      <c r="DGL13" s="164"/>
      <c r="DGM13" s="163"/>
      <c r="DGN13" s="164"/>
      <c r="DGO13" s="164"/>
      <c r="DGP13" s="163"/>
      <c r="DGQ13" s="164"/>
      <c r="DGR13" s="164"/>
      <c r="DGS13" s="163"/>
      <c r="DGT13" s="164"/>
      <c r="DGU13" s="164"/>
      <c r="DGV13" s="163"/>
      <c r="DGW13" s="164"/>
      <c r="DGX13" s="164"/>
      <c r="DGY13" s="163"/>
      <c r="DGZ13" s="164"/>
      <c r="DHA13" s="164"/>
      <c r="DHB13" s="163"/>
      <c r="DHC13" s="164"/>
      <c r="DHD13" s="164"/>
      <c r="DHE13" s="163"/>
      <c r="DHF13" s="164"/>
      <c r="DHG13" s="164"/>
      <c r="DHH13" s="163"/>
      <c r="DHI13" s="164"/>
      <c r="DHJ13" s="164"/>
      <c r="DHK13" s="163"/>
      <c r="DHL13" s="164"/>
      <c r="DHM13" s="164"/>
      <c r="DHN13" s="163"/>
      <c r="DHO13" s="164"/>
      <c r="DHP13" s="164"/>
      <c r="DHQ13" s="163"/>
      <c r="DHR13" s="164"/>
      <c r="DHS13" s="164"/>
      <c r="DHT13" s="163"/>
      <c r="DHU13" s="164"/>
      <c r="DHV13" s="164"/>
      <c r="DHW13" s="163"/>
      <c r="DHX13" s="164"/>
      <c r="DHY13" s="164"/>
      <c r="DHZ13" s="163"/>
      <c r="DIA13" s="164"/>
      <c r="DIB13" s="164"/>
      <c r="DIC13" s="163"/>
      <c r="DID13" s="164"/>
      <c r="DIE13" s="164"/>
      <c r="DIF13" s="163"/>
      <c r="DIG13" s="164"/>
      <c r="DIH13" s="164"/>
      <c r="DII13" s="163"/>
      <c r="DIJ13" s="164"/>
      <c r="DIK13" s="164"/>
      <c r="DIL13" s="163"/>
      <c r="DIM13" s="164"/>
      <c r="DIN13" s="164"/>
      <c r="DIO13" s="163"/>
      <c r="DIP13" s="164"/>
      <c r="DIQ13" s="164"/>
      <c r="DIR13" s="163"/>
      <c r="DIS13" s="164"/>
      <c r="DIT13" s="164"/>
      <c r="DIU13" s="163"/>
      <c r="DIV13" s="164"/>
      <c r="DIW13" s="164"/>
      <c r="DIX13" s="163"/>
      <c r="DIY13" s="164"/>
      <c r="DIZ13" s="164"/>
      <c r="DJA13" s="163"/>
      <c r="DJB13" s="164"/>
      <c r="DJC13" s="164"/>
      <c r="DJD13" s="163"/>
      <c r="DJE13" s="164"/>
      <c r="DJF13" s="164"/>
      <c r="DJG13" s="163"/>
      <c r="DJH13" s="164"/>
      <c r="DJI13" s="164"/>
      <c r="DJJ13" s="163"/>
      <c r="DJK13" s="164"/>
      <c r="DJL13" s="164"/>
      <c r="DJM13" s="163"/>
      <c r="DJN13" s="164"/>
      <c r="DJO13" s="164"/>
      <c r="DJP13" s="163"/>
      <c r="DJQ13" s="164"/>
      <c r="DJR13" s="164"/>
      <c r="DJS13" s="163"/>
      <c r="DJT13" s="164"/>
      <c r="DJU13" s="164"/>
      <c r="DJV13" s="163"/>
      <c r="DJW13" s="164"/>
      <c r="DJX13" s="164"/>
      <c r="DJY13" s="163"/>
      <c r="DJZ13" s="164"/>
      <c r="DKA13" s="164"/>
      <c r="DKB13" s="163"/>
      <c r="DKC13" s="164"/>
      <c r="DKD13" s="164"/>
      <c r="DKE13" s="163"/>
      <c r="DKF13" s="164"/>
      <c r="DKG13" s="164"/>
      <c r="DKH13" s="163"/>
      <c r="DKI13" s="164"/>
      <c r="DKJ13" s="164"/>
      <c r="DKK13" s="163"/>
      <c r="DKL13" s="164"/>
      <c r="DKM13" s="164"/>
      <c r="DKN13" s="163"/>
      <c r="DKO13" s="164"/>
      <c r="DKP13" s="164"/>
      <c r="DKQ13" s="163"/>
      <c r="DKR13" s="164"/>
      <c r="DKS13" s="164"/>
      <c r="DKT13" s="163"/>
      <c r="DKU13" s="164"/>
      <c r="DKV13" s="164"/>
      <c r="DKW13" s="163"/>
      <c r="DKX13" s="164"/>
      <c r="DKY13" s="164"/>
      <c r="DKZ13" s="163"/>
      <c r="DLA13" s="164"/>
      <c r="DLB13" s="164"/>
      <c r="DLC13" s="163"/>
      <c r="DLD13" s="164"/>
      <c r="DLE13" s="164"/>
      <c r="DLF13" s="163"/>
      <c r="DLG13" s="164"/>
      <c r="DLH13" s="164"/>
      <c r="DLI13" s="163"/>
      <c r="DLJ13" s="164"/>
      <c r="DLK13" s="164"/>
      <c r="DLL13" s="163"/>
      <c r="DLM13" s="164"/>
      <c r="DLN13" s="164"/>
      <c r="DLO13" s="163"/>
      <c r="DLP13" s="164"/>
      <c r="DLQ13" s="164"/>
      <c r="DLR13" s="163"/>
      <c r="DLS13" s="164"/>
      <c r="DLT13" s="164"/>
      <c r="DLU13" s="163"/>
      <c r="DLV13" s="164"/>
      <c r="DLW13" s="164"/>
      <c r="DLX13" s="163"/>
      <c r="DLY13" s="164"/>
      <c r="DLZ13" s="164"/>
      <c r="DMA13" s="163"/>
      <c r="DMB13" s="164"/>
      <c r="DMC13" s="164"/>
      <c r="DMD13" s="163"/>
      <c r="DME13" s="164"/>
      <c r="DMF13" s="164"/>
      <c r="DMG13" s="163"/>
      <c r="DMH13" s="164"/>
      <c r="DMI13" s="164"/>
      <c r="DMJ13" s="163"/>
      <c r="DMK13" s="164"/>
      <c r="DML13" s="164"/>
      <c r="DMM13" s="163"/>
      <c r="DMN13" s="164"/>
      <c r="DMO13" s="164"/>
      <c r="DMP13" s="163"/>
      <c r="DMQ13" s="164"/>
      <c r="DMR13" s="164"/>
      <c r="DMS13" s="163"/>
      <c r="DMT13" s="164"/>
      <c r="DMU13" s="164"/>
      <c r="DMV13" s="163"/>
      <c r="DMW13" s="164"/>
      <c r="DMX13" s="164"/>
      <c r="DMY13" s="163"/>
      <c r="DMZ13" s="164"/>
      <c r="DNA13" s="164"/>
      <c r="DNB13" s="163"/>
      <c r="DNC13" s="164"/>
      <c r="DND13" s="164"/>
      <c r="DNE13" s="163"/>
      <c r="DNF13" s="164"/>
      <c r="DNG13" s="164"/>
      <c r="DNH13" s="163"/>
      <c r="DNI13" s="164"/>
      <c r="DNJ13" s="164"/>
      <c r="DNK13" s="163"/>
      <c r="DNL13" s="164"/>
      <c r="DNM13" s="164"/>
      <c r="DNN13" s="163"/>
      <c r="DNO13" s="164"/>
      <c r="DNP13" s="164"/>
      <c r="DNQ13" s="163"/>
      <c r="DNR13" s="164"/>
      <c r="DNS13" s="164"/>
      <c r="DNT13" s="163"/>
      <c r="DNU13" s="164"/>
      <c r="DNV13" s="164"/>
      <c r="DNW13" s="163"/>
      <c r="DNX13" s="164"/>
      <c r="DNY13" s="164"/>
      <c r="DNZ13" s="163"/>
      <c r="DOA13" s="164"/>
      <c r="DOB13" s="164"/>
      <c r="DOC13" s="163"/>
      <c r="DOD13" s="164"/>
      <c r="DOE13" s="164"/>
      <c r="DOF13" s="163"/>
      <c r="DOG13" s="164"/>
      <c r="DOH13" s="164"/>
      <c r="DOI13" s="163"/>
      <c r="DOJ13" s="164"/>
      <c r="DOK13" s="164"/>
      <c r="DOL13" s="163"/>
      <c r="DOM13" s="164"/>
      <c r="DON13" s="164"/>
      <c r="DOO13" s="163"/>
      <c r="DOP13" s="164"/>
      <c r="DOQ13" s="164"/>
      <c r="DOR13" s="163"/>
      <c r="DOS13" s="164"/>
      <c r="DOT13" s="164"/>
      <c r="DOU13" s="163"/>
      <c r="DOV13" s="164"/>
      <c r="DOW13" s="164"/>
      <c r="DOX13" s="163"/>
      <c r="DOY13" s="164"/>
      <c r="DOZ13" s="164"/>
      <c r="DPA13" s="163"/>
      <c r="DPB13" s="164"/>
      <c r="DPC13" s="164"/>
      <c r="DPD13" s="163"/>
      <c r="DPE13" s="164"/>
      <c r="DPF13" s="164"/>
      <c r="DPG13" s="163"/>
      <c r="DPH13" s="164"/>
      <c r="DPI13" s="164"/>
      <c r="DPJ13" s="163"/>
      <c r="DPK13" s="164"/>
      <c r="DPL13" s="164"/>
      <c r="DPM13" s="163"/>
      <c r="DPN13" s="164"/>
      <c r="DPO13" s="164"/>
      <c r="DPP13" s="163"/>
      <c r="DPQ13" s="164"/>
      <c r="DPR13" s="164"/>
      <c r="DPS13" s="163"/>
      <c r="DPT13" s="164"/>
      <c r="DPU13" s="164"/>
      <c r="DPV13" s="163"/>
      <c r="DPW13" s="164"/>
      <c r="DPX13" s="164"/>
      <c r="DPY13" s="163"/>
      <c r="DPZ13" s="164"/>
      <c r="DQA13" s="164"/>
      <c r="DQB13" s="163"/>
      <c r="DQC13" s="164"/>
      <c r="DQD13" s="164"/>
      <c r="DQE13" s="163"/>
      <c r="DQF13" s="164"/>
      <c r="DQG13" s="164"/>
      <c r="DQH13" s="163"/>
      <c r="DQI13" s="164"/>
      <c r="DQJ13" s="164"/>
      <c r="DQK13" s="163"/>
      <c r="DQL13" s="164"/>
      <c r="DQM13" s="164"/>
      <c r="DQN13" s="163"/>
      <c r="DQO13" s="164"/>
      <c r="DQP13" s="164"/>
      <c r="DQQ13" s="163"/>
      <c r="DQR13" s="164"/>
      <c r="DQS13" s="164"/>
      <c r="DQT13" s="163"/>
      <c r="DQU13" s="164"/>
      <c r="DQV13" s="164"/>
      <c r="DQW13" s="163"/>
      <c r="DQX13" s="164"/>
      <c r="DQY13" s="164"/>
      <c r="DQZ13" s="163"/>
      <c r="DRA13" s="164"/>
      <c r="DRB13" s="164"/>
      <c r="DRC13" s="163"/>
      <c r="DRD13" s="164"/>
      <c r="DRE13" s="164"/>
      <c r="DRF13" s="163"/>
      <c r="DRG13" s="164"/>
      <c r="DRH13" s="164"/>
      <c r="DRI13" s="163"/>
      <c r="DRJ13" s="164"/>
      <c r="DRK13" s="164"/>
      <c r="DRL13" s="163"/>
      <c r="DRM13" s="164"/>
      <c r="DRN13" s="164"/>
      <c r="DRO13" s="163"/>
      <c r="DRP13" s="164"/>
      <c r="DRQ13" s="164"/>
      <c r="DRR13" s="163"/>
      <c r="DRS13" s="164"/>
      <c r="DRT13" s="164"/>
      <c r="DRU13" s="163"/>
      <c r="DRV13" s="164"/>
      <c r="DRW13" s="164"/>
      <c r="DRX13" s="163"/>
      <c r="DRY13" s="164"/>
      <c r="DRZ13" s="164"/>
      <c r="DSA13" s="163"/>
      <c r="DSB13" s="164"/>
      <c r="DSC13" s="164"/>
      <c r="DSD13" s="163"/>
      <c r="DSE13" s="164"/>
      <c r="DSF13" s="164"/>
      <c r="DSG13" s="163"/>
      <c r="DSH13" s="164"/>
      <c r="DSI13" s="164"/>
      <c r="DSJ13" s="163"/>
      <c r="DSK13" s="164"/>
      <c r="DSL13" s="164"/>
      <c r="DSM13" s="163"/>
      <c r="DSN13" s="164"/>
      <c r="DSO13" s="164"/>
      <c r="DSP13" s="163"/>
      <c r="DSQ13" s="164"/>
      <c r="DSR13" s="164"/>
      <c r="DSS13" s="163"/>
      <c r="DST13" s="164"/>
      <c r="DSU13" s="164"/>
      <c r="DSV13" s="163"/>
      <c r="DSW13" s="164"/>
      <c r="DSX13" s="164"/>
      <c r="DSY13" s="163"/>
      <c r="DSZ13" s="164"/>
      <c r="DTA13" s="164"/>
      <c r="DTB13" s="163"/>
      <c r="DTC13" s="164"/>
      <c r="DTD13" s="164"/>
      <c r="DTE13" s="163"/>
      <c r="DTF13" s="164"/>
      <c r="DTG13" s="164"/>
      <c r="DTH13" s="163"/>
      <c r="DTI13" s="164"/>
      <c r="DTJ13" s="164"/>
      <c r="DTK13" s="163"/>
      <c r="DTL13" s="164"/>
      <c r="DTM13" s="164"/>
      <c r="DTN13" s="163"/>
      <c r="DTO13" s="164"/>
      <c r="DTP13" s="164"/>
      <c r="DTQ13" s="163"/>
      <c r="DTR13" s="164"/>
      <c r="DTS13" s="164"/>
      <c r="DTT13" s="163"/>
      <c r="DTU13" s="164"/>
      <c r="DTV13" s="164"/>
      <c r="DTW13" s="163"/>
      <c r="DTX13" s="164"/>
      <c r="DTY13" s="164"/>
      <c r="DTZ13" s="163"/>
      <c r="DUA13" s="164"/>
      <c r="DUB13" s="164"/>
      <c r="DUC13" s="163"/>
      <c r="DUD13" s="164"/>
      <c r="DUE13" s="164"/>
      <c r="DUF13" s="163"/>
      <c r="DUG13" s="164"/>
      <c r="DUH13" s="164"/>
      <c r="DUI13" s="163"/>
      <c r="DUJ13" s="164"/>
      <c r="DUK13" s="164"/>
      <c r="DUL13" s="163"/>
      <c r="DUM13" s="164"/>
      <c r="DUN13" s="164"/>
      <c r="DUO13" s="163"/>
      <c r="DUP13" s="164"/>
      <c r="DUQ13" s="164"/>
      <c r="DUR13" s="163"/>
      <c r="DUS13" s="164"/>
      <c r="DUT13" s="164"/>
      <c r="DUU13" s="163"/>
      <c r="DUV13" s="164"/>
      <c r="DUW13" s="164"/>
      <c r="DUX13" s="163"/>
      <c r="DUY13" s="164"/>
      <c r="DUZ13" s="164"/>
      <c r="DVA13" s="163"/>
      <c r="DVB13" s="164"/>
      <c r="DVC13" s="164"/>
      <c r="DVD13" s="163"/>
      <c r="DVE13" s="164"/>
      <c r="DVF13" s="164"/>
      <c r="DVG13" s="163"/>
      <c r="DVH13" s="164"/>
      <c r="DVI13" s="164"/>
      <c r="DVJ13" s="163"/>
      <c r="DVK13" s="164"/>
      <c r="DVL13" s="164"/>
      <c r="DVM13" s="163"/>
      <c r="DVN13" s="164"/>
      <c r="DVO13" s="164"/>
      <c r="DVP13" s="163"/>
      <c r="DVQ13" s="164"/>
      <c r="DVR13" s="164"/>
      <c r="DVS13" s="163"/>
      <c r="DVT13" s="164"/>
      <c r="DVU13" s="164"/>
      <c r="DVV13" s="163"/>
      <c r="DVW13" s="164"/>
      <c r="DVX13" s="164"/>
      <c r="DVY13" s="163"/>
      <c r="DVZ13" s="164"/>
      <c r="DWA13" s="164"/>
      <c r="DWB13" s="163"/>
      <c r="DWC13" s="164"/>
      <c r="DWD13" s="164"/>
      <c r="DWE13" s="163"/>
      <c r="DWF13" s="164"/>
      <c r="DWG13" s="164"/>
      <c r="DWH13" s="163"/>
      <c r="DWI13" s="164"/>
      <c r="DWJ13" s="164"/>
      <c r="DWK13" s="163"/>
      <c r="DWL13" s="164"/>
      <c r="DWM13" s="164"/>
      <c r="DWN13" s="163"/>
      <c r="DWO13" s="164"/>
      <c r="DWP13" s="164"/>
      <c r="DWQ13" s="163"/>
      <c r="DWR13" s="164"/>
      <c r="DWS13" s="164"/>
      <c r="DWT13" s="163"/>
      <c r="DWU13" s="164"/>
      <c r="DWV13" s="164"/>
      <c r="DWW13" s="163"/>
      <c r="DWX13" s="164"/>
      <c r="DWY13" s="164"/>
      <c r="DWZ13" s="163"/>
      <c r="DXA13" s="164"/>
      <c r="DXB13" s="164"/>
      <c r="DXC13" s="163"/>
      <c r="DXD13" s="164"/>
      <c r="DXE13" s="164"/>
      <c r="DXF13" s="163"/>
      <c r="DXG13" s="164"/>
      <c r="DXH13" s="164"/>
      <c r="DXI13" s="163"/>
      <c r="DXJ13" s="164"/>
      <c r="DXK13" s="164"/>
      <c r="DXL13" s="163"/>
      <c r="DXM13" s="164"/>
      <c r="DXN13" s="164"/>
      <c r="DXO13" s="163"/>
      <c r="DXP13" s="164"/>
      <c r="DXQ13" s="164"/>
      <c r="DXR13" s="163"/>
      <c r="DXS13" s="164"/>
      <c r="DXT13" s="164"/>
      <c r="DXU13" s="163"/>
      <c r="DXV13" s="164"/>
      <c r="DXW13" s="164"/>
      <c r="DXX13" s="163"/>
      <c r="DXY13" s="164"/>
      <c r="DXZ13" s="164"/>
      <c r="DYA13" s="163"/>
      <c r="DYB13" s="164"/>
      <c r="DYC13" s="164"/>
      <c r="DYD13" s="163"/>
      <c r="DYE13" s="164"/>
      <c r="DYF13" s="164"/>
      <c r="DYG13" s="163"/>
      <c r="DYH13" s="164"/>
      <c r="DYI13" s="164"/>
      <c r="DYJ13" s="163"/>
      <c r="DYK13" s="164"/>
      <c r="DYL13" s="164"/>
      <c r="DYM13" s="163"/>
      <c r="DYN13" s="164"/>
      <c r="DYO13" s="164"/>
      <c r="DYP13" s="163"/>
      <c r="DYQ13" s="164"/>
      <c r="DYR13" s="164"/>
      <c r="DYS13" s="163"/>
      <c r="DYT13" s="164"/>
      <c r="DYU13" s="164"/>
      <c r="DYV13" s="163"/>
      <c r="DYW13" s="164"/>
      <c r="DYX13" s="164"/>
      <c r="DYY13" s="163"/>
      <c r="DYZ13" s="164"/>
      <c r="DZA13" s="164"/>
      <c r="DZB13" s="163"/>
      <c r="DZC13" s="164"/>
      <c r="DZD13" s="164"/>
      <c r="DZE13" s="163"/>
      <c r="DZF13" s="164"/>
      <c r="DZG13" s="164"/>
      <c r="DZH13" s="163"/>
      <c r="DZI13" s="164"/>
      <c r="DZJ13" s="164"/>
      <c r="DZK13" s="163"/>
      <c r="DZL13" s="164"/>
      <c r="DZM13" s="164"/>
      <c r="DZN13" s="163"/>
      <c r="DZO13" s="164"/>
      <c r="DZP13" s="164"/>
      <c r="DZQ13" s="163"/>
      <c r="DZR13" s="164"/>
      <c r="DZS13" s="164"/>
      <c r="DZT13" s="163"/>
      <c r="DZU13" s="164"/>
      <c r="DZV13" s="164"/>
      <c r="DZW13" s="163"/>
      <c r="DZX13" s="164"/>
      <c r="DZY13" s="164"/>
      <c r="DZZ13" s="163"/>
      <c r="EAA13" s="164"/>
      <c r="EAB13" s="164"/>
      <c r="EAC13" s="163"/>
      <c r="EAD13" s="164"/>
      <c r="EAE13" s="164"/>
      <c r="EAF13" s="163"/>
      <c r="EAG13" s="164"/>
      <c r="EAH13" s="164"/>
      <c r="EAI13" s="163"/>
      <c r="EAJ13" s="164"/>
      <c r="EAK13" s="164"/>
      <c r="EAL13" s="163"/>
      <c r="EAM13" s="164"/>
      <c r="EAN13" s="164"/>
      <c r="EAO13" s="163"/>
      <c r="EAP13" s="164"/>
      <c r="EAQ13" s="164"/>
      <c r="EAR13" s="163"/>
      <c r="EAS13" s="164"/>
      <c r="EAT13" s="164"/>
      <c r="EAU13" s="163"/>
      <c r="EAV13" s="164"/>
      <c r="EAW13" s="164"/>
      <c r="EAX13" s="163"/>
      <c r="EAY13" s="164"/>
      <c r="EAZ13" s="164"/>
      <c r="EBA13" s="163"/>
      <c r="EBB13" s="164"/>
      <c r="EBC13" s="164"/>
      <c r="EBD13" s="163"/>
      <c r="EBE13" s="164"/>
      <c r="EBF13" s="164"/>
      <c r="EBG13" s="163"/>
      <c r="EBH13" s="164"/>
      <c r="EBI13" s="164"/>
      <c r="EBJ13" s="163"/>
      <c r="EBK13" s="164"/>
      <c r="EBL13" s="164"/>
      <c r="EBM13" s="163"/>
      <c r="EBN13" s="164"/>
      <c r="EBO13" s="164"/>
      <c r="EBP13" s="163"/>
      <c r="EBQ13" s="164"/>
      <c r="EBR13" s="164"/>
      <c r="EBS13" s="163"/>
      <c r="EBT13" s="164"/>
      <c r="EBU13" s="164"/>
      <c r="EBV13" s="163"/>
      <c r="EBW13" s="164"/>
      <c r="EBX13" s="164"/>
      <c r="EBY13" s="163"/>
      <c r="EBZ13" s="164"/>
      <c r="ECA13" s="164"/>
      <c r="ECB13" s="163"/>
      <c r="ECC13" s="164"/>
      <c r="ECD13" s="164"/>
      <c r="ECE13" s="163"/>
      <c r="ECF13" s="164"/>
      <c r="ECG13" s="164"/>
      <c r="ECH13" s="163"/>
      <c r="ECI13" s="164"/>
      <c r="ECJ13" s="164"/>
      <c r="ECK13" s="163"/>
      <c r="ECL13" s="164"/>
      <c r="ECM13" s="164"/>
      <c r="ECN13" s="163"/>
      <c r="ECO13" s="164"/>
      <c r="ECP13" s="164"/>
      <c r="ECQ13" s="163"/>
      <c r="ECR13" s="164"/>
      <c r="ECS13" s="164"/>
      <c r="ECT13" s="163"/>
      <c r="ECU13" s="164"/>
      <c r="ECV13" s="164"/>
      <c r="ECW13" s="163"/>
      <c r="ECX13" s="164"/>
      <c r="ECY13" s="164"/>
      <c r="ECZ13" s="163"/>
      <c r="EDA13" s="164"/>
      <c r="EDB13" s="164"/>
      <c r="EDC13" s="163"/>
      <c r="EDD13" s="164"/>
      <c r="EDE13" s="164"/>
      <c r="EDF13" s="163"/>
      <c r="EDG13" s="164"/>
      <c r="EDH13" s="164"/>
      <c r="EDI13" s="163"/>
      <c r="EDJ13" s="164"/>
      <c r="EDK13" s="164"/>
      <c r="EDL13" s="163"/>
      <c r="EDM13" s="164"/>
      <c r="EDN13" s="164"/>
      <c r="EDO13" s="163"/>
      <c r="EDP13" s="164"/>
      <c r="EDQ13" s="164"/>
      <c r="EDR13" s="163"/>
      <c r="EDS13" s="164"/>
      <c r="EDT13" s="164"/>
      <c r="EDU13" s="163"/>
      <c r="EDV13" s="164"/>
      <c r="EDW13" s="164"/>
      <c r="EDX13" s="163"/>
      <c r="EDY13" s="164"/>
      <c r="EDZ13" s="164"/>
      <c r="EEA13" s="163"/>
      <c r="EEB13" s="164"/>
      <c r="EEC13" s="164"/>
      <c r="EED13" s="163"/>
      <c r="EEE13" s="164"/>
      <c r="EEF13" s="164"/>
      <c r="EEG13" s="163"/>
      <c r="EEH13" s="164"/>
      <c r="EEI13" s="164"/>
      <c r="EEJ13" s="163"/>
      <c r="EEK13" s="164"/>
      <c r="EEL13" s="164"/>
      <c r="EEM13" s="163"/>
      <c r="EEN13" s="164"/>
      <c r="EEO13" s="164"/>
      <c r="EEP13" s="163"/>
      <c r="EEQ13" s="164"/>
      <c r="EER13" s="164"/>
      <c r="EES13" s="163"/>
      <c r="EET13" s="164"/>
      <c r="EEU13" s="164"/>
      <c r="EEV13" s="163"/>
      <c r="EEW13" s="164"/>
      <c r="EEX13" s="164"/>
      <c r="EEY13" s="163"/>
      <c r="EEZ13" s="164"/>
      <c r="EFA13" s="164"/>
      <c r="EFB13" s="163"/>
      <c r="EFC13" s="164"/>
      <c r="EFD13" s="164"/>
      <c r="EFE13" s="163"/>
      <c r="EFF13" s="164"/>
      <c r="EFG13" s="164"/>
      <c r="EFH13" s="163"/>
      <c r="EFI13" s="164"/>
      <c r="EFJ13" s="164"/>
      <c r="EFK13" s="163"/>
      <c r="EFL13" s="164"/>
      <c r="EFM13" s="164"/>
      <c r="EFN13" s="163"/>
      <c r="EFO13" s="164"/>
      <c r="EFP13" s="164"/>
      <c r="EFQ13" s="163"/>
      <c r="EFR13" s="164"/>
      <c r="EFS13" s="164"/>
      <c r="EFT13" s="163"/>
      <c r="EFU13" s="164"/>
      <c r="EFV13" s="164"/>
      <c r="EFW13" s="163"/>
      <c r="EFX13" s="164"/>
      <c r="EFY13" s="164"/>
      <c r="EFZ13" s="163"/>
      <c r="EGA13" s="164"/>
      <c r="EGB13" s="164"/>
      <c r="EGC13" s="163"/>
      <c r="EGD13" s="164"/>
      <c r="EGE13" s="164"/>
      <c r="EGF13" s="163"/>
      <c r="EGG13" s="164"/>
      <c r="EGH13" s="164"/>
      <c r="EGI13" s="163"/>
      <c r="EGJ13" s="164"/>
      <c r="EGK13" s="164"/>
      <c r="EGL13" s="163"/>
      <c r="EGM13" s="164"/>
      <c r="EGN13" s="164"/>
      <c r="EGO13" s="163"/>
      <c r="EGP13" s="164"/>
      <c r="EGQ13" s="164"/>
      <c r="EGR13" s="163"/>
      <c r="EGS13" s="164"/>
      <c r="EGT13" s="164"/>
      <c r="EGU13" s="163"/>
      <c r="EGV13" s="164"/>
      <c r="EGW13" s="164"/>
      <c r="EGX13" s="163"/>
      <c r="EGY13" s="164"/>
      <c r="EGZ13" s="164"/>
      <c r="EHA13" s="163"/>
      <c r="EHB13" s="164"/>
      <c r="EHC13" s="164"/>
      <c r="EHD13" s="163"/>
      <c r="EHE13" s="164"/>
      <c r="EHF13" s="164"/>
      <c r="EHG13" s="163"/>
      <c r="EHH13" s="164"/>
      <c r="EHI13" s="164"/>
      <c r="EHJ13" s="163"/>
      <c r="EHK13" s="164"/>
      <c r="EHL13" s="164"/>
      <c r="EHM13" s="163"/>
      <c r="EHN13" s="164"/>
      <c r="EHO13" s="164"/>
      <c r="EHP13" s="163"/>
      <c r="EHQ13" s="164"/>
      <c r="EHR13" s="164"/>
      <c r="EHS13" s="163"/>
      <c r="EHT13" s="164"/>
      <c r="EHU13" s="164"/>
      <c r="EHV13" s="163"/>
      <c r="EHW13" s="164"/>
      <c r="EHX13" s="164"/>
      <c r="EHY13" s="163"/>
      <c r="EHZ13" s="164"/>
      <c r="EIA13" s="164"/>
      <c r="EIB13" s="163"/>
      <c r="EIC13" s="164"/>
      <c r="EID13" s="164"/>
      <c r="EIE13" s="163"/>
      <c r="EIF13" s="164"/>
      <c r="EIG13" s="164"/>
      <c r="EIH13" s="163"/>
      <c r="EII13" s="164"/>
      <c r="EIJ13" s="164"/>
      <c r="EIK13" s="163"/>
      <c r="EIL13" s="164"/>
      <c r="EIM13" s="164"/>
      <c r="EIN13" s="163"/>
      <c r="EIO13" s="164"/>
      <c r="EIP13" s="164"/>
      <c r="EIQ13" s="163"/>
      <c r="EIR13" s="164"/>
      <c r="EIS13" s="164"/>
      <c r="EIT13" s="163"/>
      <c r="EIU13" s="164"/>
      <c r="EIV13" s="164"/>
      <c r="EIW13" s="163"/>
      <c r="EIX13" s="164"/>
      <c r="EIY13" s="164"/>
      <c r="EIZ13" s="163"/>
      <c r="EJA13" s="164"/>
      <c r="EJB13" s="164"/>
      <c r="EJC13" s="163"/>
      <c r="EJD13" s="164"/>
      <c r="EJE13" s="164"/>
      <c r="EJF13" s="163"/>
      <c r="EJG13" s="164"/>
      <c r="EJH13" s="164"/>
      <c r="EJI13" s="163"/>
      <c r="EJJ13" s="164"/>
      <c r="EJK13" s="164"/>
      <c r="EJL13" s="163"/>
      <c r="EJM13" s="164"/>
      <c r="EJN13" s="164"/>
      <c r="EJO13" s="163"/>
      <c r="EJP13" s="164"/>
      <c r="EJQ13" s="164"/>
      <c r="EJR13" s="163"/>
      <c r="EJS13" s="164"/>
      <c r="EJT13" s="164"/>
      <c r="EJU13" s="163"/>
      <c r="EJV13" s="164"/>
      <c r="EJW13" s="164"/>
      <c r="EJX13" s="163"/>
      <c r="EJY13" s="164"/>
      <c r="EJZ13" s="164"/>
      <c r="EKA13" s="163"/>
      <c r="EKB13" s="164"/>
      <c r="EKC13" s="164"/>
      <c r="EKD13" s="163"/>
      <c r="EKE13" s="164"/>
      <c r="EKF13" s="164"/>
      <c r="EKG13" s="163"/>
      <c r="EKH13" s="164"/>
      <c r="EKI13" s="164"/>
      <c r="EKJ13" s="163"/>
      <c r="EKK13" s="164"/>
      <c r="EKL13" s="164"/>
      <c r="EKM13" s="163"/>
      <c r="EKN13" s="164"/>
      <c r="EKO13" s="164"/>
      <c r="EKP13" s="163"/>
      <c r="EKQ13" s="164"/>
      <c r="EKR13" s="164"/>
      <c r="EKS13" s="163"/>
      <c r="EKT13" s="164"/>
      <c r="EKU13" s="164"/>
      <c r="EKV13" s="163"/>
      <c r="EKW13" s="164"/>
      <c r="EKX13" s="164"/>
      <c r="EKY13" s="163"/>
      <c r="EKZ13" s="164"/>
      <c r="ELA13" s="164"/>
      <c r="ELB13" s="163"/>
      <c r="ELC13" s="164"/>
      <c r="ELD13" s="164"/>
      <c r="ELE13" s="163"/>
      <c r="ELF13" s="164"/>
      <c r="ELG13" s="164"/>
      <c r="ELH13" s="163"/>
      <c r="ELI13" s="164"/>
      <c r="ELJ13" s="164"/>
      <c r="ELK13" s="163"/>
      <c r="ELL13" s="164"/>
      <c r="ELM13" s="164"/>
      <c r="ELN13" s="163"/>
      <c r="ELO13" s="164"/>
      <c r="ELP13" s="164"/>
      <c r="ELQ13" s="163"/>
      <c r="ELR13" s="164"/>
      <c r="ELS13" s="164"/>
      <c r="ELT13" s="163"/>
      <c r="ELU13" s="164"/>
      <c r="ELV13" s="164"/>
      <c r="ELW13" s="163"/>
      <c r="ELX13" s="164"/>
      <c r="ELY13" s="164"/>
      <c r="ELZ13" s="163"/>
      <c r="EMA13" s="164"/>
      <c r="EMB13" s="164"/>
      <c r="EMC13" s="163"/>
      <c r="EMD13" s="164"/>
      <c r="EME13" s="164"/>
      <c r="EMF13" s="163"/>
      <c r="EMG13" s="164"/>
      <c r="EMH13" s="164"/>
      <c r="EMI13" s="163"/>
      <c r="EMJ13" s="164"/>
      <c r="EMK13" s="164"/>
      <c r="EML13" s="163"/>
      <c r="EMM13" s="164"/>
      <c r="EMN13" s="164"/>
      <c r="EMO13" s="163"/>
      <c r="EMP13" s="164"/>
      <c r="EMQ13" s="164"/>
      <c r="EMR13" s="163"/>
      <c r="EMS13" s="164"/>
      <c r="EMT13" s="164"/>
      <c r="EMU13" s="163"/>
      <c r="EMV13" s="164"/>
      <c r="EMW13" s="164"/>
      <c r="EMX13" s="163"/>
      <c r="EMY13" s="164"/>
      <c r="EMZ13" s="164"/>
      <c r="ENA13" s="163"/>
      <c r="ENB13" s="164"/>
      <c r="ENC13" s="164"/>
      <c r="END13" s="163"/>
      <c r="ENE13" s="164"/>
      <c r="ENF13" s="164"/>
      <c r="ENG13" s="163"/>
      <c r="ENH13" s="164"/>
      <c r="ENI13" s="164"/>
      <c r="ENJ13" s="163"/>
      <c r="ENK13" s="164"/>
      <c r="ENL13" s="164"/>
      <c r="ENM13" s="163"/>
      <c r="ENN13" s="164"/>
      <c r="ENO13" s="164"/>
      <c r="ENP13" s="163"/>
      <c r="ENQ13" s="164"/>
      <c r="ENR13" s="164"/>
      <c r="ENS13" s="163"/>
      <c r="ENT13" s="164"/>
      <c r="ENU13" s="164"/>
      <c r="ENV13" s="163"/>
      <c r="ENW13" s="164"/>
      <c r="ENX13" s="164"/>
      <c r="ENY13" s="163"/>
      <c r="ENZ13" s="164"/>
      <c r="EOA13" s="164"/>
      <c r="EOB13" s="163"/>
      <c r="EOC13" s="164"/>
      <c r="EOD13" s="164"/>
      <c r="EOE13" s="163"/>
      <c r="EOF13" s="164"/>
      <c r="EOG13" s="164"/>
      <c r="EOH13" s="163"/>
      <c r="EOI13" s="164"/>
      <c r="EOJ13" s="164"/>
      <c r="EOK13" s="163"/>
      <c r="EOL13" s="164"/>
      <c r="EOM13" s="164"/>
      <c r="EON13" s="163"/>
      <c r="EOO13" s="164"/>
      <c r="EOP13" s="164"/>
      <c r="EOQ13" s="163"/>
      <c r="EOR13" s="164"/>
      <c r="EOS13" s="164"/>
      <c r="EOT13" s="163"/>
      <c r="EOU13" s="164"/>
      <c r="EOV13" s="164"/>
      <c r="EOW13" s="163"/>
      <c r="EOX13" s="164"/>
      <c r="EOY13" s="164"/>
      <c r="EOZ13" s="163"/>
      <c r="EPA13" s="164"/>
      <c r="EPB13" s="164"/>
      <c r="EPC13" s="163"/>
      <c r="EPD13" s="164"/>
      <c r="EPE13" s="164"/>
      <c r="EPF13" s="163"/>
      <c r="EPG13" s="164"/>
      <c r="EPH13" s="164"/>
      <c r="EPI13" s="163"/>
      <c r="EPJ13" s="164"/>
      <c r="EPK13" s="164"/>
      <c r="EPL13" s="163"/>
      <c r="EPM13" s="164"/>
      <c r="EPN13" s="164"/>
      <c r="EPO13" s="163"/>
      <c r="EPP13" s="164"/>
      <c r="EPQ13" s="164"/>
      <c r="EPR13" s="163"/>
      <c r="EPS13" s="164"/>
      <c r="EPT13" s="164"/>
      <c r="EPU13" s="163"/>
      <c r="EPV13" s="164"/>
      <c r="EPW13" s="164"/>
      <c r="EPX13" s="163"/>
      <c r="EPY13" s="164"/>
      <c r="EPZ13" s="164"/>
      <c r="EQA13" s="163"/>
      <c r="EQB13" s="164"/>
      <c r="EQC13" s="164"/>
      <c r="EQD13" s="163"/>
      <c r="EQE13" s="164"/>
      <c r="EQF13" s="164"/>
      <c r="EQG13" s="163"/>
      <c r="EQH13" s="164"/>
      <c r="EQI13" s="164"/>
      <c r="EQJ13" s="163"/>
      <c r="EQK13" s="164"/>
      <c r="EQL13" s="164"/>
      <c r="EQM13" s="163"/>
      <c r="EQN13" s="164"/>
      <c r="EQO13" s="164"/>
      <c r="EQP13" s="163"/>
      <c r="EQQ13" s="164"/>
      <c r="EQR13" s="164"/>
      <c r="EQS13" s="163"/>
      <c r="EQT13" s="164"/>
      <c r="EQU13" s="164"/>
      <c r="EQV13" s="163"/>
      <c r="EQW13" s="164"/>
      <c r="EQX13" s="164"/>
      <c r="EQY13" s="163"/>
      <c r="EQZ13" s="164"/>
      <c r="ERA13" s="164"/>
      <c r="ERB13" s="163"/>
      <c r="ERC13" s="164"/>
      <c r="ERD13" s="164"/>
      <c r="ERE13" s="163"/>
      <c r="ERF13" s="164"/>
      <c r="ERG13" s="164"/>
      <c r="ERH13" s="163"/>
      <c r="ERI13" s="164"/>
      <c r="ERJ13" s="164"/>
      <c r="ERK13" s="163"/>
      <c r="ERL13" s="164"/>
      <c r="ERM13" s="164"/>
      <c r="ERN13" s="163"/>
      <c r="ERO13" s="164"/>
      <c r="ERP13" s="164"/>
      <c r="ERQ13" s="163"/>
      <c r="ERR13" s="164"/>
      <c r="ERS13" s="164"/>
      <c r="ERT13" s="163"/>
      <c r="ERU13" s="164"/>
      <c r="ERV13" s="164"/>
      <c r="ERW13" s="163"/>
      <c r="ERX13" s="164"/>
      <c r="ERY13" s="164"/>
      <c r="ERZ13" s="163"/>
      <c r="ESA13" s="164"/>
      <c r="ESB13" s="164"/>
      <c r="ESC13" s="163"/>
      <c r="ESD13" s="164"/>
      <c r="ESE13" s="164"/>
      <c r="ESF13" s="163"/>
      <c r="ESG13" s="164"/>
      <c r="ESH13" s="164"/>
      <c r="ESI13" s="163"/>
      <c r="ESJ13" s="164"/>
      <c r="ESK13" s="164"/>
      <c r="ESL13" s="163"/>
      <c r="ESM13" s="164"/>
      <c r="ESN13" s="164"/>
      <c r="ESO13" s="163"/>
      <c r="ESP13" s="164"/>
      <c r="ESQ13" s="164"/>
      <c r="ESR13" s="163"/>
      <c r="ESS13" s="164"/>
      <c r="EST13" s="164"/>
      <c r="ESU13" s="163"/>
      <c r="ESV13" s="164"/>
      <c r="ESW13" s="164"/>
      <c r="ESX13" s="163"/>
      <c r="ESY13" s="164"/>
      <c r="ESZ13" s="164"/>
      <c r="ETA13" s="163"/>
      <c r="ETB13" s="164"/>
      <c r="ETC13" s="164"/>
      <c r="ETD13" s="163"/>
      <c r="ETE13" s="164"/>
      <c r="ETF13" s="164"/>
      <c r="ETG13" s="163"/>
      <c r="ETH13" s="164"/>
      <c r="ETI13" s="164"/>
      <c r="ETJ13" s="163"/>
      <c r="ETK13" s="164"/>
      <c r="ETL13" s="164"/>
      <c r="ETM13" s="163"/>
      <c r="ETN13" s="164"/>
      <c r="ETO13" s="164"/>
      <c r="ETP13" s="163"/>
      <c r="ETQ13" s="164"/>
      <c r="ETR13" s="164"/>
      <c r="ETS13" s="163"/>
      <c r="ETT13" s="164"/>
      <c r="ETU13" s="164"/>
      <c r="ETV13" s="163"/>
      <c r="ETW13" s="164"/>
      <c r="ETX13" s="164"/>
      <c r="ETY13" s="163"/>
      <c r="ETZ13" s="164"/>
      <c r="EUA13" s="164"/>
      <c r="EUB13" s="163"/>
      <c r="EUC13" s="164"/>
      <c r="EUD13" s="164"/>
      <c r="EUE13" s="163"/>
      <c r="EUF13" s="164"/>
      <c r="EUG13" s="164"/>
      <c r="EUH13" s="163"/>
      <c r="EUI13" s="164"/>
      <c r="EUJ13" s="164"/>
      <c r="EUK13" s="163"/>
      <c r="EUL13" s="164"/>
      <c r="EUM13" s="164"/>
      <c r="EUN13" s="163"/>
      <c r="EUO13" s="164"/>
      <c r="EUP13" s="164"/>
      <c r="EUQ13" s="163"/>
      <c r="EUR13" s="164"/>
      <c r="EUS13" s="164"/>
      <c r="EUT13" s="163"/>
      <c r="EUU13" s="164"/>
      <c r="EUV13" s="164"/>
      <c r="EUW13" s="163"/>
      <c r="EUX13" s="164"/>
      <c r="EUY13" s="164"/>
      <c r="EUZ13" s="163"/>
      <c r="EVA13" s="164"/>
      <c r="EVB13" s="164"/>
      <c r="EVC13" s="163"/>
      <c r="EVD13" s="164"/>
      <c r="EVE13" s="164"/>
      <c r="EVF13" s="163"/>
      <c r="EVG13" s="164"/>
      <c r="EVH13" s="164"/>
      <c r="EVI13" s="163"/>
      <c r="EVJ13" s="164"/>
      <c r="EVK13" s="164"/>
      <c r="EVL13" s="163"/>
      <c r="EVM13" s="164"/>
      <c r="EVN13" s="164"/>
      <c r="EVO13" s="163"/>
      <c r="EVP13" s="164"/>
      <c r="EVQ13" s="164"/>
      <c r="EVR13" s="163"/>
      <c r="EVS13" s="164"/>
      <c r="EVT13" s="164"/>
      <c r="EVU13" s="163"/>
      <c r="EVV13" s="164"/>
      <c r="EVW13" s="164"/>
      <c r="EVX13" s="163"/>
      <c r="EVY13" s="164"/>
      <c r="EVZ13" s="164"/>
      <c r="EWA13" s="163"/>
      <c r="EWB13" s="164"/>
      <c r="EWC13" s="164"/>
      <c r="EWD13" s="163"/>
      <c r="EWE13" s="164"/>
      <c r="EWF13" s="164"/>
      <c r="EWG13" s="163"/>
      <c r="EWH13" s="164"/>
      <c r="EWI13" s="164"/>
      <c r="EWJ13" s="163"/>
      <c r="EWK13" s="164"/>
      <c r="EWL13" s="164"/>
      <c r="EWM13" s="163"/>
      <c r="EWN13" s="164"/>
      <c r="EWO13" s="164"/>
      <c r="EWP13" s="163"/>
      <c r="EWQ13" s="164"/>
      <c r="EWR13" s="164"/>
      <c r="EWS13" s="163"/>
      <c r="EWT13" s="164"/>
      <c r="EWU13" s="164"/>
      <c r="EWV13" s="163"/>
      <c r="EWW13" s="164"/>
      <c r="EWX13" s="164"/>
      <c r="EWY13" s="163"/>
      <c r="EWZ13" s="164"/>
      <c r="EXA13" s="164"/>
      <c r="EXB13" s="163"/>
      <c r="EXC13" s="164"/>
      <c r="EXD13" s="164"/>
      <c r="EXE13" s="163"/>
      <c r="EXF13" s="164"/>
      <c r="EXG13" s="164"/>
      <c r="EXH13" s="163"/>
      <c r="EXI13" s="164"/>
      <c r="EXJ13" s="164"/>
      <c r="EXK13" s="163"/>
      <c r="EXL13" s="164"/>
      <c r="EXM13" s="164"/>
      <c r="EXN13" s="163"/>
      <c r="EXO13" s="164"/>
      <c r="EXP13" s="164"/>
      <c r="EXQ13" s="163"/>
      <c r="EXR13" s="164"/>
      <c r="EXS13" s="164"/>
      <c r="EXT13" s="163"/>
      <c r="EXU13" s="164"/>
      <c r="EXV13" s="164"/>
      <c r="EXW13" s="163"/>
      <c r="EXX13" s="164"/>
      <c r="EXY13" s="164"/>
      <c r="EXZ13" s="163"/>
      <c r="EYA13" s="164"/>
      <c r="EYB13" s="164"/>
      <c r="EYC13" s="163"/>
      <c r="EYD13" s="164"/>
      <c r="EYE13" s="164"/>
      <c r="EYF13" s="163"/>
      <c r="EYG13" s="164"/>
      <c r="EYH13" s="164"/>
      <c r="EYI13" s="163"/>
      <c r="EYJ13" s="164"/>
      <c r="EYK13" s="164"/>
      <c r="EYL13" s="163"/>
      <c r="EYM13" s="164"/>
      <c r="EYN13" s="164"/>
      <c r="EYO13" s="163"/>
      <c r="EYP13" s="164"/>
      <c r="EYQ13" s="164"/>
      <c r="EYR13" s="163"/>
      <c r="EYS13" s="164"/>
      <c r="EYT13" s="164"/>
      <c r="EYU13" s="163"/>
      <c r="EYV13" s="164"/>
      <c r="EYW13" s="164"/>
      <c r="EYX13" s="163"/>
      <c r="EYY13" s="164"/>
      <c r="EYZ13" s="164"/>
      <c r="EZA13" s="163"/>
      <c r="EZB13" s="164"/>
      <c r="EZC13" s="164"/>
      <c r="EZD13" s="163"/>
      <c r="EZE13" s="164"/>
      <c r="EZF13" s="164"/>
      <c r="EZG13" s="163"/>
      <c r="EZH13" s="164"/>
      <c r="EZI13" s="164"/>
      <c r="EZJ13" s="163"/>
      <c r="EZK13" s="164"/>
      <c r="EZL13" s="164"/>
      <c r="EZM13" s="163"/>
      <c r="EZN13" s="164"/>
      <c r="EZO13" s="164"/>
      <c r="EZP13" s="163"/>
      <c r="EZQ13" s="164"/>
      <c r="EZR13" s="164"/>
      <c r="EZS13" s="163"/>
      <c r="EZT13" s="164"/>
      <c r="EZU13" s="164"/>
      <c r="EZV13" s="163"/>
      <c r="EZW13" s="164"/>
      <c r="EZX13" s="164"/>
      <c r="EZY13" s="163"/>
      <c r="EZZ13" s="164"/>
      <c r="FAA13" s="164"/>
      <c r="FAB13" s="163"/>
      <c r="FAC13" s="164"/>
      <c r="FAD13" s="164"/>
      <c r="FAE13" s="163"/>
      <c r="FAF13" s="164"/>
      <c r="FAG13" s="164"/>
      <c r="FAH13" s="163"/>
      <c r="FAI13" s="164"/>
      <c r="FAJ13" s="164"/>
      <c r="FAK13" s="163"/>
      <c r="FAL13" s="164"/>
      <c r="FAM13" s="164"/>
      <c r="FAN13" s="163"/>
      <c r="FAO13" s="164"/>
      <c r="FAP13" s="164"/>
      <c r="FAQ13" s="163"/>
      <c r="FAR13" s="164"/>
      <c r="FAS13" s="164"/>
      <c r="FAT13" s="163"/>
      <c r="FAU13" s="164"/>
      <c r="FAV13" s="164"/>
      <c r="FAW13" s="163"/>
      <c r="FAX13" s="164"/>
      <c r="FAY13" s="164"/>
      <c r="FAZ13" s="163"/>
      <c r="FBA13" s="164"/>
      <c r="FBB13" s="164"/>
      <c r="FBC13" s="163"/>
      <c r="FBD13" s="164"/>
      <c r="FBE13" s="164"/>
      <c r="FBF13" s="163"/>
      <c r="FBG13" s="164"/>
      <c r="FBH13" s="164"/>
      <c r="FBI13" s="163"/>
      <c r="FBJ13" s="164"/>
      <c r="FBK13" s="164"/>
      <c r="FBL13" s="163"/>
      <c r="FBM13" s="164"/>
      <c r="FBN13" s="164"/>
      <c r="FBO13" s="163"/>
      <c r="FBP13" s="164"/>
      <c r="FBQ13" s="164"/>
      <c r="FBR13" s="163"/>
      <c r="FBS13" s="164"/>
      <c r="FBT13" s="164"/>
      <c r="FBU13" s="163"/>
      <c r="FBV13" s="164"/>
      <c r="FBW13" s="164"/>
      <c r="FBX13" s="163"/>
      <c r="FBY13" s="164"/>
      <c r="FBZ13" s="164"/>
      <c r="FCA13" s="163"/>
      <c r="FCB13" s="164"/>
      <c r="FCC13" s="164"/>
      <c r="FCD13" s="163"/>
      <c r="FCE13" s="164"/>
      <c r="FCF13" s="164"/>
      <c r="FCG13" s="163"/>
      <c r="FCH13" s="164"/>
      <c r="FCI13" s="164"/>
      <c r="FCJ13" s="163"/>
      <c r="FCK13" s="164"/>
      <c r="FCL13" s="164"/>
      <c r="FCM13" s="163"/>
      <c r="FCN13" s="164"/>
      <c r="FCO13" s="164"/>
      <c r="FCP13" s="163"/>
      <c r="FCQ13" s="164"/>
      <c r="FCR13" s="164"/>
      <c r="FCS13" s="163"/>
      <c r="FCT13" s="164"/>
      <c r="FCU13" s="164"/>
      <c r="FCV13" s="163"/>
      <c r="FCW13" s="164"/>
      <c r="FCX13" s="164"/>
      <c r="FCY13" s="163"/>
      <c r="FCZ13" s="164"/>
      <c r="FDA13" s="164"/>
      <c r="FDB13" s="163"/>
      <c r="FDC13" s="164"/>
      <c r="FDD13" s="164"/>
      <c r="FDE13" s="163"/>
      <c r="FDF13" s="164"/>
      <c r="FDG13" s="164"/>
      <c r="FDH13" s="163"/>
      <c r="FDI13" s="164"/>
      <c r="FDJ13" s="164"/>
      <c r="FDK13" s="163"/>
      <c r="FDL13" s="164"/>
      <c r="FDM13" s="164"/>
      <c r="FDN13" s="163"/>
      <c r="FDO13" s="164"/>
      <c r="FDP13" s="164"/>
      <c r="FDQ13" s="163"/>
      <c r="FDR13" s="164"/>
      <c r="FDS13" s="164"/>
      <c r="FDT13" s="163"/>
      <c r="FDU13" s="164"/>
      <c r="FDV13" s="164"/>
      <c r="FDW13" s="163"/>
      <c r="FDX13" s="164"/>
      <c r="FDY13" s="164"/>
      <c r="FDZ13" s="163"/>
      <c r="FEA13" s="164"/>
      <c r="FEB13" s="164"/>
      <c r="FEC13" s="163"/>
      <c r="FED13" s="164"/>
      <c r="FEE13" s="164"/>
      <c r="FEF13" s="163"/>
      <c r="FEG13" s="164"/>
      <c r="FEH13" s="164"/>
      <c r="FEI13" s="163"/>
      <c r="FEJ13" s="164"/>
      <c r="FEK13" s="164"/>
      <c r="FEL13" s="163"/>
      <c r="FEM13" s="164"/>
      <c r="FEN13" s="164"/>
      <c r="FEO13" s="163"/>
      <c r="FEP13" s="164"/>
      <c r="FEQ13" s="164"/>
      <c r="FER13" s="163"/>
      <c r="FES13" s="164"/>
      <c r="FET13" s="164"/>
      <c r="FEU13" s="163"/>
      <c r="FEV13" s="164"/>
      <c r="FEW13" s="164"/>
      <c r="FEX13" s="163"/>
      <c r="FEY13" s="164"/>
      <c r="FEZ13" s="164"/>
      <c r="FFA13" s="163"/>
      <c r="FFB13" s="164"/>
      <c r="FFC13" s="164"/>
      <c r="FFD13" s="163"/>
      <c r="FFE13" s="164"/>
      <c r="FFF13" s="164"/>
      <c r="FFG13" s="163"/>
      <c r="FFH13" s="164"/>
      <c r="FFI13" s="164"/>
      <c r="FFJ13" s="163"/>
      <c r="FFK13" s="164"/>
      <c r="FFL13" s="164"/>
      <c r="FFM13" s="163"/>
      <c r="FFN13" s="164"/>
      <c r="FFO13" s="164"/>
      <c r="FFP13" s="163"/>
      <c r="FFQ13" s="164"/>
      <c r="FFR13" s="164"/>
      <c r="FFS13" s="163"/>
      <c r="FFT13" s="164"/>
      <c r="FFU13" s="164"/>
      <c r="FFV13" s="163"/>
      <c r="FFW13" s="164"/>
      <c r="FFX13" s="164"/>
      <c r="FFY13" s="163"/>
      <c r="FFZ13" s="164"/>
      <c r="FGA13" s="164"/>
      <c r="FGB13" s="163"/>
      <c r="FGC13" s="164"/>
      <c r="FGD13" s="164"/>
      <c r="FGE13" s="163"/>
      <c r="FGF13" s="164"/>
      <c r="FGG13" s="164"/>
      <c r="FGH13" s="163"/>
      <c r="FGI13" s="164"/>
      <c r="FGJ13" s="164"/>
      <c r="FGK13" s="163"/>
      <c r="FGL13" s="164"/>
      <c r="FGM13" s="164"/>
      <c r="FGN13" s="163"/>
      <c r="FGO13" s="164"/>
      <c r="FGP13" s="164"/>
      <c r="FGQ13" s="163"/>
      <c r="FGR13" s="164"/>
      <c r="FGS13" s="164"/>
      <c r="FGT13" s="163"/>
      <c r="FGU13" s="164"/>
      <c r="FGV13" s="164"/>
      <c r="FGW13" s="163"/>
      <c r="FGX13" s="164"/>
      <c r="FGY13" s="164"/>
      <c r="FGZ13" s="163"/>
      <c r="FHA13" s="164"/>
      <c r="FHB13" s="164"/>
      <c r="FHC13" s="163"/>
      <c r="FHD13" s="164"/>
      <c r="FHE13" s="164"/>
      <c r="FHF13" s="163"/>
      <c r="FHG13" s="164"/>
      <c r="FHH13" s="164"/>
      <c r="FHI13" s="163"/>
      <c r="FHJ13" s="164"/>
      <c r="FHK13" s="164"/>
      <c r="FHL13" s="163"/>
      <c r="FHM13" s="164"/>
      <c r="FHN13" s="164"/>
      <c r="FHO13" s="163"/>
      <c r="FHP13" s="164"/>
      <c r="FHQ13" s="164"/>
      <c r="FHR13" s="163"/>
      <c r="FHS13" s="164"/>
      <c r="FHT13" s="164"/>
      <c r="FHU13" s="163"/>
      <c r="FHV13" s="164"/>
      <c r="FHW13" s="164"/>
      <c r="FHX13" s="163"/>
      <c r="FHY13" s="164"/>
      <c r="FHZ13" s="164"/>
      <c r="FIA13" s="163"/>
      <c r="FIB13" s="164"/>
      <c r="FIC13" s="164"/>
      <c r="FID13" s="163"/>
      <c r="FIE13" s="164"/>
      <c r="FIF13" s="164"/>
      <c r="FIG13" s="163"/>
      <c r="FIH13" s="164"/>
      <c r="FII13" s="164"/>
      <c r="FIJ13" s="163"/>
      <c r="FIK13" s="164"/>
      <c r="FIL13" s="164"/>
      <c r="FIM13" s="163"/>
      <c r="FIN13" s="164"/>
      <c r="FIO13" s="164"/>
      <c r="FIP13" s="163"/>
      <c r="FIQ13" s="164"/>
      <c r="FIR13" s="164"/>
      <c r="FIS13" s="163"/>
      <c r="FIT13" s="164"/>
      <c r="FIU13" s="164"/>
      <c r="FIV13" s="163"/>
      <c r="FIW13" s="164"/>
      <c r="FIX13" s="164"/>
      <c r="FIY13" s="163"/>
      <c r="FIZ13" s="164"/>
      <c r="FJA13" s="164"/>
      <c r="FJB13" s="163"/>
      <c r="FJC13" s="164"/>
      <c r="FJD13" s="164"/>
      <c r="FJE13" s="163"/>
      <c r="FJF13" s="164"/>
      <c r="FJG13" s="164"/>
      <c r="FJH13" s="163"/>
      <c r="FJI13" s="164"/>
      <c r="FJJ13" s="164"/>
      <c r="FJK13" s="163"/>
      <c r="FJL13" s="164"/>
      <c r="FJM13" s="164"/>
      <c r="FJN13" s="163"/>
      <c r="FJO13" s="164"/>
      <c r="FJP13" s="164"/>
      <c r="FJQ13" s="163"/>
      <c r="FJR13" s="164"/>
      <c r="FJS13" s="164"/>
      <c r="FJT13" s="163"/>
      <c r="FJU13" s="164"/>
      <c r="FJV13" s="164"/>
      <c r="FJW13" s="163"/>
      <c r="FJX13" s="164"/>
      <c r="FJY13" s="164"/>
      <c r="FJZ13" s="163"/>
      <c r="FKA13" s="164"/>
      <c r="FKB13" s="164"/>
      <c r="FKC13" s="163"/>
      <c r="FKD13" s="164"/>
      <c r="FKE13" s="164"/>
      <c r="FKF13" s="163"/>
      <c r="FKG13" s="164"/>
      <c r="FKH13" s="164"/>
      <c r="FKI13" s="163"/>
      <c r="FKJ13" s="164"/>
      <c r="FKK13" s="164"/>
      <c r="FKL13" s="163"/>
      <c r="FKM13" s="164"/>
      <c r="FKN13" s="164"/>
      <c r="FKO13" s="163"/>
      <c r="FKP13" s="164"/>
      <c r="FKQ13" s="164"/>
      <c r="FKR13" s="163"/>
      <c r="FKS13" s="164"/>
      <c r="FKT13" s="164"/>
      <c r="FKU13" s="163"/>
      <c r="FKV13" s="164"/>
      <c r="FKW13" s="164"/>
      <c r="FKX13" s="163"/>
      <c r="FKY13" s="164"/>
      <c r="FKZ13" s="164"/>
      <c r="FLA13" s="163"/>
      <c r="FLB13" s="164"/>
      <c r="FLC13" s="164"/>
      <c r="FLD13" s="163"/>
      <c r="FLE13" s="164"/>
      <c r="FLF13" s="164"/>
      <c r="FLG13" s="163"/>
      <c r="FLH13" s="164"/>
      <c r="FLI13" s="164"/>
      <c r="FLJ13" s="163"/>
      <c r="FLK13" s="164"/>
      <c r="FLL13" s="164"/>
      <c r="FLM13" s="163"/>
      <c r="FLN13" s="164"/>
      <c r="FLO13" s="164"/>
      <c r="FLP13" s="163"/>
      <c r="FLQ13" s="164"/>
      <c r="FLR13" s="164"/>
      <c r="FLS13" s="163"/>
      <c r="FLT13" s="164"/>
      <c r="FLU13" s="164"/>
      <c r="FLV13" s="163"/>
      <c r="FLW13" s="164"/>
      <c r="FLX13" s="164"/>
      <c r="FLY13" s="163"/>
      <c r="FLZ13" s="164"/>
      <c r="FMA13" s="164"/>
      <c r="FMB13" s="163"/>
      <c r="FMC13" s="164"/>
      <c r="FMD13" s="164"/>
      <c r="FME13" s="163"/>
      <c r="FMF13" s="164"/>
      <c r="FMG13" s="164"/>
      <c r="FMH13" s="163"/>
      <c r="FMI13" s="164"/>
      <c r="FMJ13" s="164"/>
      <c r="FMK13" s="163"/>
      <c r="FML13" s="164"/>
      <c r="FMM13" s="164"/>
      <c r="FMN13" s="163"/>
      <c r="FMO13" s="164"/>
      <c r="FMP13" s="164"/>
      <c r="FMQ13" s="163"/>
      <c r="FMR13" s="164"/>
      <c r="FMS13" s="164"/>
      <c r="FMT13" s="163"/>
      <c r="FMU13" s="164"/>
      <c r="FMV13" s="164"/>
      <c r="FMW13" s="163"/>
      <c r="FMX13" s="164"/>
      <c r="FMY13" s="164"/>
      <c r="FMZ13" s="163"/>
      <c r="FNA13" s="164"/>
      <c r="FNB13" s="164"/>
      <c r="FNC13" s="163"/>
      <c r="FND13" s="164"/>
      <c r="FNE13" s="164"/>
      <c r="FNF13" s="163"/>
      <c r="FNG13" s="164"/>
      <c r="FNH13" s="164"/>
      <c r="FNI13" s="163"/>
      <c r="FNJ13" s="164"/>
      <c r="FNK13" s="164"/>
      <c r="FNL13" s="163"/>
      <c r="FNM13" s="164"/>
      <c r="FNN13" s="164"/>
      <c r="FNO13" s="163"/>
      <c r="FNP13" s="164"/>
      <c r="FNQ13" s="164"/>
      <c r="FNR13" s="163"/>
      <c r="FNS13" s="164"/>
      <c r="FNT13" s="164"/>
      <c r="FNU13" s="163"/>
      <c r="FNV13" s="164"/>
      <c r="FNW13" s="164"/>
      <c r="FNX13" s="163"/>
      <c r="FNY13" s="164"/>
      <c r="FNZ13" s="164"/>
      <c r="FOA13" s="163"/>
      <c r="FOB13" s="164"/>
      <c r="FOC13" s="164"/>
      <c r="FOD13" s="163"/>
      <c r="FOE13" s="164"/>
      <c r="FOF13" s="164"/>
      <c r="FOG13" s="163"/>
      <c r="FOH13" s="164"/>
      <c r="FOI13" s="164"/>
      <c r="FOJ13" s="163"/>
      <c r="FOK13" s="164"/>
      <c r="FOL13" s="164"/>
      <c r="FOM13" s="163"/>
      <c r="FON13" s="164"/>
      <c r="FOO13" s="164"/>
      <c r="FOP13" s="163"/>
      <c r="FOQ13" s="164"/>
      <c r="FOR13" s="164"/>
      <c r="FOS13" s="163"/>
      <c r="FOT13" s="164"/>
      <c r="FOU13" s="164"/>
      <c r="FOV13" s="163"/>
      <c r="FOW13" s="164"/>
      <c r="FOX13" s="164"/>
      <c r="FOY13" s="163"/>
      <c r="FOZ13" s="164"/>
      <c r="FPA13" s="164"/>
      <c r="FPB13" s="163"/>
      <c r="FPC13" s="164"/>
      <c r="FPD13" s="164"/>
      <c r="FPE13" s="163"/>
      <c r="FPF13" s="164"/>
      <c r="FPG13" s="164"/>
      <c r="FPH13" s="163"/>
      <c r="FPI13" s="164"/>
      <c r="FPJ13" s="164"/>
      <c r="FPK13" s="163"/>
      <c r="FPL13" s="164"/>
      <c r="FPM13" s="164"/>
      <c r="FPN13" s="163"/>
      <c r="FPO13" s="164"/>
      <c r="FPP13" s="164"/>
      <c r="FPQ13" s="163"/>
      <c r="FPR13" s="164"/>
      <c r="FPS13" s="164"/>
      <c r="FPT13" s="163"/>
      <c r="FPU13" s="164"/>
      <c r="FPV13" s="164"/>
      <c r="FPW13" s="163"/>
      <c r="FPX13" s="164"/>
      <c r="FPY13" s="164"/>
      <c r="FPZ13" s="163"/>
      <c r="FQA13" s="164"/>
      <c r="FQB13" s="164"/>
      <c r="FQC13" s="163"/>
      <c r="FQD13" s="164"/>
      <c r="FQE13" s="164"/>
      <c r="FQF13" s="163"/>
      <c r="FQG13" s="164"/>
      <c r="FQH13" s="164"/>
      <c r="FQI13" s="163"/>
      <c r="FQJ13" s="164"/>
      <c r="FQK13" s="164"/>
      <c r="FQL13" s="163"/>
      <c r="FQM13" s="164"/>
      <c r="FQN13" s="164"/>
      <c r="FQO13" s="163"/>
      <c r="FQP13" s="164"/>
      <c r="FQQ13" s="164"/>
      <c r="FQR13" s="163"/>
      <c r="FQS13" s="164"/>
      <c r="FQT13" s="164"/>
      <c r="FQU13" s="163"/>
      <c r="FQV13" s="164"/>
      <c r="FQW13" s="164"/>
      <c r="FQX13" s="163"/>
      <c r="FQY13" s="164"/>
      <c r="FQZ13" s="164"/>
      <c r="FRA13" s="163"/>
      <c r="FRB13" s="164"/>
      <c r="FRC13" s="164"/>
      <c r="FRD13" s="163"/>
      <c r="FRE13" s="164"/>
      <c r="FRF13" s="164"/>
      <c r="FRG13" s="163"/>
      <c r="FRH13" s="164"/>
      <c r="FRI13" s="164"/>
      <c r="FRJ13" s="163"/>
      <c r="FRK13" s="164"/>
      <c r="FRL13" s="164"/>
      <c r="FRM13" s="163"/>
      <c r="FRN13" s="164"/>
      <c r="FRO13" s="164"/>
      <c r="FRP13" s="163"/>
      <c r="FRQ13" s="164"/>
      <c r="FRR13" s="164"/>
      <c r="FRS13" s="163"/>
      <c r="FRT13" s="164"/>
      <c r="FRU13" s="164"/>
      <c r="FRV13" s="163"/>
      <c r="FRW13" s="164"/>
      <c r="FRX13" s="164"/>
      <c r="FRY13" s="163"/>
      <c r="FRZ13" s="164"/>
      <c r="FSA13" s="164"/>
      <c r="FSB13" s="163"/>
      <c r="FSC13" s="164"/>
      <c r="FSD13" s="164"/>
      <c r="FSE13" s="163"/>
      <c r="FSF13" s="164"/>
      <c r="FSG13" s="164"/>
      <c r="FSH13" s="163"/>
      <c r="FSI13" s="164"/>
      <c r="FSJ13" s="164"/>
      <c r="FSK13" s="163"/>
      <c r="FSL13" s="164"/>
      <c r="FSM13" s="164"/>
      <c r="FSN13" s="163"/>
      <c r="FSO13" s="164"/>
      <c r="FSP13" s="164"/>
      <c r="FSQ13" s="163"/>
      <c r="FSR13" s="164"/>
      <c r="FSS13" s="164"/>
      <c r="FST13" s="163"/>
      <c r="FSU13" s="164"/>
      <c r="FSV13" s="164"/>
      <c r="FSW13" s="163"/>
      <c r="FSX13" s="164"/>
      <c r="FSY13" s="164"/>
      <c r="FSZ13" s="163"/>
      <c r="FTA13" s="164"/>
      <c r="FTB13" s="164"/>
      <c r="FTC13" s="163"/>
      <c r="FTD13" s="164"/>
      <c r="FTE13" s="164"/>
      <c r="FTF13" s="163"/>
      <c r="FTG13" s="164"/>
      <c r="FTH13" s="164"/>
      <c r="FTI13" s="163"/>
      <c r="FTJ13" s="164"/>
      <c r="FTK13" s="164"/>
      <c r="FTL13" s="163"/>
      <c r="FTM13" s="164"/>
      <c r="FTN13" s="164"/>
      <c r="FTO13" s="163"/>
      <c r="FTP13" s="164"/>
      <c r="FTQ13" s="164"/>
      <c r="FTR13" s="163"/>
      <c r="FTS13" s="164"/>
      <c r="FTT13" s="164"/>
      <c r="FTU13" s="163"/>
      <c r="FTV13" s="164"/>
      <c r="FTW13" s="164"/>
      <c r="FTX13" s="163"/>
      <c r="FTY13" s="164"/>
      <c r="FTZ13" s="164"/>
      <c r="FUA13" s="163"/>
      <c r="FUB13" s="164"/>
      <c r="FUC13" s="164"/>
      <c r="FUD13" s="163"/>
      <c r="FUE13" s="164"/>
      <c r="FUF13" s="164"/>
      <c r="FUG13" s="163"/>
      <c r="FUH13" s="164"/>
      <c r="FUI13" s="164"/>
      <c r="FUJ13" s="163"/>
      <c r="FUK13" s="164"/>
      <c r="FUL13" s="164"/>
      <c r="FUM13" s="163"/>
      <c r="FUN13" s="164"/>
      <c r="FUO13" s="164"/>
      <c r="FUP13" s="163"/>
      <c r="FUQ13" s="164"/>
      <c r="FUR13" s="164"/>
      <c r="FUS13" s="163"/>
      <c r="FUT13" s="164"/>
      <c r="FUU13" s="164"/>
      <c r="FUV13" s="163"/>
      <c r="FUW13" s="164"/>
      <c r="FUX13" s="164"/>
      <c r="FUY13" s="163"/>
      <c r="FUZ13" s="164"/>
      <c r="FVA13" s="164"/>
      <c r="FVB13" s="163"/>
      <c r="FVC13" s="164"/>
      <c r="FVD13" s="164"/>
      <c r="FVE13" s="163"/>
      <c r="FVF13" s="164"/>
      <c r="FVG13" s="164"/>
      <c r="FVH13" s="163"/>
      <c r="FVI13" s="164"/>
      <c r="FVJ13" s="164"/>
      <c r="FVK13" s="163"/>
      <c r="FVL13" s="164"/>
      <c r="FVM13" s="164"/>
      <c r="FVN13" s="163"/>
      <c r="FVO13" s="164"/>
      <c r="FVP13" s="164"/>
      <c r="FVQ13" s="163"/>
      <c r="FVR13" s="164"/>
      <c r="FVS13" s="164"/>
      <c r="FVT13" s="163"/>
      <c r="FVU13" s="164"/>
      <c r="FVV13" s="164"/>
      <c r="FVW13" s="163"/>
      <c r="FVX13" s="164"/>
      <c r="FVY13" s="164"/>
      <c r="FVZ13" s="163"/>
      <c r="FWA13" s="164"/>
      <c r="FWB13" s="164"/>
      <c r="FWC13" s="163"/>
      <c r="FWD13" s="164"/>
      <c r="FWE13" s="164"/>
      <c r="FWF13" s="163"/>
      <c r="FWG13" s="164"/>
      <c r="FWH13" s="164"/>
      <c r="FWI13" s="163"/>
      <c r="FWJ13" s="164"/>
      <c r="FWK13" s="164"/>
      <c r="FWL13" s="163"/>
      <c r="FWM13" s="164"/>
      <c r="FWN13" s="164"/>
      <c r="FWO13" s="163"/>
      <c r="FWP13" s="164"/>
      <c r="FWQ13" s="164"/>
      <c r="FWR13" s="163"/>
      <c r="FWS13" s="164"/>
      <c r="FWT13" s="164"/>
      <c r="FWU13" s="163"/>
      <c r="FWV13" s="164"/>
      <c r="FWW13" s="164"/>
      <c r="FWX13" s="163"/>
      <c r="FWY13" s="164"/>
      <c r="FWZ13" s="164"/>
      <c r="FXA13" s="163"/>
      <c r="FXB13" s="164"/>
      <c r="FXC13" s="164"/>
      <c r="FXD13" s="163"/>
      <c r="FXE13" s="164"/>
      <c r="FXF13" s="164"/>
      <c r="FXG13" s="163"/>
      <c r="FXH13" s="164"/>
      <c r="FXI13" s="164"/>
      <c r="FXJ13" s="163"/>
      <c r="FXK13" s="164"/>
      <c r="FXL13" s="164"/>
      <c r="FXM13" s="163"/>
      <c r="FXN13" s="164"/>
      <c r="FXO13" s="164"/>
      <c r="FXP13" s="163"/>
      <c r="FXQ13" s="164"/>
      <c r="FXR13" s="164"/>
      <c r="FXS13" s="163"/>
      <c r="FXT13" s="164"/>
      <c r="FXU13" s="164"/>
      <c r="FXV13" s="163"/>
      <c r="FXW13" s="164"/>
      <c r="FXX13" s="164"/>
      <c r="FXY13" s="163"/>
      <c r="FXZ13" s="164"/>
      <c r="FYA13" s="164"/>
      <c r="FYB13" s="163"/>
      <c r="FYC13" s="164"/>
      <c r="FYD13" s="164"/>
      <c r="FYE13" s="163"/>
      <c r="FYF13" s="164"/>
      <c r="FYG13" s="164"/>
      <c r="FYH13" s="163"/>
      <c r="FYI13" s="164"/>
      <c r="FYJ13" s="164"/>
      <c r="FYK13" s="163"/>
      <c r="FYL13" s="164"/>
      <c r="FYM13" s="164"/>
      <c r="FYN13" s="163"/>
      <c r="FYO13" s="164"/>
      <c r="FYP13" s="164"/>
      <c r="FYQ13" s="163"/>
      <c r="FYR13" s="164"/>
      <c r="FYS13" s="164"/>
      <c r="FYT13" s="163"/>
      <c r="FYU13" s="164"/>
      <c r="FYV13" s="164"/>
      <c r="FYW13" s="163"/>
      <c r="FYX13" s="164"/>
      <c r="FYY13" s="164"/>
      <c r="FYZ13" s="163"/>
      <c r="FZA13" s="164"/>
      <c r="FZB13" s="164"/>
      <c r="FZC13" s="163"/>
      <c r="FZD13" s="164"/>
      <c r="FZE13" s="164"/>
      <c r="FZF13" s="163"/>
      <c r="FZG13" s="164"/>
      <c r="FZH13" s="164"/>
      <c r="FZI13" s="163"/>
      <c r="FZJ13" s="164"/>
      <c r="FZK13" s="164"/>
      <c r="FZL13" s="163"/>
      <c r="FZM13" s="164"/>
      <c r="FZN13" s="164"/>
      <c r="FZO13" s="163"/>
      <c r="FZP13" s="164"/>
      <c r="FZQ13" s="164"/>
      <c r="FZR13" s="163"/>
      <c r="FZS13" s="164"/>
      <c r="FZT13" s="164"/>
      <c r="FZU13" s="163"/>
      <c r="FZV13" s="164"/>
      <c r="FZW13" s="164"/>
      <c r="FZX13" s="163"/>
      <c r="FZY13" s="164"/>
      <c r="FZZ13" s="164"/>
      <c r="GAA13" s="163"/>
      <c r="GAB13" s="164"/>
      <c r="GAC13" s="164"/>
      <c r="GAD13" s="163"/>
      <c r="GAE13" s="164"/>
      <c r="GAF13" s="164"/>
      <c r="GAG13" s="163"/>
      <c r="GAH13" s="164"/>
      <c r="GAI13" s="164"/>
      <c r="GAJ13" s="163"/>
      <c r="GAK13" s="164"/>
      <c r="GAL13" s="164"/>
      <c r="GAM13" s="163"/>
      <c r="GAN13" s="164"/>
      <c r="GAO13" s="164"/>
      <c r="GAP13" s="163"/>
      <c r="GAQ13" s="164"/>
      <c r="GAR13" s="164"/>
      <c r="GAS13" s="163"/>
      <c r="GAT13" s="164"/>
      <c r="GAU13" s="164"/>
      <c r="GAV13" s="163"/>
      <c r="GAW13" s="164"/>
      <c r="GAX13" s="164"/>
      <c r="GAY13" s="163"/>
      <c r="GAZ13" s="164"/>
      <c r="GBA13" s="164"/>
      <c r="GBB13" s="163"/>
      <c r="GBC13" s="164"/>
      <c r="GBD13" s="164"/>
      <c r="GBE13" s="163"/>
      <c r="GBF13" s="164"/>
      <c r="GBG13" s="164"/>
      <c r="GBH13" s="163"/>
      <c r="GBI13" s="164"/>
      <c r="GBJ13" s="164"/>
      <c r="GBK13" s="163"/>
      <c r="GBL13" s="164"/>
      <c r="GBM13" s="164"/>
      <c r="GBN13" s="163"/>
      <c r="GBO13" s="164"/>
      <c r="GBP13" s="164"/>
      <c r="GBQ13" s="163"/>
      <c r="GBR13" s="164"/>
      <c r="GBS13" s="164"/>
      <c r="GBT13" s="163"/>
      <c r="GBU13" s="164"/>
      <c r="GBV13" s="164"/>
      <c r="GBW13" s="163"/>
      <c r="GBX13" s="164"/>
      <c r="GBY13" s="164"/>
      <c r="GBZ13" s="163"/>
      <c r="GCA13" s="164"/>
      <c r="GCB13" s="164"/>
      <c r="GCC13" s="163"/>
      <c r="GCD13" s="164"/>
      <c r="GCE13" s="164"/>
      <c r="GCF13" s="163"/>
      <c r="GCG13" s="164"/>
      <c r="GCH13" s="164"/>
      <c r="GCI13" s="163"/>
      <c r="GCJ13" s="164"/>
      <c r="GCK13" s="164"/>
      <c r="GCL13" s="163"/>
      <c r="GCM13" s="164"/>
      <c r="GCN13" s="164"/>
      <c r="GCO13" s="163"/>
      <c r="GCP13" s="164"/>
      <c r="GCQ13" s="164"/>
      <c r="GCR13" s="163"/>
      <c r="GCS13" s="164"/>
      <c r="GCT13" s="164"/>
      <c r="GCU13" s="163"/>
      <c r="GCV13" s="164"/>
      <c r="GCW13" s="164"/>
      <c r="GCX13" s="163"/>
      <c r="GCY13" s="164"/>
      <c r="GCZ13" s="164"/>
      <c r="GDA13" s="163"/>
      <c r="GDB13" s="164"/>
      <c r="GDC13" s="164"/>
      <c r="GDD13" s="163"/>
      <c r="GDE13" s="164"/>
      <c r="GDF13" s="164"/>
      <c r="GDG13" s="163"/>
      <c r="GDH13" s="164"/>
      <c r="GDI13" s="164"/>
      <c r="GDJ13" s="163"/>
      <c r="GDK13" s="164"/>
      <c r="GDL13" s="164"/>
      <c r="GDM13" s="163"/>
      <c r="GDN13" s="164"/>
      <c r="GDO13" s="164"/>
      <c r="GDP13" s="163"/>
      <c r="GDQ13" s="164"/>
      <c r="GDR13" s="164"/>
      <c r="GDS13" s="163"/>
      <c r="GDT13" s="164"/>
      <c r="GDU13" s="164"/>
      <c r="GDV13" s="163"/>
      <c r="GDW13" s="164"/>
      <c r="GDX13" s="164"/>
      <c r="GDY13" s="163"/>
      <c r="GDZ13" s="164"/>
      <c r="GEA13" s="164"/>
      <c r="GEB13" s="163"/>
      <c r="GEC13" s="164"/>
      <c r="GED13" s="164"/>
      <c r="GEE13" s="163"/>
      <c r="GEF13" s="164"/>
      <c r="GEG13" s="164"/>
      <c r="GEH13" s="163"/>
      <c r="GEI13" s="164"/>
      <c r="GEJ13" s="164"/>
      <c r="GEK13" s="163"/>
      <c r="GEL13" s="164"/>
      <c r="GEM13" s="164"/>
      <c r="GEN13" s="163"/>
      <c r="GEO13" s="164"/>
      <c r="GEP13" s="164"/>
      <c r="GEQ13" s="163"/>
      <c r="GER13" s="164"/>
      <c r="GES13" s="164"/>
      <c r="GET13" s="163"/>
      <c r="GEU13" s="164"/>
      <c r="GEV13" s="164"/>
      <c r="GEW13" s="163"/>
      <c r="GEX13" s="164"/>
      <c r="GEY13" s="164"/>
      <c r="GEZ13" s="163"/>
      <c r="GFA13" s="164"/>
      <c r="GFB13" s="164"/>
      <c r="GFC13" s="163"/>
      <c r="GFD13" s="164"/>
      <c r="GFE13" s="164"/>
      <c r="GFF13" s="163"/>
      <c r="GFG13" s="164"/>
      <c r="GFH13" s="164"/>
      <c r="GFI13" s="163"/>
      <c r="GFJ13" s="164"/>
      <c r="GFK13" s="164"/>
      <c r="GFL13" s="163"/>
      <c r="GFM13" s="164"/>
      <c r="GFN13" s="164"/>
      <c r="GFO13" s="163"/>
      <c r="GFP13" s="164"/>
      <c r="GFQ13" s="164"/>
      <c r="GFR13" s="163"/>
      <c r="GFS13" s="164"/>
      <c r="GFT13" s="164"/>
      <c r="GFU13" s="163"/>
      <c r="GFV13" s="164"/>
      <c r="GFW13" s="164"/>
      <c r="GFX13" s="163"/>
      <c r="GFY13" s="164"/>
      <c r="GFZ13" s="164"/>
      <c r="GGA13" s="163"/>
      <c r="GGB13" s="164"/>
      <c r="GGC13" s="164"/>
      <c r="GGD13" s="163"/>
      <c r="GGE13" s="164"/>
      <c r="GGF13" s="164"/>
      <c r="GGG13" s="163"/>
      <c r="GGH13" s="164"/>
      <c r="GGI13" s="164"/>
      <c r="GGJ13" s="163"/>
      <c r="GGK13" s="164"/>
      <c r="GGL13" s="164"/>
      <c r="GGM13" s="163"/>
      <c r="GGN13" s="164"/>
      <c r="GGO13" s="164"/>
      <c r="GGP13" s="163"/>
      <c r="GGQ13" s="164"/>
      <c r="GGR13" s="164"/>
      <c r="GGS13" s="163"/>
      <c r="GGT13" s="164"/>
      <c r="GGU13" s="164"/>
      <c r="GGV13" s="163"/>
      <c r="GGW13" s="164"/>
      <c r="GGX13" s="164"/>
      <c r="GGY13" s="163"/>
      <c r="GGZ13" s="164"/>
      <c r="GHA13" s="164"/>
      <c r="GHB13" s="163"/>
      <c r="GHC13" s="164"/>
      <c r="GHD13" s="164"/>
      <c r="GHE13" s="163"/>
      <c r="GHF13" s="164"/>
      <c r="GHG13" s="164"/>
      <c r="GHH13" s="163"/>
      <c r="GHI13" s="164"/>
      <c r="GHJ13" s="164"/>
      <c r="GHK13" s="163"/>
      <c r="GHL13" s="164"/>
      <c r="GHM13" s="164"/>
      <c r="GHN13" s="163"/>
      <c r="GHO13" s="164"/>
      <c r="GHP13" s="164"/>
      <c r="GHQ13" s="163"/>
      <c r="GHR13" s="164"/>
      <c r="GHS13" s="164"/>
      <c r="GHT13" s="163"/>
      <c r="GHU13" s="164"/>
      <c r="GHV13" s="164"/>
      <c r="GHW13" s="163"/>
      <c r="GHX13" s="164"/>
      <c r="GHY13" s="164"/>
      <c r="GHZ13" s="163"/>
      <c r="GIA13" s="164"/>
      <c r="GIB13" s="164"/>
      <c r="GIC13" s="163"/>
      <c r="GID13" s="164"/>
      <c r="GIE13" s="164"/>
      <c r="GIF13" s="163"/>
      <c r="GIG13" s="164"/>
      <c r="GIH13" s="164"/>
      <c r="GII13" s="163"/>
      <c r="GIJ13" s="164"/>
      <c r="GIK13" s="164"/>
      <c r="GIL13" s="163"/>
      <c r="GIM13" s="164"/>
      <c r="GIN13" s="164"/>
      <c r="GIO13" s="163"/>
      <c r="GIP13" s="164"/>
      <c r="GIQ13" s="164"/>
      <c r="GIR13" s="163"/>
      <c r="GIS13" s="164"/>
      <c r="GIT13" s="164"/>
      <c r="GIU13" s="163"/>
      <c r="GIV13" s="164"/>
      <c r="GIW13" s="164"/>
      <c r="GIX13" s="163"/>
      <c r="GIY13" s="164"/>
      <c r="GIZ13" s="164"/>
      <c r="GJA13" s="163"/>
      <c r="GJB13" s="164"/>
      <c r="GJC13" s="164"/>
      <c r="GJD13" s="163"/>
      <c r="GJE13" s="164"/>
      <c r="GJF13" s="164"/>
      <c r="GJG13" s="163"/>
      <c r="GJH13" s="164"/>
      <c r="GJI13" s="164"/>
      <c r="GJJ13" s="163"/>
      <c r="GJK13" s="164"/>
      <c r="GJL13" s="164"/>
      <c r="GJM13" s="163"/>
      <c r="GJN13" s="164"/>
      <c r="GJO13" s="164"/>
      <c r="GJP13" s="163"/>
      <c r="GJQ13" s="164"/>
      <c r="GJR13" s="164"/>
      <c r="GJS13" s="163"/>
      <c r="GJT13" s="164"/>
      <c r="GJU13" s="164"/>
      <c r="GJV13" s="163"/>
      <c r="GJW13" s="164"/>
      <c r="GJX13" s="164"/>
      <c r="GJY13" s="163"/>
      <c r="GJZ13" s="164"/>
      <c r="GKA13" s="164"/>
      <c r="GKB13" s="163"/>
      <c r="GKC13" s="164"/>
      <c r="GKD13" s="164"/>
      <c r="GKE13" s="163"/>
      <c r="GKF13" s="164"/>
      <c r="GKG13" s="164"/>
      <c r="GKH13" s="163"/>
      <c r="GKI13" s="164"/>
      <c r="GKJ13" s="164"/>
      <c r="GKK13" s="163"/>
      <c r="GKL13" s="164"/>
      <c r="GKM13" s="164"/>
      <c r="GKN13" s="163"/>
      <c r="GKO13" s="164"/>
      <c r="GKP13" s="164"/>
      <c r="GKQ13" s="163"/>
      <c r="GKR13" s="164"/>
      <c r="GKS13" s="164"/>
      <c r="GKT13" s="163"/>
      <c r="GKU13" s="164"/>
      <c r="GKV13" s="164"/>
      <c r="GKW13" s="163"/>
      <c r="GKX13" s="164"/>
      <c r="GKY13" s="164"/>
      <c r="GKZ13" s="163"/>
      <c r="GLA13" s="164"/>
      <c r="GLB13" s="164"/>
      <c r="GLC13" s="163"/>
      <c r="GLD13" s="164"/>
      <c r="GLE13" s="164"/>
      <c r="GLF13" s="163"/>
      <c r="GLG13" s="164"/>
      <c r="GLH13" s="164"/>
      <c r="GLI13" s="163"/>
      <c r="GLJ13" s="164"/>
      <c r="GLK13" s="164"/>
      <c r="GLL13" s="163"/>
      <c r="GLM13" s="164"/>
      <c r="GLN13" s="164"/>
      <c r="GLO13" s="163"/>
      <c r="GLP13" s="164"/>
      <c r="GLQ13" s="164"/>
      <c r="GLR13" s="163"/>
      <c r="GLS13" s="164"/>
      <c r="GLT13" s="164"/>
      <c r="GLU13" s="163"/>
      <c r="GLV13" s="164"/>
      <c r="GLW13" s="164"/>
      <c r="GLX13" s="163"/>
      <c r="GLY13" s="164"/>
      <c r="GLZ13" s="164"/>
      <c r="GMA13" s="163"/>
      <c r="GMB13" s="164"/>
      <c r="GMC13" s="164"/>
      <c r="GMD13" s="163"/>
      <c r="GME13" s="164"/>
      <c r="GMF13" s="164"/>
      <c r="GMG13" s="163"/>
      <c r="GMH13" s="164"/>
      <c r="GMI13" s="164"/>
      <c r="GMJ13" s="163"/>
      <c r="GMK13" s="164"/>
      <c r="GML13" s="164"/>
      <c r="GMM13" s="163"/>
      <c r="GMN13" s="164"/>
      <c r="GMO13" s="164"/>
      <c r="GMP13" s="163"/>
      <c r="GMQ13" s="164"/>
      <c r="GMR13" s="164"/>
      <c r="GMS13" s="163"/>
      <c r="GMT13" s="164"/>
      <c r="GMU13" s="164"/>
      <c r="GMV13" s="163"/>
      <c r="GMW13" s="164"/>
      <c r="GMX13" s="164"/>
      <c r="GMY13" s="163"/>
      <c r="GMZ13" s="164"/>
      <c r="GNA13" s="164"/>
      <c r="GNB13" s="163"/>
      <c r="GNC13" s="164"/>
      <c r="GND13" s="164"/>
      <c r="GNE13" s="163"/>
      <c r="GNF13" s="164"/>
      <c r="GNG13" s="164"/>
      <c r="GNH13" s="163"/>
      <c r="GNI13" s="164"/>
      <c r="GNJ13" s="164"/>
      <c r="GNK13" s="163"/>
      <c r="GNL13" s="164"/>
      <c r="GNM13" s="164"/>
      <c r="GNN13" s="163"/>
      <c r="GNO13" s="164"/>
      <c r="GNP13" s="164"/>
      <c r="GNQ13" s="163"/>
      <c r="GNR13" s="164"/>
      <c r="GNS13" s="164"/>
      <c r="GNT13" s="163"/>
      <c r="GNU13" s="164"/>
      <c r="GNV13" s="164"/>
      <c r="GNW13" s="163"/>
      <c r="GNX13" s="164"/>
      <c r="GNY13" s="164"/>
      <c r="GNZ13" s="163"/>
      <c r="GOA13" s="164"/>
      <c r="GOB13" s="164"/>
      <c r="GOC13" s="163"/>
      <c r="GOD13" s="164"/>
      <c r="GOE13" s="164"/>
      <c r="GOF13" s="163"/>
      <c r="GOG13" s="164"/>
      <c r="GOH13" s="164"/>
      <c r="GOI13" s="163"/>
      <c r="GOJ13" s="164"/>
      <c r="GOK13" s="164"/>
      <c r="GOL13" s="163"/>
      <c r="GOM13" s="164"/>
      <c r="GON13" s="164"/>
      <c r="GOO13" s="163"/>
      <c r="GOP13" s="164"/>
      <c r="GOQ13" s="164"/>
      <c r="GOR13" s="163"/>
      <c r="GOS13" s="164"/>
      <c r="GOT13" s="164"/>
      <c r="GOU13" s="163"/>
      <c r="GOV13" s="164"/>
      <c r="GOW13" s="164"/>
      <c r="GOX13" s="163"/>
      <c r="GOY13" s="164"/>
      <c r="GOZ13" s="164"/>
      <c r="GPA13" s="163"/>
      <c r="GPB13" s="164"/>
      <c r="GPC13" s="164"/>
      <c r="GPD13" s="163"/>
      <c r="GPE13" s="164"/>
      <c r="GPF13" s="164"/>
      <c r="GPG13" s="163"/>
      <c r="GPH13" s="164"/>
      <c r="GPI13" s="164"/>
      <c r="GPJ13" s="163"/>
      <c r="GPK13" s="164"/>
      <c r="GPL13" s="164"/>
      <c r="GPM13" s="163"/>
      <c r="GPN13" s="164"/>
      <c r="GPO13" s="164"/>
      <c r="GPP13" s="163"/>
      <c r="GPQ13" s="164"/>
      <c r="GPR13" s="164"/>
      <c r="GPS13" s="163"/>
      <c r="GPT13" s="164"/>
      <c r="GPU13" s="164"/>
      <c r="GPV13" s="163"/>
      <c r="GPW13" s="164"/>
      <c r="GPX13" s="164"/>
      <c r="GPY13" s="163"/>
      <c r="GPZ13" s="164"/>
      <c r="GQA13" s="164"/>
      <c r="GQB13" s="163"/>
      <c r="GQC13" s="164"/>
      <c r="GQD13" s="164"/>
      <c r="GQE13" s="163"/>
      <c r="GQF13" s="164"/>
      <c r="GQG13" s="164"/>
      <c r="GQH13" s="163"/>
      <c r="GQI13" s="164"/>
      <c r="GQJ13" s="164"/>
      <c r="GQK13" s="163"/>
      <c r="GQL13" s="164"/>
      <c r="GQM13" s="164"/>
      <c r="GQN13" s="163"/>
      <c r="GQO13" s="164"/>
      <c r="GQP13" s="164"/>
      <c r="GQQ13" s="163"/>
      <c r="GQR13" s="164"/>
      <c r="GQS13" s="164"/>
      <c r="GQT13" s="163"/>
      <c r="GQU13" s="164"/>
      <c r="GQV13" s="164"/>
      <c r="GQW13" s="163"/>
      <c r="GQX13" s="164"/>
      <c r="GQY13" s="164"/>
      <c r="GQZ13" s="163"/>
      <c r="GRA13" s="164"/>
      <c r="GRB13" s="164"/>
      <c r="GRC13" s="163"/>
      <c r="GRD13" s="164"/>
      <c r="GRE13" s="164"/>
      <c r="GRF13" s="163"/>
      <c r="GRG13" s="164"/>
      <c r="GRH13" s="164"/>
      <c r="GRI13" s="163"/>
      <c r="GRJ13" s="164"/>
      <c r="GRK13" s="164"/>
      <c r="GRL13" s="163"/>
      <c r="GRM13" s="164"/>
      <c r="GRN13" s="164"/>
      <c r="GRO13" s="163"/>
      <c r="GRP13" s="164"/>
      <c r="GRQ13" s="164"/>
      <c r="GRR13" s="163"/>
      <c r="GRS13" s="164"/>
      <c r="GRT13" s="164"/>
      <c r="GRU13" s="163"/>
      <c r="GRV13" s="164"/>
      <c r="GRW13" s="164"/>
      <c r="GRX13" s="163"/>
      <c r="GRY13" s="164"/>
      <c r="GRZ13" s="164"/>
      <c r="GSA13" s="163"/>
      <c r="GSB13" s="164"/>
      <c r="GSC13" s="164"/>
      <c r="GSD13" s="163"/>
      <c r="GSE13" s="164"/>
      <c r="GSF13" s="164"/>
      <c r="GSG13" s="163"/>
      <c r="GSH13" s="164"/>
      <c r="GSI13" s="164"/>
      <c r="GSJ13" s="163"/>
      <c r="GSK13" s="164"/>
      <c r="GSL13" s="164"/>
      <c r="GSM13" s="163"/>
      <c r="GSN13" s="164"/>
      <c r="GSO13" s="164"/>
      <c r="GSP13" s="163"/>
      <c r="GSQ13" s="164"/>
      <c r="GSR13" s="164"/>
      <c r="GSS13" s="163"/>
      <c r="GST13" s="164"/>
      <c r="GSU13" s="164"/>
      <c r="GSV13" s="163"/>
      <c r="GSW13" s="164"/>
      <c r="GSX13" s="164"/>
      <c r="GSY13" s="163"/>
      <c r="GSZ13" s="164"/>
      <c r="GTA13" s="164"/>
      <c r="GTB13" s="163"/>
      <c r="GTC13" s="164"/>
      <c r="GTD13" s="164"/>
      <c r="GTE13" s="163"/>
      <c r="GTF13" s="164"/>
      <c r="GTG13" s="164"/>
      <c r="GTH13" s="163"/>
      <c r="GTI13" s="164"/>
      <c r="GTJ13" s="164"/>
      <c r="GTK13" s="163"/>
      <c r="GTL13" s="164"/>
      <c r="GTM13" s="164"/>
      <c r="GTN13" s="163"/>
      <c r="GTO13" s="164"/>
      <c r="GTP13" s="164"/>
      <c r="GTQ13" s="163"/>
      <c r="GTR13" s="164"/>
      <c r="GTS13" s="164"/>
      <c r="GTT13" s="163"/>
      <c r="GTU13" s="164"/>
      <c r="GTV13" s="164"/>
      <c r="GTW13" s="163"/>
      <c r="GTX13" s="164"/>
      <c r="GTY13" s="164"/>
      <c r="GTZ13" s="163"/>
      <c r="GUA13" s="164"/>
      <c r="GUB13" s="164"/>
      <c r="GUC13" s="163"/>
      <c r="GUD13" s="164"/>
      <c r="GUE13" s="164"/>
      <c r="GUF13" s="163"/>
      <c r="GUG13" s="164"/>
      <c r="GUH13" s="164"/>
      <c r="GUI13" s="163"/>
      <c r="GUJ13" s="164"/>
      <c r="GUK13" s="164"/>
      <c r="GUL13" s="163"/>
      <c r="GUM13" s="164"/>
      <c r="GUN13" s="164"/>
      <c r="GUO13" s="163"/>
      <c r="GUP13" s="164"/>
      <c r="GUQ13" s="164"/>
      <c r="GUR13" s="163"/>
      <c r="GUS13" s="164"/>
      <c r="GUT13" s="164"/>
      <c r="GUU13" s="163"/>
      <c r="GUV13" s="164"/>
      <c r="GUW13" s="164"/>
      <c r="GUX13" s="163"/>
      <c r="GUY13" s="164"/>
      <c r="GUZ13" s="164"/>
      <c r="GVA13" s="163"/>
      <c r="GVB13" s="164"/>
      <c r="GVC13" s="164"/>
      <c r="GVD13" s="163"/>
      <c r="GVE13" s="164"/>
      <c r="GVF13" s="164"/>
      <c r="GVG13" s="163"/>
      <c r="GVH13" s="164"/>
      <c r="GVI13" s="164"/>
      <c r="GVJ13" s="163"/>
      <c r="GVK13" s="164"/>
      <c r="GVL13" s="164"/>
      <c r="GVM13" s="163"/>
      <c r="GVN13" s="164"/>
      <c r="GVO13" s="164"/>
      <c r="GVP13" s="163"/>
      <c r="GVQ13" s="164"/>
      <c r="GVR13" s="164"/>
      <c r="GVS13" s="163"/>
      <c r="GVT13" s="164"/>
      <c r="GVU13" s="164"/>
      <c r="GVV13" s="163"/>
      <c r="GVW13" s="164"/>
      <c r="GVX13" s="164"/>
      <c r="GVY13" s="163"/>
      <c r="GVZ13" s="164"/>
      <c r="GWA13" s="164"/>
      <c r="GWB13" s="163"/>
      <c r="GWC13" s="164"/>
      <c r="GWD13" s="164"/>
      <c r="GWE13" s="163"/>
      <c r="GWF13" s="164"/>
      <c r="GWG13" s="164"/>
      <c r="GWH13" s="163"/>
      <c r="GWI13" s="164"/>
      <c r="GWJ13" s="164"/>
      <c r="GWK13" s="163"/>
      <c r="GWL13" s="164"/>
      <c r="GWM13" s="164"/>
      <c r="GWN13" s="163"/>
      <c r="GWO13" s="164"/>
      <c r="GWP13" s="164"/>
      <c r="GWQ13" s="163"/>
      <c r="GWR13" s="164"/>
      <c r="GWS13" s="164"/>
      <c r="GWT13" s="163"/>
      <c r="GWU13" s="164"/>
      <c r="GWV13" s="164"/>
      <c r="GWW13" s="163"/>
      <c r="GWX13" s="164"/>
      <c r="GWY13" s="164"/>
      <c r="GWZ13" s="163"/>
      <c r="GXA13" s="164"/>
      <c r="GXB13" s="164"/>
      <c r="GXC13" s="163"/>
      <c r="GXD13" s="164"/>
      <c r="GXE13" s="164"/>
      <c r="GXF13" s="163"/>
      <c r="GXG13" s="164"/>
      <c r="GXH13" s="164"/>
      <c r="GXI13" s="163"/>
      <c r="GXJ13" s="164"/>
      <c r="GXK13" s="164"/>
      <c r="GXL13" s="163"/>
      <c r="GXM13" s="164"/>
      <c r="GXN13" s="164"/>
      <c r="GXO13" s="163"/>
      <c r="GXP13" s="164"/>
      <c r="GXQ13" s="164"/>
      <c r="GXR13" s="163"/>
      <c r="GXS13" s="164"/>
      <c r="GXT13" s="164"/>
      <c r="GXU13" s="163"/>
      <c r="GXV13" s="164"/>
      <c r="GXW13" s="164"/>
      <c r="GXX13" s="163"/>
      <c r="GXY13" s="164"/>
      <c r="GXZ13" s="164"/>
      <c r="GYA13" s="163"/>
      <c r="GYB13" s="164"/>
      <c r="GYC13" s="164"/>
      <c r="GYD13" s="163"/>
      <c r="GYE13" s="164"/>
      <c r="GYF13" s="164"/>
      <c r="GYG13" s="163"/>
      <c r="GYH13" s="164"/>
      <c r="GYI13" s="164"/>
      <c r="GYJ13" s="163"/>
      <c r="GYK13" s="164"/>
      <c r="GYL13" s="164"/>
      <c r="GYM13" s="163"/>
      <c r="GYN13" s="164"/>
      <c r="GYO13" s="164"/>
      <c r="GYP13" s="163"/>
      <c r="GYQ13" s="164"/>
      <c r="GYR13" s="164"/>
      <c r="GYS13" s="163"/>
      <c r="GYT13" s="164"/>
      <c r="GYU13" s="164"/>
      <c r="GYV13" s="163"/>
      <c r="GYW13" s="164"/>
      <c r="GYX13" s="164"/>
      <c r="GYY13" s="163"/>
      <c r="GYZ13" s="164"/>
      <c r="GZA13" s="164"/>
      <c r="GZB13" s="163"/>
      <c r="GZC13" s="164"/>
      <c r="GZD13" s="164"/>
      <c r="GZE13" s="163"/>
      <c r="GZF13" s="164"/>
      <c r="GZG13" s="164"/>
      <c r="GZH13" s="163"/>
      <c r="GZI13" s="164"/>
      <c r="GZJ13" s="164"/>
      <c r="GZK13" s="163"/>
      <c r="GZL13" s="164"/>
      <c r="GZM13" s="164"/>
      <c r="GZN13" s="163"/>
      <c r="GZO13" s="164"/>
      <c r="GZP13" s="164"/>
      <c r="GZQ13" s="163"/>
      <c r="GZR13" s="164"/>
      <c r="GZS13" s="164"/>
      <c r="GZT13" s="163"/>
      <c r="GZU13" s="164"/>
      <c r="GZV13" s="164"/>
      <c r="GZW13" s="163"/>
      <c r="GZX13" s="164"/>
      <c r="GZY13" s="164"/>
      <c r="GZZ13" s="163"/>
      <c r="HAA13" s="164"/>
      <c r="HAB13" s="164"/>
      <c r="HAC13" s="163"/>
      <c r="HAD13" s="164"/>
      <c r="HAE13" s="164"/>
      <c r="HAF13" s="163"/>
      <c r="HAG13" s="164"/>
      <c r="HAH13" s="164"/>
      <c r="HAI13" s="163"/>
      <c r="HAJ13" s="164"/>
      <c r="HAK13" s="164"/>
      <c r="HAL13" s="163"/>
      <c r="HAM13" s="164"/>
      <c r="HAN13" s="164"/>
      <c r="HAO13" s="163"/>
      <c r="HAP13" s="164"/>
      <c r="HAQ13" s="164"/>
      <c r="HAR13" s="163"/>
      <c r="HAS13" s="164"/>
      <c r="HAT13" s="164"/>
      <c r="HAU13" s="163"/>
      <c r="HAV13" s="164"/>
      <c r="HAW13" s="164"/>
      <c r="HAX13" s="163"/>
      <c r="HAY13" s="164"/>
      <c r="HAZ13" s="164"/>
      <c r="HBA13" s="163"/>
      <c r="HBB13" s="164"/>
      <c r="HBC13" s="164"/>
      <c r="HBD13" s="163"/>
      <c r="HBE13" s="164"/>
      <c r="HBF13" s="164"/>
      <c r="HBG13" s="163"/>
      <c r="HBH13" s="164"/>
      <c r="HBI13" s="164"/>
      <c r="HBJ13" s="163"/>
      <c r="HBK13" s="164"/>
      <c r="HBL13" s="164"/>
      <c r="HBM13" s="163"/>
      <c r="HBN13" s="164"/>
      <c r="HBO13" s="164"/>
      <c r="HBP13" s="163"/>
      <c r="HBQ13" s="164"/>
      <c r="HBR13" s="164"/>
      <c r="HBS13" s="163"/>
      <c r="HBT13" s="164"/>
      <c r="HBU13" s="164"/>
      <c r="HBV13" s="163"/>
      <c r="HBW13" s="164"/>
      <c r="HBX13" s="164"/>
      <c r="HBY13" s="163"/>
      <c r="HBZ13" s="164"/>
      <c r="HCA13" s="164"/>
      <c r="HCB13" s="163"/>
      <c r="HCC13" s="164"/>
      <c r="HCD13" s="164"/>
      <c r="HCE13" s="163"/>
      <c r="HCF13" s="164"/>
      <c r="HCG13" s="164"/>
      <c r="HCH13" s="163"/>
      <c r="HCI13" s="164"/>
      <c r="HCJ13" s="164"/>
      <c r="HCK13" s="163"/>
      <c r="HCL13" s="164"/>
      <c r="HCM13" s="164"/>
      <c r="HCN13" s="163"/>
      <c r="HCO13" s="164"/>
      <c r="HCP13" s="164"/>
      <c r="HCQ13" s="163"/>
      <c r="HCR13" s="164"/>
      <c r="HCS13" s="164"/>
      <c r="HCT13" s="163"/>
      <c r="HCU13" s="164"/>
      <c r="HCV13" s="164"/>
      <c r="HCW13" s="163"/>
      <c r="HCX13" s="164"/>
      <c r="HCY13" s="164"/>
      <c r="HCZ13" s="163"/>
      <c r="HDA13" s="164"/>
      <c r="HDB13" s="164"/>
      <c r="HDC13" s="163"/>
      <c r="HDD13" s="164"/>
      <c r="HDE13" s="164"/>
      <c r="HDF13" s="163"/>
      <c r="HDG13" s="164"/>
      <c r="HDH13" s="164"/>
      <c r="HDI13" s="163"/>
      <c r="HDJ13" s="164"/>
      <c r="HDK13" s="164"/>
      <c r="HDL13" s="163"/>
      <c r="HDM13" s="164"/>
      <c r="HDN13" s="164"/>
      <c r="HDO13" s="163"/>
      <c r="HDP13" s="164"/>
      <c r="HDQ13" s="164"/>
      <c r="HDR13" s="163"/>
      <c r="HDS13" s="164"/>
      <c r="HDT13" s="164"/>
      <c r="HDU13" s="163"/>
      <c r="HDV13" s="164"/>
      <c r="HDW13" s="164"/>
      <c r="HDX13" s="163"/>
      <c r="HDY13" s="164"/>
      <c r="HDZ13" s="164"/>
      <c r="HEA13" s="163"/>
      <c r="HEB13" s="164"/>
      <c r="HEC13" s="164"/>
      <c r="HED13" s="163"/>
      <c r="HEE13" s="164"/>
      <c r="HEF13" s="164"/>
      <c r="HEG13" s="163"/>
      <c r="HEH13" s="164"/>
      <c r="HEI13" s="164"/>
      <c r="HEJ13" s="163"/>
      <c r="HEK13" s="164"/>
      <c r="HEL13" s="164"/>
      <c r="HEM13" s="163"/>
      <c r="HEN13" s="164"/>
      <c r="HEO13" s="164"/>
      <c r="HEP13" s="163"/>
      <c r="HEQ13" s="164"/>
      <c r="HER13" s="164"/>
      <c r="HES13" s="163"/>
      <c r="HET13" s="164"/>
      <c r="HEU13" s="164"/>
      <c r="HEV13" s="163"/>
      <c r="HEW13" s="164"/>
      <c r="HEX13" s="164"/>
      <c r="HEY13" s="163"/>
      <c r="HEZ13" s="164"/>
      <c r="HFA13" s="164"/>
      <c r="HFB13" s="163"/>
      <c r="HFC13" s="164"/>
      <c r="HFD13" s="164"/>
      <c r="HFE13" s="163"/>
      <c r="HFF13" s="164"/>
      <c r="HFG13" s="164"/>
      <c r="HFH13" s="163"/>
      <c r="HFI13" s="164"/>
      <c r="HFJ13" s="164"/>
      <c r="HFK13" s="163"/>
      <c r="HFL13" s="164"/>
      <c r="HFM13" s="164"/>
      <c r="HFN13" s="163"/>
      <c r="HFO13" s="164"/>
      <c r="HFP13" s="164"/>
      <c r="HFQ13" s="163"/>
      <c r="HFR13" s="164"/>
      <c r="HFS13" s="164"/>
      <c r="HFT13" s="163"/>
      <c r="HFU13" s="164"/>
      <c r="HFV13" s="164"/>
      <c r="HFW13" s="163"/>
      <c r="HFX13" s="164"/>
      <c r="HFY13" s="164"/>
      <c r="HFZ13" s="163"/>
      <c r="HGA13" s="164"/>
      <c r="HGB13" s="164"/>
      <c r="HGC13" s="163"/>
      <c r="HGD13" s="164"/>
      <c r="HGE13" s="164"/>
      <c r="HGF13" s="163"/>
      <c r="HGG13" s="164"/>
      <c r="HGH13" s="164"/>
      <c r="HGI13" s="163"/>
      <c r="HGJ13" s="164"/>
      <c r="HGK13" s="164"/>
      <c r="HGL13" s="163"/>
      <c r="HGM13" s="164"/>
      <c r="HGN13" s="164"/>
      <c r="HGO13" s="163"/>
      <c r="HGP13" s="164"/>
      <c r="HGQ13" s="164"/>
      <c r="HGR13" s="163"/>
      <c r="HGS13" s="164"/>
      <c r="HGT13" s="164"/>
      <c r="HGU13" s="163"/>
      <c r="HGV13" s="164"/>
      <c r="HGW13" s="164"/>
      <c r="HGX13" s="163"/>
      <c r="HGY13" s="164"/>
      <c r="HGZ13" s="164"/>
      <c r="HHA13" s="163"/>
      <c r="HHB13" s="164"/>
      <c r="HHC13" s="164"/>
      <c r="HHD13" s="163"/>
      <c r="HHE13" s="164"/>
      <c r="HHF13" s="164"/>
      <c r="HHG13" s="163"/>
      <c r="HHH13" s="164"/>
      <c r="HHI13" s="164"/>
      <c r="HHJ13" s="163"/>
      <c r="HHK13" s="164"/>
      <c r="HHL13" s="164"/>
      <c r="HHM13" s="163"/>
      <c r="HHN13" s="164"/>
      <c r="HHO13" s="164"/>
      <c r="HHP13" s="163"/>
      <c r="HHQ13" s="164"/>
      <c r="HHR13" s="164"/>
      <c r="HHS13" s="163"/>
      <c r="HHT13" s="164"/>
      <c r="HHU13" s="164"/>
      <c r="HHV13" s="163"/>
      <c r="HHW13" s="164"/>
      <c r="HHX13" s="164"/>
      <c r="HHY13" s="163"/>
      <c r="HHZ13" s="164"/>
      <c r="HIA13" s="164"/>
      <c r="HIB13" s="163"/>
      <c r="HIC13" s="164"/>
      <c r="HID13" s="164"/>
      <c r="HIE13" s="163"/>
      <c r="HIF13" s="164"/>
      <c r="HIG13" s="164"/>
      <c r="HIH13" s="163"/>
      <c r="HII13" s="164"/>
      <c r="HIJ13" s="164"/>
      <c r="HIK13" s="163"/>
      <c r="HIL13" s="164"/>
      <c r="HIM13" s="164"/>
      <c r="HIN13" s="163"/>
      <c r="HIO13" s="164"/>
      <c r="HIP13" s="164"/>
      <c r="HIQ13" s="163"/>
      <c r="HIR13" s="164"/>
      <c r="HIS13" s="164"/>
      <c r="HIT13" s="163"/>
      <c r="HIU13" s="164"/>
      <c r="HIV13" s="164"/>
      <c r="HIW13" s="163"/>
      <c r="HIX13" s="164"/>
      <c r="HIY13" s="164"/>
      <c r="HIZ13" s="163"/>
      <c r="HJA13" s="164"/>
      <c r="HJB13" s="164"/>
      <c r="HJC13" s="163"/>
      <c r="HJD13" s="164"/>
      <c r="HJE13" s="164"/>
      <c r="HJF13" s="163"/>
      <c r="HJG13" s="164"/>
      <c r="HJH13" s="164"/>
      <c r="HJI13" s="163"/>
      <c r="HJJ13" s="164"/>
      <c r="HJK13" s="164"/>
      <c r="HJL13" s="163"/>
      <c r="HJM13" s="164"/>
      <c r="HJN13" s="164"/>
      <c r="HJO13" s="163"/>
      <c r="HJP13" s="164"/>
      <c r="HJQ13" s="164"/>
      <c r="HJR13" s="163"/>
      <c r="HJS13" s="164"/>
      <c r="HJT13" s="164"/>
      <c r="HJU13" s="163"/>
      <c r="HJV13" s="164"/>
      <c r="HJW13" s="164"/>
      <c r="HJX13" s="163"/>
      <c r="HJY13" s="164"/>
      <c r="HJZ13" s="164"/>
      <c r="HKA13" s="163"/>
      <c r="HKB13" s="164"/>
      <c r="HKC13" s="164"/>
      <c r="HKD13" s="163"/>
      <c r="HKE13" s="164"/>
      <c r="HKF13" s="164"/>
      <c r="HKG13" s="163"/>
      <c r="HKH13" s="164"/>
      <c r="HKI13" s="164"/>
      <c r="HKJ13" s="163"/>
      <c r="HKK13" s="164"/>
      <c r="HKL13" s="164"/>
      <c r="HKM13" s="163"/>
      <c r="HKN13" s="164"/>
      <c r="HKO13" s="164"/>
      <c r="HKP13" s="163"/>
      <c r="HKQ13" s="164"/>
      <c r="HKR13" s="164"/>
      <c r="HKS13" s="163"/>
      <c r="HKT13" s="164"/>
      <c r="HKU13" s="164"/>
      <c r="HKV13" s="163"/>
      <c r="HKW13" s="164"/>
      <c r="HKX13" s="164"/>
      <c r="HKY13" s="163"/>
      <c r="HKZ13" s="164"/>
      <c r="HLA13" s="164"/>
      <c r="HLB13" s="163"/>
      <c r="HLC13" s="164"/>
      <c r="HLD13" s="164"/>
      <c r="HLE13" s="163"/>
      <c r="HLF13" s="164"/>
      <c r="HLG13" s="164"/>
      <c r="HLH13" s="163"/>
      <c r="HLI13" s="164"/>
      <c r="HLJ13" s="164"/>
      <c r="HLK13" s="163"/>
      <c r="HLL13" s="164"/>
      <c r="HLM13" s="164"/>
      <c r="HLN13" s="163"/>
      <c r="HLO13" s="164"/>
      <c r="HLP13" s="164"/>
      <c r="HLQ13" s="163"/>
      <c r="HLR13" s="164"/>
      <c r="HLS13" s="164"/>
      <c r="HLT13" s="163"/>
      <c r="HLU13" s="164"/>
      <c r="HLV13" s="164"/>
      <c r="HLW13" s="163"/>
      <c r="HLX13" s="164"/>
      <c r="HLY13" s="164"/>
      <c r="HLZ13" s="163"/>
      <c r="HMA13" s="164"/>
      <c r="HMB13" s="164"/>
      <c r="HMC13" s="163"/>
      <c r="HMD13" s="164"/>
      <c r="HME13" s="164"/>
      <c r="HMF13" s="163"/>
      <c r="HMG13" s="164"/>
      <c r="HMH13" s="164"/>
      <c r="HMI13" s="163"/>
      <c r="HMJ13" s="164"/>
      <c r="HMK13" s="164"/>
      <c r="HML13" s="163"/>
      <c r="HMM13" s="164"/>
      <c r="HMN13" s="164"/>
      <c r="HMO13" s="163"/>
      <c r="HMP13" s="164"/>
      <c r="HMQ13" s="164"/>
      <c r="HMR13" s="163"/>
      <c r="HMS13" s="164"/>
      <c r="HMT13" s="164"/>
      <c r="HMU13" s="163"/>
      <c r="HMV13" s="164"/>
      <c r="HMW13" s="164"/>
      <c r="HMX13" s="163"/>
      <c r="HMY13" s="164"/>
      <c r="HMZ13" s="164"/>
      <c r="HNA13" s="163"/>
      <c r="HNB13" s="164"/>
      <c r="HNC13" s="164"/>
      <c r="HND13" s="163"/>
      <c r="HNE13" s="164"/>
      <c r="HNF13" s="164"/>
      <c r="HNG13" s="163"/>
      <c r="HNH13" s="164"/>
      <c r="HNI13" s="164"/>
      <c r="HNJ13" s="163"/>
      <c r="HNK13" s="164"/>
      <c r="HNL13" s="164"/>
      <c r="HNM13" s="163"/>
      <c r="HNN13" s="164"/>
      <c r="HNO13" s="164"/>
      <c r="HNP13" s="163"/>
      <c r="HNQ13" s="164"/>
      <c r="HNR13" s="164"/>
      <c r="HNS13" s="163"/>
      <c r="HNT13" s="164"/>
      <c r="HNU13" s="164"/>
      <c r="HNV13" s="163"/>
      <c r="HNW13" s="164"/>
      <c r="HNX13" s="164"/>
      <c r="HNY13" s="163"/>
      <c r="HNZ13" s="164"/>
      <c r="HOA13" s="164"/>
      <c r="HOB13" s="163"/>
      <c r="HOC13" s="164"/>
      <c r="HOD13" s="164"/>
      <c r="HOE13" s="163"/>
      <c r="HOF13" s="164"/>
      <c r="HOG13" s="164"/>
      <c r="HOH13" s="163"/>
      <c r="HOI13" s="164"/>
      <c r="HOJ13" s="164"/>
      <c r="HOK13" s="163"/>
      <c r="HOL13" s="164"/>
      <c r="HOM13" s="164"/>
      <c r="HON13" s="163"/>
      <c r="HOO13" s="164"/>
      <c r="HOP13" s="164"/>
      <c r="HOQ13" s="163"/>
      <c r="HOR13" s="164"/>
      <c r="HOS13" s="164"/>
      <c r="HOT13" s="163"/>
      <c r="HOU13" s="164"/>
      <c r="HOV13" s="164"/>
      <c r="HOW13" s="163"/>
      <c r="HOX13" s="164"/>
      <c r="HOY13" s="164"/>
      <c r="HOZ13" s="163"/>
      <c r="HPA13" s="164"/>
      <c r="HPB13" s="164"/>
      <c r="HPC13" s="163"/>
      <c r="HPD13" s="164"/>
      <c r="HPE13" s="164"/>
      <c r="HPF13" s="163"/>
      <c r="HPG13" s="164"/>
      <c r="HPH13" s="164"/>
      <c r="HPI13" s="163"/>
      <c r="HPJ13" s="164"/>
      <c r="HPK13" s="164"/>
      <c r="HPL13" s="163"/>
      <c r="HPM13" s="164"/>
      <c r="HPN13" s="164"/>
      <c r="HPO13" s="163"/>
      <c r="HPP13" s="164"/>
      <c r="HPQ13" s="164"/>
      <c r="HPR13" s="163"/>
      <c r="HPS13" s="164"/>
      <c r="HPT13" s="164"/>
      <c r="HPU13" s="163"/>
      <c r="HPV13" s="164"/>
      <c r="HPW13" s="164"/>
      <c r="HPX13" s="163"/>
      <c r="HPY13" s="164"/>
      <c r="HPZ13" s="164"/>
      <c r="HQA13" s="163"/>
      <c r="HQB13" s="164"/>
      <c r="HQC13" s="164"/>
      <c r="HQD13" s="163"/>
      <c r="HQE13" s="164"/>
      <c r="HQF13" s="164"/>
      <c r="HQG13" s="163"/>
      <c r="HQH13" s="164"/>
      <c r="HQI13" s="164"/>
      <c r="HQJ13" s="163"/>
      <c r="HQK13" s="164"/>
      <c r="HQL13" s="164"/>
      <c r="HQM13" s="163"/>
      <c r="HQN13" s="164"/>
      <c r="HQO13" s="164"/>
      <c r="HQP13" s="163"/>
      <c r="HQQ13" s="164"/>
      <c r="HQR13" s="164"/>
      <c r="HQS13" s="163"/>
      <c r="HQT13" s="164"/>
      <c r="HQU13" s="164"/>
      <c r="HQV13" s="163"/>
      <c r="HQW13" s="164"/>
      <c r="HQX13" s="164"/>
      <c r="HQY13" s="163"/>
      <c r="HQZ13" s="164"/>
      <c r="HRA13" s="164"/>
      <c r="HRB13" s="163"/>
      <c r="HRC13" s="164"/>
      <c r="HRD13" s="164"/>
      <c r="HRE13" s="163"/>
      <c r="HRF13" s="164"/>
      <c r="HRG13" s="164"/>
      <c r="HRH13" s="163"/>
      <c r="HRI13" s="164"/>
      <c r="HRJ13" s="164"/>
      <c r="HRK13" s="163"/>
      <c r="HRL13" s="164"/>
      <c r="HRM13" s="164"/>
      <c r="HRN13" s="163"/>
      <c r="HRO13" s="164"/>
      <c r="HRP13" s="164"/>
      <c r="HRQ13" s="163"/>
      <c r="HRR13" s="164"/>
      <c r="HRS13" s="164"/>
      <c r="HRT13" s="163"/>
      <c r="HRU13" s="164"/>
      <c r="HRV13" s="164"/>
      <c r="HRW13" s="163"/>
      <c r="HRX13" s="164"/>
      <c r="HRY13" s="164"/>
      <c r="HRZ13" s="163"/>
      <c r="HSA13" s="164"/>
      <c r="HSB13" s="164"/>
      <c r="HSC13" s="163"/>
      <c r="HSD13" s="164"/>
      <c r="HSE13" s="164"/>
      <c r="HSF13" s="163"/>
      <c r="HSG13" s="164"/>
      <c r="HSH13" s="164"/>
      <c r="HSI13" s="163"/>
      <c r="HSJ13" s="164"/>
      <c r="HSK13" s="164"/>
      <c r="HSL13" s="163"/>
      <c r="HSM13" s="164"/>
      <c r="HSN13" s="164"/>
      <c r="HSO13" s="163"/>
      <c r="HSP13" s="164"/>
      <c r="HSQ13" s="164"/>
      <c r="HSR13" s="163"/>
      <c r="HSS13" s="164"/>
      <c r="HST13" s="164"/>
      <c r="HSU13" s="163"/>
      <c r="HSV13" s="164"/>
      <c r="HSW13" s="164"/>
      <c r="HSX13" s="163"/>
      <c r="HSY13" s="164"/>
      <c r="HSZ13" s="164"/>
      <c r="HTA13" s="163"/>
      <c r="HTB13" s="164"/>
      <c r="HTC13" s="164"/>
      <c r="HTD13" s="163"/>
      <c r="HTE13" s="164"/>
      <c r="HTF13" s="164"/>
      <c r="HTG13" s="163"/>
      <c r="HTH13" s="164"/>
      <c r="HTI13" s="164"/>
      <c r="HTJ13" s="163"/>
      <c r="HTK13" s="164"/>
      <c r="HTL13" s="164"/>
      <c r="HTM13" s="163"/>
      <c r="HTN13" s="164"/>
      <c r="HTO13" s="164"/>
      <c r="HTP13" s="163"/>
      <c r="HTQ13" s="164"/>
      <c r="HTR13" s="164"/>
      <c r="HTS13" s="163"/>
      <c r="HTT13" s="164"/>
      <c r="HTU13" s="164"/>
      <c r="HTV13" s="163"/>
      <c r="HTW13" s="164"/>
      <c r="HTX13" s="164"/>
      <c r="HTY13" s="163"/>
      <c r="HTZ13" s="164"/>
      <c r="HUA13" s="164"/>
      <c r="HUB13" s="163"/>
      <c r="HUC13" s="164"/>
      <c r="HUD13" s="164"/>
      <c r="HUE13" s="163"/>
      <c r="HUF13" s="164"/>
      <c r="HUG13" s="164"/>
      <c r="HUH13" s="163"/>
      <c r="HUI13" s="164"/>
      <c r="HUJ13" s="164"/>
      <c r="HUK13" s="163"/>
      <c r="HUL13" s="164"/>
      <c r="HUM13" s="164"/>
      <c r="HUN13" s="163"/>
      <c r="HUO13" s="164"/>
      <c r="HUP13" s="164"/>
      <c r="HUQ13" s="163"/>
      <c r="HUR13" s="164"/>
      <c r="HUS13" s="164"/>
      <c r="HUT13" s="163"/>
      <c r="HUU13" s="164"/>
      <c r="HUV13" s="164"/>
      <c r="HUW13" s="163"/>
      <c r="HUX13" s="164"/>
      <c r="HUY13" s="164"/>
      <c r="HUZ13" s="163"/>
      <c r="HVA13" s="164"/>
      <c r="HVB13" s="164"/>
      <c r="HVC13" s="163"/>
      <c r="HVD13" s="164"/>
      <c r="HVE13" s="164"/>
      <c r="HVF13" s="163"/>
      <c r="HVG13" s="164"/>
      <c r="HVH13" s="164"/>
      <c r="HVI13" s="163"/>
      <c r="HVJ13" s="164"/>
      <c r="HVK13" s="164"/>
      <c r="HVL13" s="163"/>
      <c r="HVM13" s="164"/>
      <c r="HVN13" s="164"/>
      <c r="HVO13" s="163"/>
      <c r="HVP13" s="164"/>
      <c r="HVQ13" s="164"/>
      <c r="HVR13" s="163"/>
      <c r="HVS13" s="164"/>
      <c r="HVT13" s="164"/>
      <c r="HVU13" s="163"/>
      <c r="HVV13" s="164"/>
      <c r="HVW13" s="164"/>
      <c r="HVX13" s="163"/>
      <c r="HVY13" s="164"/>
      <c r="HVZ13" s="164"/>
      <c r="HWA13" s="163"/>
      <c r="HWB13" s="164"/>
      <c r="HWC13" s="164"/>
      <c r="HWD13" s="163"/>
      <c r="HWE13" s="164"/>
      <c r="HWF13" s="164"/>
      <c r="HWG13" s="163"/>
      <c r="HWH13" s="164"/>
      <c r="HWI13" s="164"/>
      <c r="HWJ13" s="163"/>
      <c r="HWK13" s="164"/>
      <c r="HWL13" s="164"/>
      <c r="HWM13" s="163"/>
      <c r="HWN13" s="164"/>
      <c r="HWO13" s="164"/>
      <c r="HWP13" s="163"/>
      <c r="HWQ13" s="164"/>
      <c r="HWR13" s="164"/>
      <c r="HWS13" s="163"/>
      <c r="HWT13" s="164"/>
      <c r="HWU13" s="164"/>
      <c r="HWV13" s="163"/>
      <c r="HWW13" s="164"/>
      <c r="HWX13" s="164"/>
      <c r="HWY13" s="163"/>
      <c r="HWZ13" s="164"/>
      <c r="HXA13" s="164"/>
      <c r="HXB13" s="163"/>
      <c r="HXC13" s="164"/>
      <c r="HXD13" s="164"/>
      <c r="HXE13" s="163"/>
      <c r="HXF13" s="164"/>
      <c r="HXG13" s="164"/>
      <c r="HXH13" s="163"/>
      <c r="HXI13" s="164"/>
      <c r="HXJ13" s="164"/>
      <c r="HXK13" s="163"/>
      <c r="HXL13" s="164"/>
      <c r="HXM13" s="164"/>
      <c r="HXN13" s="163"/>
      <c r="HXO13" s="164"/>
      <c r="HXP13" s="164"/>
      <c r="HXQ13" s="163"/>
      <c r="HXR13" s="164"/>
      <c r="HXS13" s="164"/>
      <c r="HXT13" s="163"/>
      <c r="HXU13" s="164"/>
      <c r="HXV13" s="164"/>
      <c r="HXW13" s="163"/>
      <c r="HXX13" s="164"/>
      <c r="HXY13" s="164"/>
      <c r="HXZ13" s="163"/>
      <c r="HYA13" s="164"/>
      <c r="HYB13" s="164"/>
      <c r="HYC13" s="163"/>
      <c r="HYD13" s="164"/>
      <c r="HYE13" s="164"/>
      <c r="HYF13" s="163"/>
      <c r="HYG13" s="164"/>
      <c r="HYH13" s="164"/>
      <c r="HYI13" s="163"/>
      <c r="HYJ13" s="164"/>
      <c r="HYK13" s="164"/>
      <c r="HYL13" s="163"/>
      <c r="HYM13" s="164"/>
      <c r="HYN13" s="164"/>
      <c r="HYO13" s="163"/>
      <c r="HYP13" s="164"/>
      <c r="HYQ13" s="164"/>
      <c r="HYR13" s="163"/>
      <c r="HYS13" s="164"/>
      <c r="HYT13" s="164"/>
      <c r="HYU13" s="163"/>
      <c r="HYV13" s="164"/>
      <c r="HYW13" s="164"/>
      <c r="HYX13" s="163"/>
      <c r="HYY13" s="164"/>
      <c r="HYZ13" s="164"/>
      <c r="HZA13" s="163"/>
      <c r="HZB13" s="164"/>
      <c r="HZC13" s="164"/>
      <c r="HZD13" s="163"/>
      <c r="HZE13" s="164"/>
      <c r="HZF13" s="164"/>
      <c r="HZG13" s="163"/>
      <c r="HZH13" s="164"/>
      <c r="HZI13" s="164"/>
      <c r="HZJ13" s="163"/>
      <c r="HZK13" s="164"/>
      <c r="HZL13" s="164"/>
      <c r="HZM13" s="163"/>
      <c r="HZN13" s="164"/>
      <c r="HZO13" s="164"/>
      <c r="HZP13" s="163"/>
      <c r="HZQ13" s="164"/>
      <c r="HZR13" s="164"/>
      <c r="HZS13" s="163"/>
      <c r="HZT13" s="164"/>
      <c r="HZU13" s="164"/>
      <c r="HZV13" s="163"/>
      <c r="HZW13" s="164"/>
      <c r="HZX13" s="164"/>
      <c r="HZY13" s="163"/>
      <c r="HZZ13" s="164"/>
      <c r="IAA13" s="164"/>
      <c r="IAB13" s="163"/>
      <c r="IAC13" s="164"/>
      <c r="IAD13" s="164"/>
      <c r="IAE13" s="163"/>
      <c r="IAF13" s="164"/>
      <c r="IAG13" s="164"/>
      <c r="IAH13" s="163"/>
      <c r="IAI13" s="164"/>
      <c r="IAJ13" s="164"/>
      <c r="IAK13" s="163"/>
      <c r="IAL13" s="164"/>
      <c r="IAM13" s="164"/>
      <c r="IAN13" s="163"/>
      <c r="IAO13" s="164"/>
      <c r="IAP13" s="164"/>
      <c r="IAQ13" s="163"/>
      <c r="IAR13" s="164"/>
      <c r="IAS13" s="164"/>
      <c r="IAT13" s="163"/>
      <c r="IAU13" s="164"/>
      <c r="IAV13" s="164"/>
      <c r="IAW13" s="163"/>
      <c r="IAX13" s="164"/>
      <c r="IAY13" s="164"/>
      <c r="IAZ13" s="163"/>
      <c r="IBA13" s="164"/>
      <c r="IBB13" s="164"/>
      <c r="IBC13" s="163"/>
      <c r="IBD13" s="164"/>
      <c r="IBE13" s="164"/>
      <c r="IBF13" s="163"/>
      <c r="IBG13" s="164"/>
      <c r="IBH13" s="164"/>
      <c r="IBI13" s="163"/>
      <c r="IBJ13" s="164"/>
      <c r="IBK13" s="164"/>
      <c r="IBL13" s="163"/>
      <c r="IBM13" s="164"/>
      <c r="IBN13" s="164"/>
      <c r="IBO13" s="163"/>
      <c r="IBP13" s="164"/>
      <c r="IBQ13" s="164"/>
      <c r="IBR13" s="163"/>
      <c r="IBS13" s="164"/>
      <c r="IBT13" s="164"/>
      <c r="IBU13" s="163"/>
      <c r="IBV13" s="164"/>
      <c r="IBW13" s="164"/>
      <c r="IBX13" s="163"/>
      <c r="IBY13" s="164"/>
      <c r="IBZ13" s="164"/>
      <c r="ICA13" s="163"/>
      <c r="ICB13" s="164"/>
      <c r="ICC13" s="164"/>
      <c r="ICD13" s="163"/>
      <c r="ICE13" s="164"/>
      <c r="ICF13" s="164"/>
      <c r="ICG13" s="163"/>
      <c r="ICH13" s="164"/>
      <c r="ICI13" s="164"/>
      <c r="ICJ13" s="163"/>
      <c r="ICK13" s="164"/>
      <c r="ICL13" s="164"/>
      <c r="ICM13" s="163"/>
      <c r="ICN13" s="164"/>
      <c r="ICO13" s="164"/>
      <c r="ICP13" s="163"/>
      <c r="ICQ13" s="164"/>
      <c r="ICR13" s="164"/>
      <c r="ICS13" s="163"/>
      <c r="ICT13" s="164"/>
      <c r="ICU13" s="164"/>
      <c r="ICV13" s="163"/>
      <c r="ICW13" s="164"/>
      <c r="ICX13" s="164"/>
      <c r="ICY13" s="163"/>
      <c r="ICZ13" s="164"/>
      <c r="IDA13" s="164"/>
      <c r="IDB13" s="163"/>
      <c r="IDC13" s="164"/>
      <c r="IDD13" s="164"/>
      <c r="IDE13" s="163"/>
      <c r="IDF13" s="164"/>
      <c r="IDG13" s="164"/>
      <c r="IDH13" s="163"/>
      <c r="IDI13" s="164"/>
      <c r="IDJ13" s="164"/>
      <c r="IDK13" s="163"/>
      <c r="IDL13" s="164"/>
      <c r="IDM13" s="164"/>
      <c r="IDN13" s="163"/>
      <c r="IDO13" s="164"/>
      <c r="IDP13" s="164"/>
      <c r="IDQ13" s="163"/>
      <c r="IDR13" s="164"/>
      <c r="IDS13" s="164"/>
      <c r="IDT13" s="163"/>
      <c r="IDU13" s="164"/>
      <c r="IDV13" s="164"/>
      <c r="IDW13" s="163"/>
      <c r="IDX13" s="164"/>
      <c r="IDY13" s="164"/>
      <c r="IDZ13" s="163"/>
      <c r="IEA13" s="164"/>
      <c r="IEB13" s="164"/>
      <c r="IEC13" s="163"/>
      <c r="IED13" s="164"/>
      <c r="IEE13" s="164"/>
      <c r="IEF13" s="163"/>
      <c r="IEG13" s="164"/>
      <c r="IEH13" s="164"/>
      <c r="IEI13" s="163"/>
      <c r="IEJ13" s="164"/>
      <c r="IEK13" s="164"/>
      <c r="IEL13" s="163"/>
      <c r="IEM13" s="164"/>
      <c r="IEN13" s="164"/>
      <c r="IEO13" s="163"/>
      <c r="IEP13" s="164"/>
      <c r="IEQ13" s="164"/>
      <c r="IER13" s="163"/>
      <c r="IES13" s="164"/>
      <c r="IET13" s="164"/>
      <c r="IEU13" s="163"/>
      <c r="IEV13" s="164"/>
      <c r="IEW13" s="164"/>
      <c r="IEX13" s="163"/>
      <c r="IEY13" s="164"/>
      <c r="IEZ13" s="164"/>
      <c r="IFA13" s="163"/>
      <c r="IFB13" s="164"/>
      <c r="IFC13" s="164"/>
      <c r="IFD13" s="163"/>
      <c r="IFE13" s="164"/>
      <c r="IFF13" s="164"/>
      <c r="IFG13" s="163"/>
      <c r="IFH13" s="164"/>
      <c r="IFI13" s="164"/>
      <c r="IFJ13" s="163"/>
      <c r="IFK13" s="164"/>
      <c r="IFL13" s="164"/>
      <c r="IFM13" s="163"/>
      <c r="IFN13" s="164"/>
      <c r="IFO13" s="164"/>
      <c r="IFP13" s="163"/>
      <c r="IFQ13" s="164"/>
      <c r="IFR13" s="164"/>
      <c r="IFS13" s="163"/>
      <c r="IFT13" s="164"/>
      <c r="IFU13" s="164"/>
      <c r="IFV13" s="163"/>
      <c r="IFW13" s="164"/>
      <c r="IFX13" s="164"/>
      <c r="IFY13" s="163"/>
      <c r="IFZ13" s="164"/>
      <c r="IGA13" s="164"/>
      <c r="IGB13" s="163"/>
      <c r="IGC13" s="164"/>
      <c r="IGD13" s="164"/>
      <c r="IGE13" s="163"/>
      <c r="IGF13" s="164"/>
      <c r="IGG13" s="164"/>
      <c r="IGH13" s="163"/>
      <c r="IGI13" s="164"/>
      <c r="IGJ13" s="164"/>
      <c r="IGK13" s="163"/>
      <c r="IGL13" s="164"/>
      <c r="IGM13" s="164"/>
      <c r="IGN13" s="163"/>
      <c r="IGO13" s="164"/>
      <c r="IGP13" s="164"/>
      <c r="IGQ13" s="163"/>
      <c r="IGR13" s="164"/>
      <c r="IGS13" s="164"/>
      <c r="IGT13" s="163"/>
      <c r="IGU13" s="164"/>
      <c r="IGV13" s="164"/>
      <c r="IGW13" s="163"/>
      <c r="IGX13" s="164"/>
      <c r="IGY13" s="164"/>
      <c r="IGZ13" s="163"/>
      <c r="IHA13" s="164"/>
      <c r="IHB13" s="164"/>
      <c r="IHC13" s="163"/>
      <c r="IHD13" s="164"/>
      <c r="IHE13" s="164"/>
      <c r="IHF13" s="163"/>
      <c r="IHG13" s="164"/>
      <c r="IHH13" s="164"/>
      <c r="IHI13" s="163"/>
      <c r="IHJ13" s="164"/>
      <c r="IHK13" s="164"/>
      <c r="IHL13" s="163"/>
      <c r="IHM13" s="164"/>
      <c r="IHN13" s="164"/>
      <c r="IHO13" s="163"/>
      <c r="IHP13" s="164"/>
      <c r="IHQ13" s="164"/>
      <c r="IHR13" s="163"/>
      <c r="IHS13" s="164"/>
      <c r="IHT13" s="164"/>
      <c r="IHU13" s="163"/>
      <c r="IHV13" s="164"/>
      <c r="IHW13" s="164"/>
      <c r="IHX13" s="163"/>
      <c r="IHY13" s="164"/>
      <c r="IHZ13" s="164"/>
      <c r="IIA13" s="163"/>
      <c r="IIB13" s="164"/>
      <c r="IIC13" s="164"/>
      <c r="IID13" s="163"/>
      <c r="IIE13" s="164"/>
      <c r="IIF13" s="164"/>
      <c r="IIG13" s="163"/>
      <c r="IIH13" s="164"/>
      <c r="III13" s="164"/>
      <c r="IIJ13" s="163"/>
      <c r="IIK13" s="164"/>
      <c r="IIL13" s="164"/>
      <c r="IIM13" s="163"/>
      <c r="IIN13" s="164"/>
      <c r="IIO13" s="164"/>
      <c r="IIP13" s="163"/>
      <c r="IIQ13" s="164"/>
      <c r="IIR13" s="164"/>
      <c r="IIS13" s="163"/>
      <c r="IIT13" s="164"/>
      <c r="IIU13" s="164"/>
      <c r="IIV13" s="163"/>
      <c r="IIW13" s="164"/>
      <c r="IIX13" s="164"/>
      <c r="IIY13" s="163"/>
      <c r="IIZ13" s="164"/>
      <c r="IJA13" s="164"/>
      <c r="IJB13" s="163"/>
      <c r="IJC13" s="164"/>
      <c r="IJD13" s="164"/>
      <c r="IJE13" s="163"/>
      <c r="IJF13" s="164"/>
      <c r="IJG13" s="164"/>
      <c r="IJH13" s="163"/>
      <c r="IJI13" s="164"/>
      <c r="IJJ13" s="164"/>
      <c r="IJK13" s="163"/>
      <c r="IJL13" s="164"/>
      <c r="IJM13" s="164"/>
      <c r="IJN13" s="163"/>
      <c r="IJO13" s="164"/>
      <c r="IJP13" s="164"/>
      <c r="IJQ13" s="163"/>
      <c r="IJR13" s="164"/>
      <c r="IJS13" s="164"/>
      <c r="IJT13" s="163"/>
      <c r="IJU13" s="164"/>
      <c r="IJV13" s="164"/>
      <c r="IJW13" s="163"/>
      <c r="IJX13" s="164"/>
      <c r="IJY13" s="164"/>
      <c r="IJZ13" s="163"/>
      <c r="IKA13" s="164"/>
      <c r="IKB13" s="164"/>
      <c r="IKC13" s="163"/>
      <c r="IKD13" s="164"/>
      <c r="IKE13" s="164"/>
      <c r="IKF13" s="163"/>
      <c r="IKG13" s="164"/>
      <c r="IKH13" s="164"/>
      <c r="IKI13" s="163"/>
      <c r="IKJ13" s="164"/>
      <c r="IKK13" s="164"/>
      <c r="IKL13" s="163"/>
      <c r="IKM13" s="164"/>
      <c r="IKN13" s="164"/>
      <c r="IKO13" s="163"/>
      <c r="IKP13" s="164"/>
      <c r="IKQ13" s="164"/>
      <c r="IKR13" s="163"/>
      <c r="IKS13" s="164"/>
      <c r="IKT13" s="164"/>
      <c r="IKU13" s="163"/>
      <c r="IKV13" s="164"/>
      <c r="IKW13" s="164"/>
      <c r="IKX13" s="163"/>
      <c r="IKY13" s="164"/>
      <c r="IKZ13" s="164"/>
      <c r="ILA13" s="163"/>
      <c r="ILB13" s="164"/>
      <c r="ILC13" s="164"/>
      <c r="ILD13" s="163"/>
      <c r="ILE13" s="164"/>
      <c r="ILF13" s="164"/>
      <c r="ILG13" s="163"/>
      <c r="ILH13" s="164"/>
      <c r="ILI13" s="164"/>
      <c r="ILJ13" s="163"/>
      <c r="ILK13" s="164"/>
      <c r="ILL13" s="164"/>
      <c r="ILM13" s="163"/>
      <c r="ILN13" s="164"/>
      <c r="ILO13" s="164"/>
      <c r="ILP13" s="163"/>
      <c r="ILQ13" s="164"/>
      <c r="ILR13" s="164"/>
      <c r="ILS13" s="163"/>
      <c r="ILT13" s="164"/>
      <c r="ILU13" s="164"/>
      <c r="ILV13" s="163"/>
      <c r="ILW13" s="164"/>
      <c r="ILX13" s="164"/>
      <c r="ILY13" s="163"/>
      <c r="ILZ13" s="164"/>
      <c r="IMA13" s="164"/>
      <c r="IMB13" s="163"/>
      <c r="IMC13" s="164"/>
      <c r="IMD13" s="164"/>
      <c r="IME13" s="163"/>
      <c r="IMF13" s="164"/>
      <c r="IMG13" s="164"/>
      <c r="IMH13" s="163"/>
      <c r="IMI13" s="164"/>
      <c r="IMJ13" s="164"/>
      <c r="IMK13" s="163"/>
      <c r="IML13" s="164"/>
      <c r="IMM13" s="164"/>
      <c r="IMN13" s="163"/>
      <c r="IMO13" s="164"/>
      <c r="IMP13" s="164"/>
      <c r="IMQ13" s="163"/>
      <c r="IMR13" s="164"/>
      <c r="IMS13" s="164"/>
      <c r="IMT13" s="163"/>
      <c r="IMU13" s="164"/>
      <c r="IMV13" s="164"/>
      <c r="IMW13" s="163"/>
      <c r="IMX13" s="164"/>
      <c r="IMY13" s="164"/>
      <c r="IMZ13" s="163"/>
      <c r="INA13" s="164"/>
      <c r="INB13" s="164"/>
      <c r="INC13" s="163"/>
      <c r="IND13" s="164"/>
      <c r="INE13" s="164"/>
      <c r="INF13" s="163"/>
      <c r="ING13" s="164"/>
      <c r="INH13" s="164"/>
      <c r="INI13" s="163"/>
      <c r="INJ13" s="164"/>
      <c r="INK13" s="164"/>
      <c r="INL13" s="163"/>
      <c r="INM13" s="164"/>
      <c r="INN13" s="164"/>
      <c r="INO13" s="163"/>
      <c r="INP13" s="164"/>
      <c r="INQ13" s="164"/>
      <c r="INR13" s="163"/>
      <c r="INS13" s="164"/>
      <c r="INT13" s="164"/>
      <c r="INU13" s="163"/>
      <c r="INV13" s="164"/>
      <c r="INW13" s="164"/>
      <c r="INX13" s="163"/>
      <c r="INY13" s="164"/>
      <c r="INZ13" s="164"/>
      <c r="IOA13" s="163"/>
      <c r="IOB13" s="164"/>
      <c r="IOC13" s="164"/>
      <c r="IOD13" s="163"/>
      <c r="IOE13" s="164"/>
      <c r="IOF13" s="164"/>
      <c r="IOG13" s="163"/>
      <c r="IOH13" s="164"/>
      <c r="IOI13" s="164"/>
      <c r="IOJ13" s="163"/>
      <c r="IOK13" s="164"/>
      <c r="IOL13" s="164"/>
      <c r="IOM13" s="163"/>
      <c r="ION13" s="164"/>
      <c r="IOO13" s="164"/>
      <c r="IOP13" s="163"/>
      <c r="IOQ13" s="164"/>
      <c r="IOR13" s="164"/>
      <c r="IOS13" s="163"/>
      <c r="IOT13" s="164"/>
      <c r="IOU13" s="164"/>
      <c r="IOV13" s="163"/>
      <c r="IOW13" s="164"/>
      <c r="IOX13" s="164"/>
      <c r="IOY13" s="163"/>
      <c r="IOZ13" s="164"/>
      <c r="IPA13" s="164"/>
      <c r="IPB13" s="163"/>
      <c r="IPC13" s="164"/>
      <c r="IPD13" s="164"/>
      <c r="IPE13" s="163"/>
      <c r="IPF13" s="164"/>
      <c r="IPG13" s="164"/>
      <c r="IPH13" s="163"/>
      <c r="IPI13" s="164"/>
      <c r="IPJ13" s="164"/>
      <c r="IPK13" s="163"/>
      <c r="IPL13" s="164"/>
      <c r="IPM13" s="164"/>
      <c r="IPN13" s="163"/>
      <c r="IPO13" s="164"/>
      <c r="IPP13" s="164"/>
      <c r="IPQ13" s="163"/>
      <c r="IPR13" s="164"/>
      <c r="IPS13" s="164"/>
      <c r="IPT13" s="163"/>
      <c r="IPU13" s="164"/>
      <c r="IPV13" s="164"/>
      <c r="IPW13" s="163"/>
      <c r="IPX13" s="164"/>
      <c r="IPY13" s="164"/>
      <c r="IPZ13" s="163"/>
      <c r="IQA13" s="164"/>
      <c r="IQB13" s="164"/>
      <c r="IQC13" s="163"/>
      <c r="IQD13" s="164"/>
      <c r="IQE13" s="164"/>
      <c r="IQF13" s="163"/>
      <c r="IQG13" s="164"/>
      <c r="IQH13" s="164"/>
      <c r="IQI13" s="163"/>
      <c r="IQJ13" s="164"/>
      <c r="IQK13" s="164"/>
      <c r="IQL13" s="163"/>
      <c r="IQM13" s="164"/>
      <c r="IQN13" s="164"/>
      <c r="IQO13" s="163"/>
      <c r="IQP13" s="164"/>
      <c r="IQQ13" s="164"/>
      <c r="IQR13" s="163"/>
      <c r="IQS13" s="164"/>
      <c r="IQT13" s="164"/>
      <c r="IQU13" s="163"/>
      <c r="IQV13" s="164"/>
      <c r="IQW13" s="164"/>
      <c r="IQX13" s="163"/>
      <c r="IQY13" s="164"/>
      <c r="IQZ13" s="164"/>
      <c r="IRA13" s="163"/>
      <c r="IRB13" s="164"/>
      <c r="IRC13" s="164"/>
      <c r="IRD13" s="163"/>
      <c r="IRE13" s="164"/>
      <c r="IRF13" s="164"/>
      <c r="IRG13" s="163"/>
      <c r="IRH13" s="164"/>
      <c r="IRI13" s="164"/>
      <c r="IRJ13" s="163"/>
      <c r="IRK13" s="164"/>
      <c r="IRL13" s="164"/>
      <c r="IRM13" s="163"/>
      <c r="IRN13" s="164"/>
      <c r="IRO13" s="164"/>
      <c r="IRP13" s="163"/>
      <c r="IRQ13" s="164"/>
      <c r="IRR13" s="164"/>
      <c r="IRS13" s="163"/>
      <c r="IRT13" s="164"/>
      <c r="IRU13" s="164"/>
      <c r="IRV13" s="163"/>
      <c r="IRW13" s="164"/>
      <c r="IRX13" s="164"/>
      <c r="IRY13" s="163"/>
      <c r="IRZ13" s="164"/>
      <c r="ISA13" s="164"/>
      <c r="ISB13" s="163"/>
      <c r="ISC13" s="164"/>
      <c r="ISD13" s="164"/>
      <c r="ISE13" s="163"/>
      <c r="ISF13" s="164"/>
      <c r="ISG13" s="164"/>
      <c r="ISH13" s="163"/>
      <c r="ISI13" s="164"/>
      <c r="ISJ13" s="164"/>
      <c r="ISK13" s="163"/>
      <c r="ISL13" s="164"/>
      <c r="ISM13" s="164"/>
      <c r="ISN13" s="163"/>
      <c r="ISO13" s="164"/>
      <c r="ISP13" s="164"/>
      <c r="ISQ13" s="163"/>
      <c r="ISR13" s="164"/>
      <c r="ISS13" s="164"/>
      <c r="IST13" s="163"/>
      <c r="ISU13" s="164"/>
      <c r="ISV13" s="164"/>
      <c r="ISW13" s="163"/>
      <c r="ISX13" s="164"/>
      <c r="ISY13" s="164"/>
      <c r="ISZ13" s="163"/>
      <c r="ITA13" s="164"/>
      <c r="ITB13" s="164"/>
      <c r="ITC13" s="163"/>
      <c r="ITD13" s="164"/>
      <c r="ITE13" s="164"/>
      <c r="ITF13" s="163"/>
      <c r="ITG13" s="164"/>
      <c r="ITH13" s="164"/>
      <c r="ITI13" s="163"/>
      <c r="ITJ13" s="164"/>
      <c r="ITK13" s="164"/>
      <c r="ITL13" s="163"/>
      <c r="ITM13" s="164"/>
      <c r="ITN13" s="164"/>
      <c r="ITO13" s="163"/>
      <c r="ITP13" s="164"/>
      <c r="ITQ13" s="164"/>
      <c r="ITR13" s="163"/>
      <c r="ITS13" s="164"/>
      <c r="ITT13" s="164"/>
      <c r="ITU13" s="163"/>
      <c r="ITV13" s="164"/>
      <c r="ITW13" s="164"/>
      <c r="ITX13" s="163"/>
      <c r="ITY13" s="164"/>
      <c r="ITZ13" s="164"/>
      <c r="IUA13" s="163"/>
      <c r="IUB13" s="164"/>
      <c r="IUC13" s="164"/>
      <c r="IUD13" s="163"/>
      <c r="IUE13" s="164"/>
      <c r="IUF13" s="164"/>
      <c r="IUG13" s="163"/>
      <c r="IUH13" s="164"/>
      <c r="IUI13" s="164"/>
      <c r="IUJ13" s="163"/>
      <c r="IUK13" s="164"/>
      <c r="IUL13" s="164"/>
      <c r="IUM13" s="163"/>
      <c r="IUN13" s="164"/>
      <c r="IUO13" s="164"/>
      <c r="IUP13" s="163"/>
      <c r="IUQ13" s="164"/>
      <c r="IUR13" s="164"/>
      <c r="IUS13" s="163"/>
      <c r="IUT13" s="164"/>
      <c r="IUU13" s="164"/>
      <c r="IUV13" s="163"/>
      <c r="IUW13" s="164"/>
      <c r="IUX13" s="164"/>
      <c r="IUY13" s="163"/>
      <c r="IUZ13" s="164"/>
      <c r="IVA13" s="164"/>
      <c r="IVB13" s="163"/>
      <c r="IVC13" s="164"/>
      <c r="IVD13" s="164"/>
      <c r="IVE13" s="163"/>
      <c r="IVF13" s="164"/>
      <c r="IVG13" s="164"/>
      <c r="IVH13" s="163"/>
      <c r="IVI13" s="164"/>
      <c r="IVJ13" s="164"/>
      <c r="IVK13" s="163"/>
      <c r="IVL13" s="164"/>
      <c r="IVM13" s="164"/>
      <c r="IVN13" s="163"/>
      <c r="IVO13" s="164"/>
      <c r="IVP13" s="164"/>
      <c r="IVQ13" s="163"/>
      <c r="IVR13" s="164"/>
      <c r="IVS13" s="164"/>
      <c r="IVT13" s="163"/>
      <c r="IVU13" s="164"/>
      <c r="IVV13" s="164"/>
      <c r="IVW13" s="163"/>
      <c r="IVX13" s="164"/>
      <c r="IVY13" s="164"/>
      <c r="IVZ13" s="163"/>
      <c r="IWA13" s="164"/>
      <c r="IWB13" s="164"/>
      <c r="IWC13" s="163"/>
      <c r="IWD13" s="164"/>
      <c r="IWE13" s="164"/>
      <c r="IWF13" s="163"/>
      <c r="IWG13" s="164"/>
      <c r="IWH13" s="164"/>
      <c r="IWI13" s="163"/>
      <c r="IWJ13" s="164"/>
      <c r="IWK13" s="164"/>
      <c r="IWL13" s="163"/>
      <c r="IWM13" s="164"/>
      <c r="IWN13" s="164"/>
      <c r="IWO13" s="163"/>
      <c r="IWP13" s="164"/>
      <c r="IWQ13" s="164"/>
      <c r="IWR13" s="163"/>
      <c r="IWS13" s="164"/>
      <c r="IWT13" s="164"/>
      <c r="IWU13" s="163"/>
      <c r="IWV13" s="164"/>
      <c r="IWW13" s="164"/>
      <c r="IWX13" s="163"/>
      <c r="IWY13" s="164"/>
      <c r="IWZ13" s="164"/>
      <c r="IXA13" s="163"/>
      <c r="IXB13" s="164"/>
      <c r="IXC13" s="164"/>
      <c r="IXD13" s="163"/>
      <c r="IXE13" s="164"/>
      <c r="IXF13" s="164"/>
      <c r="IXG13" s="163"/>
      <c r="IXH13" s="164"/>
      <c r="IXI13" s="164"/>
      <c r="IXJ13" s="163"/>
      <c r="IXK13" s="164"/>
      <c r="IXL13" s="164"/>
      <c r="IXM13" s="163"/>
      <c r="IXN13" s="164"/>
      <c r="IXO13" s="164"/>
      <c r="IXP13" s="163"/>
      <c r="IXQ13" s="164"/>
      <c r="IXR13" s="164"/>
      <c r="IXS13" s="163"/>
      <c r="IXT13" s="164"/>
      <c r="IXU13" s="164"/>
      <c r="IXV13" s="163"/>
      <c r="IXW13" s="164"/>
      <c r="IXX13" s="164"/>
      <c r="IXY13" s="163"/>
      <c r="IXZ13" s="164"/>
      <c r="IYA13" s="164"/>
      <c r="IYB13" s="163"/>
      <c r="IYC13" s="164"/>
      <c r="IYD13" s="164"/>
      <c r="IYE13" s="163"/>
      <c r="IYF13" s="164"/>
      <c r="IYG13" s="164"/>
      <c r="IYH13" s="163"/>
      <c r="IYI13" s="164"/>
      <c r="IYJ13" s="164"/>
      <c r="IYK13" s="163"/>
      <c r="IYL13" s="164"/>
      <c r="IYM13" s="164"/>
      <c r="IYN13" s="163"/>
      <c r="IYO13" s="164"/>
      <c r="IYP13" s="164"/>
      <c r="IYQ13" s="163"/>
      <c r="IYR13" s="164"/>
      <c r="IYS13" s="164"/>
      <c r="IYT13" s="163"/>
      <c r="IYU13" s="164"/>
      <c r="IYV13" s="164"/>
      <c r="IYW13" s="163"/>
      <c r="IYX13" s="164"/>
      <c r="IYY13" s="164"/>
      <c r="IYZ13" s="163"/>
      <c r="IZA13" s="164"/>
      <c r="IZB13" s="164"/>
      <c r="IZC13" s="163"/>
      <c r="IZD13" s="164"/>
      <c r="IZE13" s="164"/>
      <c r="IZF13" s="163"/>
      <c r="IZG13" s="164"/>
      <c r="IZH13" s="164"/>
      <c r="IZI13" s="163"/>
      <c r="IZJ13" s="164"/>
      <c r="IZK13" s="164"/>
      <c r="IZL13" s="163"/>
      <c r="IZM13" s="164"/>
      <c r="IZN13" s="164"/>
      <c r="IZO13" s="163"/>
      <c r="IZP13" s="164"/>
      <c r="IZQ13" s="164"/>
      <c r="IZR13" s="163"/>
      <c r="IZS13" s="164"/>
      <c r="IZT13" s="164"/>
      <c r="IZU13" s="163"/>
      <c r="IZV13" s="164"/>
      <c r="IZW13" s="164"/>
      <c r="IZX13" s="163"/>
      <c r="IZY13" s="164"/>
      <c r="IZZ13" s="164"/>
      <c r="JAA13" s="163"/>
      <c r="JAB13" s="164"/>
      <c r="JAC13" s="164"/>
      <c r="JAD13" s="163"/>
      <c r="JAE13" s="164"/>
      <c r="JAF13" s="164"/>
      <c r="JAG13" s="163"/>
      <c r="JAH13" s="164"/>
      <c r="JAI13" s="164"/>
      <c r="JAJ13" s="163"/>
      <c r="JAK13" s="164"/>
      <c r="JAL13" s="164"/>
      <c r="JAM13" s="163"/>
      <c r="JAN13" s="164"/>
      <c r="JAO13" s="164"/>
      <c r="JAP13" s="163"/>
      <c r="JAQ13" s="164"/>
      <c r="JAR13" s="164"/>
      <c r="JAS13" s="163"/>
      <c r="JAT13" s="164"/>
      <c r="JAU13" s="164"/>
      <c r="JAV13" s="163"/>
      <c r="JAW13" s="164"/>
      <c r="JAX13" s="164"/>
      <c r="JAY13" s="163"/>
      <c r="JAZ13" s="164"/>
      <c r="JBA13" s="164"/>
      <c r="JBB13" s="163"/>
      <c r="JBC13" s="164"/>
      <c r="JBD13" s="164"/>
      <c r="JBE13" s="163"/>
      <c r="JBF13" s="164"/>
      <c r="JBG13" s="164"/>
      <c r="JBH13" s="163"/>
      <c r="JBI13" s="164"/>
      <c r="JBJ13" s="164"/>
      <c r="JBK13" s="163"/>
      <c r="JBL13" s="164"/>
      <c r="JBM13" s="164"/>
      <c r="JBN13" s="163"/>
      <c r="JBO13" s="164"/>
      <c r="JBP13" s="164"/>
      <c r="JBQ13" s="163"/>
      <c r="JBR13" s="164"/>
      <c r="JBS13" s="164"/>
      <c r="JBT13" s="163"/>
      <c r="JBU13" s="164"/>
      <c r="JBV13" s="164"/>
      <c r="JBW13" s="163"/>
      <c r="JBX13" s="164"/>
      <c r="JBY13" s="164"/>
      <c r="JBZ13" s="163"/>
      <c r="JCA13" s="164"/>
      <c r="JCB13" s="164"/>
      <c r="JCC13" s="163"/>
      <c r="JCD13" s="164"/>
      <c r="JCE13" s="164"/>
      <c r="JCF13" s="163"/>
      <c r="JCG13" s="164"/>
      <c r="JCH13" s="164"/>
      <c r="JCI13" s="163"/>
      <c r="JCJ13" s="164"/>
      <c r="JCK13" s="164"/>
      <c r="JCL13" s="163"/>
      <c r="JCM13" s="164"/>
      <c r="JCN13" s="164"/>
      <c r="JCO13" s="163"/>
      <c r="JCP13" s="164"/>
      <c r="JCQ13" s="164"/>
      <c r="JCR13" s="163"/>
      <c r="JCS13" s="164"/>
      <c r="JCT13" s="164"/>
      <c r="JCU13" s="163"/>
      <c r="JCV13" s="164"/>
      <c r="JCW13" s="164"/>
      <c r="JCX13" s="163"/>
      <c r="JCY13" s="164"/>
      <c r="JCZ13" s="164"/>
      <c r="JDA13" s="163"/>
      <c r="JDB13" s="164"/>
      <c r="JDC13" s="164"/>
      <c r="JDD13" s="163"/>
      <c r="JDE13" s="164"/>
      <c r="JDF13" s="164"/>
      <c r="JDG13" s="163"/>
      <c r="JDH13" s="164"/>
      <c r="JDI13" s="164"/>
      <c r="JDJ13" s="163"/>
      <c r="JDK13" s="164"/>
      <c r="JDL13" s="164"/>
      <c r="JDM13" s="163"/>
      <c r="JDN13" s="164"/>
      <c r="JDO13" s="164"/>
      <c r="JDP13" s="163"/>
      <c r="JDQ13" s="164"/>
      <c r="JDR13" s="164"/>
      <c r="JDS13" s="163"/>
      <c r="JDT13" s="164"/>
      <c r="JDU13" s="164"/>
      <c r="JDV13" s="163"/>
      <c r="JDW13" s="164"/>
      <c r="JDX13" s="164"/>
      <c r="JDY13" s="163"/>
      <c r="JDZ13" s="164"/>
      <c r="JEA13" s="164"/>
      <c r="JEB13" s="163"/>
      <c r="JEC13" s="164"/>
      <c r="JED13" s="164"/>
      <c r="JEE13" s="163"/>
      <c r="JEF13" s="164"/>
      <c r="JEG13" s="164"/>
      <c r="JEH13" s="163"/>
      <c r="JEI13" s="164"/>
      <c r="JEJ13" s="164"/>
      <c r="JEK13" s="163"/>
      <c r="JEL13" s="164"/>
      <c r="JEM13" s="164"/>
      <c r="JEN13" s="163"/>
      <c r="JEO13" s="164"/>
      <c r="JEP13" s="164"/>
      <c r="JEQ13" s="163"/>
      <c r="JER13" s="164"/>
      <c r="JES13" s="164"/>
      <c r="JET13" s="163"/>
      <c r="JEU13" s="164"/>
      <c r="JEV13" s="164"/>
      <c r="JEW13" s="163"/>
      <c r="JEX13" s="164"/>
      <c r="JEY13" s="164"/>
      <c r="JEZ13" s="163"/>
      <c r="JFA13" s="164"/>
      <c r="JFB13" s="164"/>
      <c r="JFC13" s="163"/>
      <c r="JFD13" s="164"/>
      <c r="JFE13" s="164"/>
      <c r="JFF13" s="163"/>
      <c r="JFG13" s="164"/>
      <c r="JFH13" s="164"/>
      <c r="JFI13" s="163"/>
      <c r="JFJ13" s="164"/>
      <c r="JFK13" s="164"/>
      <c r="JFL13" s="163"/>
      <c r="JFM13" s="164"/>
      <c r="JFN13" s="164"/>
      <c r="JFO13" s="163"/>
      <c r="JFP13" s="164"/>
      <c r="JFQ13" s="164"/>
      <c r="JFR13" s="163"/>
      <c r="JFS13" s="164"/>
      <c r="JFT13" s="164"/>
      <c r="JFU13" s="163"/>
      <c r="JFV13" s="164"/>
      <c r="JFW13" s="164"/>
      <c r="JFX13" s="163"/>
      <c r="JFY13" s="164"/>
      <c r="JFZ13" s="164"/>
      <c r="JGA13" s="163"/>
      <c r="JGB13" s="164"/>
      <c r="JGC13" s="164"/>
      <c r="JGD13" s="163"/>
      <c r="JGE13" s="164"/>
      <c r="JGF13" s="164"/>
      <c r="JGG13" s="163"/>
      <c r="JGH13" s="164"/>
      <c r="JGI13" s="164"/>
      <c r="JGJ13" s="163"/>
      <c r="JGK13" s="164"/>
      <c r="JGL13" s="164"/>
      <c r="JGM13" s="163"/>
      <c r="JGN13" s="164"/>
      <c r="JGO13" s="164"/>
      <c r="JGP13" s="163"/>
      <c r="JGQ13" s="164"/>
      <c r="JGR13" s="164"/>
      <c r="JGS13" s="163"/>
      <c r="JGT13" s="164"/>
      <c r="JGU13" s="164"/>
      <c r="JGV13" s="163"/>
      <c r="JGW13" s="164"/>
      <c r="JGX13" s="164"/>
      <c r="JGY13" s="163"/>
      <c r="JGZ13" s="164"/>
      <c r="JHA13" s="164"/>
      <c r="JHB13" s="163"/>
      <c r="JHC13" s="164"/>
      <c r="JHD13" s="164"/>
      <c r="JHE13" s="163"/>
      <c r="JHF13" s="164"/>
      <c r="JHG13" s="164"/>
      <c r="JHH13" s="163"/>
      <c r="JHI13" s="164"/>
      <c r="JHJ13" s="164"/>
      <c r="JHK13" s="163"/>
      <c r="JHL13" s="164"/>
      <c r="JHM13" s="164"/>
      <c r="JHN13" s="163"/>
      <c r="JHO13" s="164"/>
      <c r="JHP13" s="164"/>
      <c r="JHQ13" s="163"/>
      <c r="JHR13" s="164"/>
      <c r="JHS13" s="164"/>
      <c r="JHT13" s="163"/>
      <c r="JHU13" s="164"/>
      <c r="JHV13" s="164"/>
      <c r="JHW13" s="163"/>
      <c r="JHX13" s="164"/>
      <c r="JHY13" s="164"/>
      <c r="JHZ13" s="163"/>
      <c r="JIA13" s="164"/>
      <c r="JIB13" s="164"/>
      <c r="JIC13" s="163"/>
      <c r="JID13" s="164"/>
      <c r="JIE13" s="164"/>
      <c r="JIF13" s="163"/>
      <c r="JIG13" s="164"/>
      <c r="JIH13" s="164"/>
      <c r="JII13" s="163"/>
      <c r="JIJ13" s="164"/>
      <c r="JIK13" s="164"/>
      <c r="JIL13" s="163"/>
      <c r="JIM13" s="164"/>
      <c r="JIN13" s="164"/>
      <c r="JIO13" s="163"/>
      <c r="JIP13" s="164"/>
      <c r="JIQ13" s="164"/>
      <c r="JIR13" s="163"/>
      <c r="JIS13" s="164"/>
      <c r="JIT13" s="164"/>
      <c r="JIU13" s="163"/>
      <c r="JIV13" s="164"/>
      <c r="JIW13" s="164"/>
      <c r="JIX13" s="163"/>
      <c r="JIY13" s="164"/>
      <c r="JIZ13" s="164"/>
      <c r="JJA13" s="163"/>
      <c r="JJB13" s="164"/>
      <c r="JJC13" s="164"/>
      <c r="JJD13" s="163"/>
      <c r="JJE13" s="164"/>
      <c r="JJF13" s="164"/>
      <c r="JJG13" s="163"/>
      <c r="JJH13" s="164"/>
      <c r="JJI13" s="164"/>
      <c r="JJJ13" s="163"/>
      <c r="JJK13" s="164"/>
      <c r="JJL13" s="164"/>
      <c r="JJM13" s="163"/>
      <c r="JJN13" s="164"/>
      <c r="JJO13" s="164"/>
      <c r="JJP13" s="163"/>
      <c r="JJQ13" s="164"/>
      <c r="JJR13" s="164"/>
      <c r="JJS13" s="163"/>
      <c r="JJT13" s="164"/>
      <c r="JJU13" s="164"/>
      <c r="JJV13" s="163"/>
      <c r="JJW13" s="164"/>
      <c r="JJX13" s="164"/>
      <c r="JJY13" s="163"/>
      <c r="JJZ13" s="164"/>
      <c r="JKA13" s="164"/>
      <c r="JKB13" s="163"/>
      <c r="JKC13" s="164"/>
      <c r="JKD13" s="164"/>
      <c r="JKE13" s="163"/>
      <c r="JKF13" s="164"/>
      <c r="JKG13" s="164"/>
      <c r="JKH13" s="163"/>
      <c r="JKI13" s="164"/>
      <c r="JKJ13" s="164"/>
      <c r="JKK13" s="163"/>
      <c r="JKL13" s="164"/>
      <c r="JKM13" s="164"/>
      <c r="JKN13" s="163"/>
      <c r="JKO13" s="164"/>
      <c r="JKP13" s="164"/>
      <c r="JKQ13" s="163"/>
      <c r="JKR13" s="164"/>
      <c r="JKS13" s="164"/>
      <c r="JKT13" s="163"/>
      <c r="JKU13" s="164"/>
      <c r="JKV13" s="164"/>
      <c r="JKW13" s="163"/>
      <c r="JKX13" s="164"/>
      <c r="JKY13" s="164"/>
      <c r="JKZ13" s="163"/>
      <c r="JLA13" s="164"/>
      <c r="JLB13" s="164"/>
      <c r="JLC13" s="163"/>
      <c r="JLD13" s="164"/>
      <c r="JLE13" s="164"/>
      <c r="JLF13" s="163"/>
      <c r="JLG13" s="164"/>
      <c r="JLH13" s="164"/>
      <c r="JLI13" s="163"/>
      <c r="JLJ13" s="164"/>
      <c r="JLK13" s="164"/>
      <c r="JLL13" s="163"/>
      <c r="JLM13" s="164"/>
      <c r="JLN13" s="164"/>
      <c r="JLO13" s="163"/>
      <c r="JLP13" s="164"/>
      <c r="JLQ13" s="164"/>
      <c r="JLR13" s="163"/>
      <c r="JLS13" s="164"/>
      <c r="JLT13" s="164"/>
      <c r="JLU13" s="163"/>
      <c r="JLV13" s="164"/>
      <c r="JLW13" s="164"/>
      <c r="JLX13" s="163"/>
      <c r="JLY13" s="164"/>
      <c r="JLZ13" s="164"/>
      <c r="JMA13" s="163"/>
      <c r="JMB13" s="164"/>
      <c r="JMC13" s="164"/>
      <c r="JMD13" s="163"/>
      <c r="JME13" s="164"/>
      <c r="JMF13" s="164"/>
      <c r="JMG13" s="163"/>
      <c r="JMH13" s="164"/>
      <c r="JMI13" s="164"/>
      <c r="JMJ13" s="163"/>
      <c r="JMK13" s="164"/>
      <c r="JML13" s="164"/>
      <c r="JMM13" s="163"/>
      <c r="JMN13" s="164"/>
      <c r="JMO13" s="164"/>
      <c r="JMP13" s="163"/>
      <c r="JMQ13" s="164"/>
      <c r="JMR13" s="164"/>
      <c r="JMS13" s="163"/>
      <c r="JMT13" s="164"/>
      <c r="JMU13" s="164"/>
      <c r="JMV13" s="163"/>
      <c r="JMW13" s="164"/>
      <c r="JMX13" s="164"/>
      <c r="JMY13" s="163"/>
      <c r="JMZ13" s="164"/>
      <c r="JNA13" s="164"/>
      <c r="JNB13" s="163"/>
      <c r="JNC13" s="164"/>
      <c r="JND13" s="164"/>
      <c r="JNE13" s="163"/>
      <c r="JNF13" s="164"/>
      <c r="JNG13" s="164"/>
      <c r="JNH13" s="163"/>
      <c r="JNI13" s="164"/>
      <c r="JNJ13" s="164"/>
      <c r="JNK13" s="163"/>
      <c r="JNL13" s="164"/>
      <c r="JNM13" s="164"/>
      <c r="JNN13" s="163"/>
      <c r="JNO13" s="164"/>
      <c r="JNP13" s="164"/>
      <c r="JNQ13" s="163"/>
      <c r="JNR13" s="164"/>
      <c r="JNS13" s="164"/>
      <c r="JNT13" s="163"/>
      <c r="JNU13" s="164"/>
      <c r="JNV13" s="164"/>
      <c r="JNW13" s="163"/>
      <c r="JNX13" s="164"/>
      <c r="JNY13" s="164"/>
      <c r="JNZ13" s="163"/>
      <c r="JOA13" s="164"/>
      <c r="JOB13" s="164"/>
      <c r="JOC13" s="163"/>
      <c r="JOD13" s="164"/>
      <c r="JOE13" s="164"/>
      <c r="JOF13" s="163"/>
      <c r="JOG13" s="164"/>
      <c r="JOH13" s="164"/>
      <c r="JOI13" s="163"/>
      <c r="JOJ13" s="164"/>
      <c r="JOK13" s="164"/>
      <c r="JOL13" s="163"/>
      <c r="JOM13" s="164"/>
      <c r="JON13" s="164"/>
      <c r="JOO13" s="163"/>
      <c r="JOP13" s="164"/>
      <c r="JOQ13" s="164"/>
      <c r="JOR13" s="163"/>
      <c r="JOS13" s="164"/>
      <c r="JOT13" s="164"/>
      <c r="JOU13" s="163"/>
      <c r="JOV13" s="164"/>
      <c r="JOW13" s="164"/>
      <c r="JOX13" s="163"/>
      <c r="JOY13" s="164"/>
      <c r="JOZ13" s="164"/>
      <c r="JPA13" s="163"/>
      <c r="JPB13" s="164"/>
      <c r="JPC13" s="164"/>
      <c r="JPD13" s="163"/>
      <c r="JPE13" s="164"/>
      <c r="JPF13" s="164"/>
      <c r="JPG13" s="163"/>
      <c r="JPH13" s="164"/>
      <c r="JPI13" s="164"/>
      <c r="JPJ13" s="163"/>
      <c r="JPK13" s="164"/>
      <c r="JPL13" s="164"/>
      <c r="JPM13" s="163"/>
      <c r="JPN13" s="164"/>
      <c r="JPO13" s="164"/>
      <c r="JPP13" s="163"/>
      <c r="JPQ13" s="164"/>
      <c r="JPR13" s="164"/>
      <c r="JPS13" s="163"/>
      <c r="JPT13" s="164"/>
      <c r="JPU13" s="164"/>
      <c r="JPV13" s="163"/>
      <c r="JPW13" s="164"/>
      <c r="JPX13" s="164"/>
      <c r="JPY13" s="163"/>
      <c r="JPZ13" s="164"/>
      <c r="JQA13" s="164"/>
      <c r="JQB13" s="163"/>
      <c r="JQC13" s="164"/>
      <c r="JQD13" s="164"/>
      <c r="JQE13" s="163"/>
      <c r="JQF13" s="164"/>
      <c r="JQG13" s="164"/>
      <c r="JQH13" s="163"/>
      <c r="JQI13" s="164"/>
      <c r="JQJ13" s="164"/>
      <c r="JQK13" s="163"/>
      <c r="JQL13" s="164"/>
      <c r="JQM13" s="164"/>
      <c r="JQN13" s="163"/>
      <c r="JQO13" s="164"/>
      <c r="JQP13" s="164"/>
      <c r="JQQ13" s="163"/>
      <c r="JQR13" s="164"/>
      <c r="JQS13" s="164"/>
      <c r="JQT13" s="163"/>
      <c r="JQU13" s="164"/>
      <c r="JQV13" s="164"/>
      <c r="JQW13" s="163"/>
      <c r="JQX13" s="164"/>
      <c r="JQY13" s="164"/>
      <c r="JQZ13" s="163"/>
      <c r="JRA13" s="164"/>
      <c r="JRB13" s="164"/>
      <c r="JRC13" s="163"/>
      <c r="JRD13" s="164"/>
      <c r="JRE13" s="164"/>
      <c r="JRF13" s="163"/>
      <c r="JRG13" s="164"/>
      <c r="JRH13" s="164"/>
      <c r="JRI13" s="163"/>
      <c r="JRJ13" s="164"/>
      <c r="JRK13" s="164"/>
      <c r="JRL13" s="163"/>
      <c r="JRM13" s="164"/>
      <c r="JRN13" s="164"/>
      <c r="JRO13" s="163"/>
      <c r="JRP13" s="164"/>
      <c r="JRQ13" s="164"/>
      <c r="JRR13" s="163"/>
      <c r="JRS13" s="164"/>
      <c r="JRT13" s="164"/>
      <c r="JRU13" s="163"/>
      <c r="JRV13" s="164"/>
      <c r="JRW13" s="164"/>
      <c r="JRX13" s="163"/>
      <c r="JRY13" s="164"/>
      <c r="JRZ13" s="164"/>
      <c r="JSA13" s="163"/>
      <c r="JSB13" s="164"/>
      <c r="JSC13" s="164"/>
      <c r="JSD13" s="163"/>
      <c r="JSE13" s="164"/>
      <c r="JSF13" s="164"/>
      <c r="JSG13" s="163"/>
      <c r="JSH13" s="164"/>
      <c r="JSI13" s="164"/>
      <c r="JSJ13" s="163"/>
      <c r="JSK13" s="164"/>
      <c r="JSL13" s="164"/>
      <c r="JSM13" s="163"/>
      <c r="JSN13" s="164"/>
      <c r="JSO13" s="164"/>
      <c r="JSP13" s="163"/>
      <c r="JSQ13" s="164"/>
      <c r="JSR13" s="164"/>
      <c r="JSS13" s="163"/>
      <c r="JST13" s="164"/>
      <c r="JSU13" s="164"/>
      <c r="JSV13" s="163"/>
      <c r="JSW13" s="164"/>
      <c r="JSX13" s="164"/>
      <c r="JSY13" s="163"/>
      <c r="JSZ13" s="164"/>
      <c r="JTA13" s="164"/>
      <c r="JTB13" s="163"/>
      <c r="JTC13" s="164"/>
      <c r="JTD13" s="164"/>
      <c r="JTE13" s="163"/>
      <c r="JTF13" s="164"/>
      <c r="JTG13" s="164"/>
      <c r="JTH13" s="163"/>
      <c r="JTI13" s="164"/>
      <c r="JTJ13" s="164"/>
      <c r="JTK13" s="163"/>
      <c r="JTL13" s="164"/>
      <c r="JTM13" s="164"/>
      <c r="JTN13" s="163"/>
      <c r="JTO13" s="164"/>
      <c r="JTP13" s="164"/>
      <c r="JTQ13" s="163"/>
      <c r="JTR13" s="164"/>
      <c r="JTS13" s="164"/>
      <c r="JTT13" s="163"/>
      <c r="JTU13" s="164"/>
      <c r="JTV13" s="164"/>
      <c r="JTW13" s="163"/>
      <c r="JTX13" s="164"/>
      <c r="JTY13" s="164"/>
      <c r="JTZ13" s="163"/>
      <c r="JUA13" s="164"/>
      <c r="JUB13" s="164"/>
      <c r="JUC13" s="163"/>
      <c r="JUD13" s="164"/>
      <c r="JUE13" s="164"/>
      <c r="JUF13" s="163"/>
      <c r="JUG13" s="164"/>
      <c r="JUH13" s="164"/>
      <c r="JUI13" s="163"/>
      <c r="JUJ13" s="164"/>
      <c r="JUK13" s="164"/>
      <c r="JUL13" s="163"/>
      <c r="JUM13" s="164"/>
      <c r="JUN13" s="164"/>
      <c r="JUO13" s="163"/>
      <c r="JUP13" s="164"/>
      <c r="JUQ13" s="164"/>
      <c r="JUR13" s="163"/>
      <c r="JUS13" s="164"/>
      <c r="JUT13" s="164"/>
      <c r="JUU13" s="163"/>
      <c r="JUV13" s="164"/>
      <c r="JUW13" s="164"/>
      <c r="JUX13" s="163"/>
      <c r="JUY13" s="164"/>
      <c r="JUZ13" s="164"/>
      <c r="JVA13" s="163"/>
      <c r="JVB13" s="164"/>
      <c r="JVC13" s="164"/>
      <c r="JVD13" s="163"/>
      <c r="JVE13" s="164"/>
      <c r="JVF13" s="164"/>
      <c r="JVG13" s="163"/>
      <c r="JVH13" s="164"/>
      <c r="JVI13" s="164"/>
      <c r="JVJ13" s="163"/>
      <c r="JVK13" s="164"/>
      <c r="JVL13" s="164"/>
      <c r="JVM13" s="163"/>
      <c r="JVN13" s="164"/>
      <c r="JVO13" s="164"/>
      <c r="JVP13" s="163"/>
      <c r="JVQ13" s="164"/>
      <c r="JVR13" s="164"/>
      <c r="JVS13" s="163"/>
      <c r="JVT13" s="164"/>
      <c r="JVU13" s="164"/>
      <c r="JVV13" s="163"/>
      <c r="JVW13" s="164"/>
      <c r="JVX13" s="164"/>
      <c r="JVY13" s="163"/>
      <c r="JVZ13" s="164"/>
      <c r="JWA13" s="164"/>
      <c r="JWB13" s="163"/>
      <c r="JWC13" s="164"/>
      <c r="JWD13" s="164"/>
      <c r="JWE13" s="163"/>
      <c r="JWF13" s="164"/>
      <c r="JWG13" s="164"/>
      <c r="JWH13" s="163"/>
      <c r="JWI13" s="164"/>
      <c r="JWJ13" s="164"/>
      <c r="JWK13" s="163"/>
      <c r="JWL13" s="164"/>
      <c r="JWM13" s="164"/>
      <c r="JWN13" s="163"/>
      <c r="JWO13" s="164"/>
      <c r="JWP13" s="164"/>
      <c r="JWQ13" s="163"/>
      <c r="JWR13" s="164"/>
      <c r="JWS13" s="164"/>
      <c r="JWT13" s="163"/>
      <c r="JWU13" s="164"/>
      <c r="JWV13" s="164"/>
      <c r="JWW13" s="163"/>
      <c r="JWX13" s="164"/>
      <c r="JWY13" s="164"/>
      <c r="JWZ13" s="163"/>
      <c r="JXA13" s="164"/>
      <c r="JXB13" s="164"/>
      <c r="JXC13" s="163"/>
      <c r="JXD13" s="164"/>
      <c r="JXE13" s="164"/>
      <c r="JXF13" s="163"/>
      <c r="JXG13" s="164"/>
      <c r="JXH13" s="164"/>
      <c r="JXI13" s="163"/>
      <c r="JXJ13" s="164"/>
      <c r="JXK13" s="164"/>
      <c r="JXL13" s="163"/>
      <c r="JXM13" s="164"/>
      <c r="JXN13" s="164"/>
      <c r="JXO13" s="163"/>
      <c r="JXP13" s="164"/>
      <c r="JXQ13" s="164"/>
      <c r="JXR13" s="163"/>
      <c r="JXS13" s="164"/>
      <c r="JXT13" s="164"/>
      <c r="JXU13" s="163"/>
      <c r="JXV13" s="164"/>
      <c r="JXW13" s="164"/>
      <c r="JXX13" s="163"/>
      <c r="JXY13" s="164"/>
      <c r="JXZ13" s="164"/>
      <c r="JYA13" s="163"/>
      <c r="JYB13" s="164"/>
      <c r="JYC13" s="164"/>
      <c r="JYD13" s="163"/>
      <c r="JYE13" s="164"/>
      <c r="JYF13" s="164"/>
      <c r="JYG13" s="163"/>
      <c r="JYH13" s="164"/>
      <c r="JYI13" s="164"/>
      <c r="JYJ13" s="163"/>
      <c r="JYK13" s="164"/>
      <c r="JYL13" s="164"/>
      <c r="JYM13" s="163"/>
      <c r="JYN13" s="164"/>
      <c r="JYO13" s="164"/>
      <c r="JYP13" s="163"/>
      <c r="JYQ13" s="164"/>
      <c r="JYR13" s="164"/>
      <c r="JYS13" s="163"/>
      <c r="JYT13" s="164"/>
      <c r="JYU13" s="164"/>
      <c r="JYV13" s="163"/>
      <c r="JYW13" s="164"/>
      <c r="JYX13" s="164"/>
      <c r="JYY13" s="163"/>
      <c r="JYZ13" s="164"/>
      <c r="JZA13" s="164"/>
      <c r="JZB13" s="163"/>
      <c r="JZC13" s="164"/>
      <c r="JZD13" s="164"/>
      <c r="JZE13" s="163"/>
      <c r="JZF13" s="164"/>
      <c r="JZG13" s="164"/>
      <c r="JZH13" s="163"/>
      <c r="JZI13" s="164"/>
      <c r="JZJ13" s="164"/>
      <c r="JZK13" s="163"/>
      <c r="JZL13" s="164"/>
      <c r="JZM13" s="164"/>
      <c r="JZN13" s="163"/>
      <c r="JZO13" s="164"/>
      <c r="JZP13" s="164"/>
      <c r="JZQ13" s="163"/>
      <c r="JZR13" s="164"/>
      <c r="JZS13" s="164"/>
      <c r="JZT13" s="163"/>
      <c r="JZU13" s="164"/>
      <c r="JZV13" s="164"/>
      <c r="JZW13" s="163"/>
      <c r="JZX13" s="164"/>
      <c r="JZY13" s="164"/>
      <c r="JZZ13" s="163"/>
      <c r="KAA13" s="164"/>
      <c r="KAB13" s="164"/>
      <c r="KAC13" s="163"/>
      <c r="KAD13" s="164"/>
      <c r="KAE13" s="164"/>
      <c r="KAF13" s="163"/>
      <c r="KAG13" s="164"/>
      <c r="KAH13" s="164"/>
      <c r="KAI13" s="163"/>
      <c r="KAJ13" s="164"/>
      <c r="KAK13" s="164"/>
      <c r="KAL13" s="163"/>
      <c r="KAM13" s="164"/>
      <c r="KAN13" s="164"/>
      <c r="KAO13" s="163"/>
      <c r="KAP13" s="164"/>
      <c r="KAQ13" s="164"/>
      <c r="KAR13" s="163"/>
      <c r="KAS13" s="164"/>
      <c r="KAT13" s="164"/>
      <c r="KAU13" s="163"/>
      <c r="KAV13" s="164"/>
      <c r="KAW13" s="164"/>
      <c r="KAX13" s="163"/>
      <c r="KAY13" s="164"/>
      <c r="KAZ13" s="164"/>
      <c r="KBA13" s="163"/>
      <c r="KBB13" s="164"/>
      <c r="KBC13" s="164"/>
      <c r="KBD13" s="163"/>
      <c r="KBE13" s="164"/>
      <c r="KBF13" s="164"/>
      <c r="KBG13" s="163"/>
      <c r="KBH13" s="164"/>
      <c r="KBI13" s="164"/>
      <c r="KBJ13" s="163"/>
      <c r="KBK13" s="164"/>
      <c r="KBL13" s="164"/>
      <c r="KBM13" s="163"/>
      <c r="KBN13" s="164"/>
      <c r="KBO13" s="164"/>
      <c r="KBP13" s="163"/>
      <c r="KBQ13" s="164"/>
      <c r="KBR13" s="164"/>
      <c r="KBS13" s="163"/>
      <c r="KBT13" s="164"/>
      <c r="KBU13" s="164"/>
      <c r="KBV13" s="163"/>
      <c r="KBW13" s="164"/>
      <c r="KBX13" s="164"/>
      <c r="KBY13" s="163"/>
      <c r="KBZ13" s="164"/>
      <c r="KCA13" s="164"/>
      <c r="KCB13" s="163"/>
      <c r="KCC13" s="164"/>
      <c r="KCD13" s="164"/>
      <c r="KCE13" s="163"/>
      <c r="KCF13" s="164"/>
      <c r="KCG13" s="164"/>
      <c r="KCH13" s="163"/>
      <c r="KCI13" s="164"/>
      <c r="KCJ13" s="164"/>
      <c r="KCK13" s="163"/>
      <c r="KCL13" s="164"/>
      <c r="KCM13" s="164"/>
      <c r="KCN13" s="163"/>
      <c r="KCO13" s="164"/>
      <c r="KCP13" s="164"/>
      <c r="KCQ13" s="163"/>
      <c r="KCR13" s="164"/>
      <c r="KCS13" s="164"/>
      <c r="KCT13" s="163"/>
      <c r="KCU13" s="164"/>
      <c r="KCV13" s="164"/>
      <c r="KCW13" s="163"/>
      <c r="KCX13" s="164"/>
      <c r="KCY13" s="164"/>
      <c r="KCZ13" s="163"/>
      <c r="KDA13" s="164"/>
      <c r="KDB13" s="164"/>
      <c r="KDC13" s="163"/>
      <c r="KDD13" s="164"/>
      <c r="KDE13" s="164"/>
      <c r="KDF13" s="163"/>
      <c r="KDG13" s="164"/>
      <c r="KDH13" s="164"/>
      <c r="KDI13" s="163"/>
      <c r="KDJ13" s="164"/>
      <c r="KDK13" s="164"/>
      <c r="KDL13" s="163"/>
      <c r="KDM13" s="164"/>
      <c r="KDN13" s="164"/>
      <c r="KDO13" s="163"/>
      <c r="KDP13" s="164"/>
      <c r="KDQ13" s="164"/>
      <c r="KDR13" s="163"/>
      <c r="KDS13" s="164"/>
      <c r="KDT13" s="164"/>
      <c r="KDU13" s="163"/>
      <c r="KDV13" s="164"/>
      <c r="KDW13" s="164"/>
      <c r="KDX13" s="163"/>
      <c r="KDY13" s="164"/>
      <c r="KDZ13" s="164"/>
      <c r="KEA13" s="163"/>
      <c r="KEB13" s="164"/>
      <c r="KEC13" s="164"/>
      <c r="KED13" s="163"/>
      <c r="KEE13" s="164"/>
      <c r="KEF13" s="164"/>
      <c r="KEG13" s="163"/>
      <c r="KEH13" s="164"/>
      <c r="KEI13" s="164"/>
      <c r="KEJ13" s="163"/>
      <c r="KEK13" s="164"/>
      <c r="KEL13" s="164"/>
      <c r="KEM13" s="163"/>
      <c r="KEN13" s="164"/>
      <c r="KEO13" s="164"/>
      <c r="KEP13" s="163"/>
      <c r="KEQ13" s="164"/>
      <c r="KER13" s="164"/>
      <c r="KES13" s="163"/>
      <c r="KET13" s="164"/>
      <c r="KEU13" s="164"/>
      <c r="KEV13" s="163"/>
      <c r="KEW13" s="164"/>
      <c r="KEX13" s="164"/>
      <c r="KEY13" s="163"/>
      <c r="KEZ13" s="164"/>
      <c r="KFA13" s="164"/>
      <c r="KFB13" s="163"/>
      <c r="KFC13" s="164"/>
      <c r="KFD13" s="164"/>
      <c r="KFE13" s="163"/>
      <c r="KFF13" s="164"/>
      <c r="KFG13" s="164"/>
      <c r="KFH13" s="163"/>
      <c r="KFI13" s="164"/>
      <c r="KFJ13" s="164"/>
      <c r="KFK13" s="163"/>
      <c r="KFL13" s="164"/>
      <c r="KFM13" s="164"/>
      <c r="KFN13" s="163"/>
      <c r="KFO13" s="164"/>
      <c r="KFP13" s="164"/>
      <c r="KFQ13" s="163"/>
      <c r="KFR13" s="164"/>
      <c r="KFS13" s="164"/>
      <c r="KFT13" s="163"/>
      <c r="KFU13" s="164"/>
      <c r="KFV13" s="164"/>
      <c r="KFW13" s="163"/>
      <c r="KFX13" s="164"/>
      <c r="KFY13" s="164"/>
      <c r="KFZ13" s="163"/>
      <c r="KGA13" s="164"/>
      <c r="KGB13" s="164"/>
      <c r="KGC13" s="163"/>
      <c r="KGD13" s="164"/>
      <c r="KGE13" s="164"/>
      <c r="KGF13" s="163"/>
      <c r="KGG13" s="164"/>
      <c r="KGH13" s="164"/>
      <c r="KGI13" s="163"/>
      <c r="KGJ13" s="164"/>
      <c r="KGK13" s="164"/>
      <c r="KGL13" s="163"/>
      <c r="KGM13" s="164"/>
      <c r="KGN13" s="164"/>
      <c r="KGO13" s="163"/>
      <c r="KGP13" s="164"/>
      <c r="KGQ13" s="164"/>
      <c r="KGR13" s="163"/>
      <c r="KGS13" s="164"/>
      <c r="KGT13" s="164"/>
      <c r="KGU13" s="163"/>
      <c r="KGV13" s="164"/>
      <c r="KGW13" s="164"/>
      <c r="KGX13" s="163"/>
      <c r="KGY13" s="164"/>
      <c r="KGZ13" s="164"/>
      <c r="KHA13" s="163"/>
      <c r="KHB13" s="164"/>
      <c r="KHC13" s="164"/>
      <c r="KHD13" s="163"/>
      <c r="KHE13" s="164"/>
      <c r="KHF13" s="164"/>
      <c r="KHG13" s="163"/>
      <c r="KHH13" s="164"/>
      <c r="KHI13" s="164"/>
      <c r="KHJ13" s="163"/>
      <c r="KHK13" s="164"/>
      <c r="KHL13" s="164"/>
      <c r="KHM13" s="163"/>
      <c r="KHN13" s="164"/>
      <c r="KHO13" s="164"/>
      <c r="KHP13" s="163"/>
      <c r="KHQ13" s="164"/>
      <c r="KHR13" s="164"/>
      <c r="KHS13" s="163"/>
      <c r="KHT13" s="164"/>
      <c r="KHU13" s="164"/>
      <c r="KHV13" s="163"/>
      <c r="KHW13" s="164"/>
      <c r="KHX13" s="164"/>
      <c r="KHY13" s="163"/>
      <c r="KHZ13" s="164"/>
      <c r="KIA13" s="164"/>
      <c r="KIB13" s="163"/>
      <c r="KIC13" s="164"/>
      <c r="KID13" s="164"/>
      <c r="KIE13" s="163"/>
      <c r="KIF13" s="164"/>
      <c r="KIG13" s="164"/>
      <c r="KIH13" s="163"/>
      <c r="KII13" s="164"/>
      <c r="KIJ13" s="164"/>
      <c r="KIK13" s="163"/>
      <c r="KIL13" s="164"/>
      <c r="KIM13" s="164"/>
      <c r="KIN13" s="163"/>
      <c r="KIO13" s="164"/>
      <c r="KIP13" s="164"/>
      <c r="KIQ13" s="163"/>
      <c r="KIR13" s="164"/>
      <c r="KIS13" s="164"/>
      <c r="KIT13" s="163"/>
      <c r="KIU13" s="164"/>
      <c r="KIV13" s="164"/>
      <c r="KIW13" s="163"/>
      <c r="KIX13" s="164"/>
      <c r="KIY13" s="164"/>
      <c r="KIZ13" s="163"/>
      <c r="KJA13" s="164"/>
      <c r="KJB13" s="164"/>
      <c r="KJC13" s="163"/>
      <c r="KJD13" s="164"/>
      <c r="KJE13" s="164"/>
      <c r="KJF13" s="163"/>
      <c r="KJG13" s="164"/>
      <c r="KJH13" s="164"/>
      <c r="KJI13" s="163"/>
      <c r="KJJ13" s="164"/>
      <c r="KJK13" s="164"/>
      <c r="KJL13" s="163"/>
      <c r="KJM13" s="164"/>
      <c r="KJN13" s="164"/>
      <c r="KJO13" s="163"/>
      <c r="KJP13" s="164"/>
      <c r="KJQ13" s="164"/>
      <c r="KJR13" s="163"/>
      <c r="KJS13" s="164"/>
      <c r="KJT13" s="164"/>
      <c r="KJU13" s="163"/>
      <c r="KJV13" s="164"/>
      <c r="KJW13" s="164"/>
      <c r="KJX13" s="163"/>
      <c r="KJY13" s="164"/>
      <c r="KJZ13" s="164"/>
      <c r="KKA13" s="163"/>
      <c r="KKB13" s="164"/>
      <c r="KKC13" s="164"/>
      <c r="KKD13" s="163"/>
      <c r="KKE13" s="164"/>
      <c r="KKF13" s="164"/>
      <c r="KKG13" s="163"/>
      <c r="KKH13" s="164"/>
      <c r="KKI13" s="164"/>
      <c r="KKJ13" s="163"/>
      <c r="KKK13" s="164"/>
      <c r="KKL13" s="164"/>
      <c r="KKM13" s="163"/>
      <c r="KKN13" s="164"/>
      <c r="KKO13" s="164"/>
      <c r="KKP13" s="163"/>
      <c r="KKQ13" s="164"/>
      <c r="KKR13" s="164"/>
      <c r="KKS13" s="163"/>
      <c r="KKT13" s="164"/>
      <c r="KKU13" s="164"/>
      <c r="KKV13" s="163"/>
      <c r="KKW13" s="164"/>
      <c r="KKX13" s="164"/>
      <c r="KKY13" s="163"/>
      <c r="KKZ13" s="164"/>
      <c r="KLA13" s="164"/>
      <c r="KLB13" s="163"/>
      <c r="KLC13" s="164"/>
      <c r="KLD13" s="164"/>
      <c r="KLE13" s="163"/>
      <c r="KLF13" s="164"/>
      <c r="KLG13" s="164"/>
      <c r="KLH13" s="163"/>
      <c r="KLI13" s="164"/>
      <c r="KLJ13" s="164"/>
      <c r="KLK13" s="163"/>
      <c r="KLL13" s="164"/>
      <c r="KLM13" s="164"/>
      <c r="KLN13" s="163"/>
      <c r="KLO13" s="164"/>
      <c r="KLP13" s="164"/>
      <c r="KLQ13" s="163"/>
      <c r="KLR13" s="164"/>
      <c r="KLS13" s="164"/>
      <c r="KLT13" s="163"/>
      <c r="KLU13" s="164"/>
      <c r="KLV13" s="164"/>
      <c r="KLW13" s="163"/>
      <c r="KLX13" s="164"/>
      <c r="KLY13" s="164"/>
      <c r="KLZ13" s="163"/>
      <c r="KMA13" s="164"/>
      <c r="KMB13" s="164"/>
      <c r="KMC13" s="163"/>
      <c r="KMD13" s="164"/>
      <c r="KME13" s="164"/>
      <c r="KMF13" s="163"/>
      <c r="KMG13" s="164"/>
      <c r="KMH13" s="164"/>
      <c r="KMI13" s="163"/>
      <c r="KMJ13" s="164"/>
      <c r="KMK13" s="164"/>
      <c r="KML13" s="163"/>
      <c r="KMM13" s="164"/>
      <c r="KMN13" s="164"/>
      <c r="KMO13" s="163"/>
      <c r="KMP13" s="164"/>
      <c r="KMQ13" s="164"/>
      <c r="KMR13" s="163"/>
      <c r="KMS13" s="164"/>
      <c r="KMT13" s="164"/>
      <c r="KMU13" s="163"/>
      <c r="KMV13" s="164"/>
      <c r="KMW13" s="164"/>
      <c r="KMX13" s="163"/>
      <c r="KMY13" s="164"/>
      <c r="KMZ13" s="164"/>
      <c r="KNA13" s="163"/>
      <c r="KNB13" s="164"/>
      <c r="KNC13" s="164"/>
      <c r="KND13" s="163"/>
      <c r="KNE13" s="164"/>
      <c r="KNF13" s="164"/>
      <c r="KNG13" s="163"/>
      <c r="KNH13" s="164"/>
      <c r="KNI13" s="164"/>
      <c r="KNJ13" s="163"/>
      <c r="KNK13" s="164"/>
      <c r="KNL13" s="164"/>
      <c r="KNM13" s="163"/>
      <c r="KNN13" s="164"/>
      <c r="KNO13" s="164"/>
      <c r="KNP13" s="163"/>
      <c r="KNQ13" s="164"/>
      <c r="KNR13" s="164"/>
      <c r="KNS13" s="163"/>
      <c r="KNT13" s="164"/>
      <c r="KNU13" s="164"/>
      <c r="KNV13" s="163"/>
      <c r="KNW13" s="164"/>
      <c r="KNX13" s="164"/>
      <c r="KNY13" s="163"/>
      <c r="KNZ13" s="164"/>
      <c r="KOA13" s="164"/>
      <c r="KOB13" s="163"/>
      <c r="KOC13" s="164"/>
      <c r="KOD13" s="164"/>
      <c r="KOE13" s="163"/>
      <c r="KOF13" s="164"/>
      <c r="KOG13" s="164"/>
      <c r="KOH13" s="163"/>
      <c r="KOI13" s="164"/>
      <c r="KOJ13" s="164"/>
      <c r="KOK13" s="163"/>
      <c r="KOL13" s="164"/>
      <c r="KOM13" s="164"/>
      <c r="KON13" s="163"/>
      <c r="KOO13" s="164"/>
      <c r="KOP13" s="164"/>
      <c r="KOQ13" s="163"/>
      <c r="KOR13" s="164"/>
      <c r="KOS13" s="164"/>
      <c r="KOT13" s="163"/>
      <c r="KOU13" s="164"/>
      <c r="KOV13" s="164"/>
      <c r="KOW13" s="163"/>
      <c r="KOX13" s="164"/>
      <c r="KOY13" s="164"/>
      <c r="KOZ13" s="163"/>
      <c r="KPA13" s="164"/>
      <c r="KPB13" s="164"/>
      <c r="KPC13" s="163"/>
      <c r="KPD13" s="164"/>
      <c r="KPE13" s="164"/>
      <c r="KPF13" s="163"/>
      <c r="KPG13" s="164"/>
      <c r="KPH13" s="164"/>
      <c r="KPI13" s="163"/>
      <c r="KPJ13" s="164"/>
      <c r="KPK13" s="164"/>
      <c r="KPL13" s="163"/>
      <c r="KPM13" s="164"/>
      <c r="KPN13" s="164"/>
      <c r="KPO13" s="163"/>
      <c r="KPP13" s="164"/>
      <c r="KPQ13" s="164"/>
      <c r="KPR13" s="163"/>
      <c r="KPS13" s="164"/>
      <c r="KPT13" s="164"/>
      <c r="KPU13" s="163"/>
      <c r="KPV13" s="164"/>
      <c r="KPW13" s="164"/>
      <c r="KPX13" s="163"/>
      <c r="KPY13" s="164"/>
      <c r="KPZ13" s="164"/>
      <c r="KQA13" s="163"/>
      <c r="KQB13" s="164"/>
      <c r="KQC13" s="164"/>
      <c r="KQD13" s="163"/>
      <c r="KQE13" s="164"/>
      <c r="KQF13" s="164"/>
      <c r="KQG13" s="163"/>
      <c r="KQH13" s="164"/>
      <c r="KQI13" s="164"/>
      <c r="KQJ13" s="163"/>
      <c r="KQK13" s="164"/>
      <c r="KQL13" s="164"/>
      <c r="KQM13" s="163"/>
      <c r="KQN13" s="164"/>
      <c r="KQO13" s="164"/>
      <c r="KQP13" s="163"/>
      <c r="KQQ13" s="164"/>
      <c r="KQR13" s="164"/>
      <c r="KQS13" s="163"/>
      <c r="KQT13" s="164"/>
      <c r="KQU13" s="164"/>
      <c r="KQV13" s="163"/>
      <c r="KQW13" s="164"/>
      <c r="KQX13" s="164"/>
      <c r="KQY13" s="163"/>
      <c r="KQZ13" s="164"/>
      <c r="KRA13" s="164"/>
      <c r="KRB13" s="163"/>
      <c r="KRC13" s="164"/>
      <c r="KRD13" s="164"/>
      <c r="KRE13" s="163"/>
      <c r="KRF13" s="164"/>
      <c r="KRG13" s="164"/>
      <c r="KRH13" s="163"/>
      <c r="KRI13" s="164"/>
      <c r="KRJ13" s="164"/>
      <c r="KRK13" s="163"/>
      <c r="KRL13" s="164"/>
      <c r="KRM13" s="164"/>
      <c r="KRN13" s="163"/>
      <c r="KRO13" s="164"/>
      <c r="KRP13" s="164"/>
      <c r="KRQ13" s="163"/>
      <c r="KRR13" s="164"/>
      <c r="KRS13" s="164"/>
      <c r="KRT13" s="163"/>
      <c r="KRU13" s="164"/>
      <c r="KRV13" s="164"/>
      <c r="KRW13" s="163"/>
      <c r="KRX13" s="164"/>
      <c r="KRY13" s="164"/>
      <c r="KRZ13" s="163"/>
      <c r="KSA13" s="164"/>
      <c r="KSB13" s="164"/>
      <c r="KSC13" s="163"/>
      <c r="KSD13" s="164"/>
      <c r="KSE13" s="164"/>
      <c r="KSF13" s="163"/>
      <c r="KSG13" s="164"/>
      <c r="KSH13" s="164"/>
      <c r="KSI13" s="163"/>
      <c r="KSJ13" s="164"/>
      <c r="KSK13" s="164"/>
      <c r="KSL13" s="163"/>
      <c r="KSM13" s="164"/>
      <c r="KSN13" s="164"/>
      <c r="KSO13" s="163"/>
      <c r="KSP13" s="164"/>
      <c r="KSQ13" s="164"/>
      <c r="KSR13" s="163"/>
      <c r="KSS13" s="164"/>
      <c r="KST13" s="164"/>
      <c r="KSU13" s="163"/>
      <c r="KSV13" s="164"/>
      <c r="KSW13" s="164"/>
      <c r="KSX13" s="163"/>
      <c r="KSY13" s="164"/>
      <c r="KSZ13" s="164"/>
      <c r="KTA13" s="163"/>
      <c r="KTB13" s="164"/>
      <c r="KTC13" s="164"/>
      <c r="KTD13" s="163"/>
      <c r="KTE13" s="164"/>
      <c r="KTF13" s="164"/>
      <c r="KTG13" s="163"/>
      <c r="KTH13" s="164"/>
      <c r="KTI13" s="164"/>
      <c r="KTJ13" s="163"/>
      <c r="KTK13" s="164"/>
      <c r="KTL13" s="164"/>
      <c r="KTM13" s="163"/>
      <c r="KTN13" s="164"/>
      <c r="KTO13" s="164"/>
      <c r="KTP13" s="163"/>
      <c r="KTQ13" s="164"/>
      <c r="KTR13" s="164"/>
      <c r="KTS13" s="163"/>
      <c r="KTT13" s="164"/>
      <c r="KTU13" s="164"/>
      <c r="KTV13" s="163"/>
      <c r="KTW13" s="164"/>
      <c r="KTX13" s="164"/>
      <c r="KTY13" s="163"/>
      <c r="KTZ13" s="164"/>
      <c r="KUA13" s="164"/>
      <c r="KUB13" s="163"/>
      <c r="KUC13" s="164"/>
      <c r="KUD13" s="164"/>
      <c r="KUE13" s="163"/>
      <c r="KUF13" s="164"/>
      <c r="KUG13" s="164"/>
      <c r="KUH13" s="163"/>
      <c r="KUI13" s="164"/>
      <c r="KUJ13" s="164"/>
      <c r="KUK13" s="163"/>
      <c r="KUL13" s="164"/>
      <c r="KUM13" s="164"/>
      <c r="KUN13" s="163"/>
      <c r="KUO13" s="164"/>
      <c r="KUP13" s="164"/>
      <c r="KUQ13" s="163"/>
      <c r="KUR13" s="164"/>
      <c r="KUS13" s="164"/>
      <c r="KUT13" s="163"/>
      <c r="KUU13" s="164"/>
      <c r="KUV13" s="164"/>
      <c r="KUW13" s="163"/>
      <c r="KUX13" s="164"/>
      <c r="KUY13" s="164"/>
      <c r="KUZ13" s="163"/>
      <c r="KVA13" s="164"/>
      <c r="KVB13" s="164"/>
      <c r="KVC13" s="163"/>
      <c r="KVD13" s="164"/>
      <c r="KVE13" s="164"/>
      <c r="KVF13" s="163"/>
      <c r="KVG13" s="164"/>
      <c r="KVH13" s="164"/>
      <c r="KVI13" s="163"/>
      <c r="KVJ13" s="164"/>
      <c r="KVK13" s="164"/>
      <c r="KVL13" s="163"/>
      <c r="KVM13" s="164"/>
      <c r="KVN13" s="164"/>
      <c r="KVO13" s="163"/>
      <c r="KVP13" s="164"/>
      <c r="KVQ13" s="164"/>
      <c r="KVR13" s="163"/>
      <c r="KVS13" s="164"/>
      <c r="KVT13" s="164"/>
      <c r="KVU13" s="163"/>
      <c r="KVV13" s="164"/>
      <c r="KVW13" s="164"/>
      <c r="KVX13" s="163"/>
      <c r="KVY13" s="164"/>
      <c r="KVZ13" s="164"/>
      <c r="KWA13" s="163"/>
      <c r="KWB13" s="164"/>
      <c r="KWC13" s="164"/>
      <c r="KWD13" s="163"/>
      <c r="KWE13" s="164"/>
      <c r="KWF13" s="164"/>
      <c r="KWG13" s="163"/>
      <c r="KWH13" s="164"/>
      <c r="KWI13" s="164"/>
      <c r="KWJ13" s="163"/>
      <c r="KWK13" s="164"/>
      <c r="KWL13" s="164"/>
      <c r="KWM13" s="163"/>
      <c r="KWN13" s="164"/>
      <c r="KWO13" s="164"/>
      <c r="KWP13" s="163"/>
      <c r="KWQ13" s="164"/>
      <c r="KWR13" s="164"/>
      <c r="KWS13" s="163"/>
      <c r="KWT13" s="164"/>
      <c r="KWU13" s="164"/>
      <c r="KWV13" s="163"/>
      <c r="KWW13" s="164"/>
      <c r="KWX13" s="164"/>
      <c r="KWY13" s="163"/>
      <c r="KWZ13" s="164"/>
      <c r="KXA13" s="164"/>
      <c r="KXB13" s="163"/>
      <c r="KXC13" s="164"/>
      <c r="KXD13" s="164"/>
      <c r="KXE13" s="163"/>
      <c r="KXF13" s="164"/>
      <c r="KXG13" s="164"/>
      <c r="KXH13" s="163"/>
      <c r="KXI13" s="164"/>
      <c r="KXJ13" s="164"/>
      <c r="KXK13" s="163"/>
      <c r="KXL13" s="164"/>
      <c r="KXM13" s="164"/>
      <c r="KXN13" s="163"/>
      <c r="KXO13" s="164"/>
      <c r="KXP13" s="164"/>
      <c r="KXQ13" s="163"/>
      <c r="KXR13" s="164"/>
      <c r="KXS13" s="164"/>
      <c r="KXT13" s="163"/>
      <c r="KXU13" s="164"/>
      <c r="KXV13" s="164"/>
      <c r="KXW13" s="163"/>
      <c r="KXX13" s="164"/>
      <c r="KXY13" s="164"/>
      <c r="KXZ13" s="163"/>
      <c r="KYA13" s="164"/>
      <c r="KYB13" s="164"/>
      <c r="KYC13" s="163"/>
      <c r="KYD13" s="164"/>
      <c r="KYE13" s="164"/>
      <c r="KYF13" s="163"/>
      <c r="KYG13" s="164"/>
      <c r="KYH13" s="164"/>
      <c r="KYI13" s="163"/>
      <c r="KYJ13" s="164"/>
      <c r="KYK13" s="164"/>
      <c r="KYL13" s="163"/>
      <c r="KYM13" s="164"/>
      <c r="KYN13" s="164"/>
      <c r="KYO13" s="163"/>
      <c r="KYP13" s="164"/>
      <c r="KYQ13" s="164"/>
      <c r="KYR13" s="163"/>
      <c r="KYS13" s="164"/>
      <c r="KYT13" s="164"/>
      <c r="KYU13" s="163"/>
      <c r="KYV13" s="164"/>
      <c r="KYW13" s="164"/>
      <c r="KYX13" s="163"/>
      <c r="KYY13" s="164"/>
      <c r="KYZ13" s="164"/>
      <c r="KZA13" s="163"/>
      <c r="KZB13" s="164"/>
      <c r="KZC13" s="164"/>
      <c r="KZD13" s="163"/>
      <c r="KZE13" s="164"/>
      <c r="KZF13" s="164"/>
      <c r="KZG13" s="163"/>
      <c r="KZH13" s="164"/>
      <c r="KZI13" s="164"/>
      <c r="KZJ13" s="163"/>
      <c r="KZK13" s="164"/>
      <c r="KZL13" s="164"/>
      <c r="KZM13" s="163"/>
      <c r="KZN13" s="164"/>
      <c r="KZO13" s="164"/>
      <c r="KZP13" s="163"/>
      <c r="KZQ13" s="164"/>
      <c r="KZR13" s="164"/>
      <c r="KZS13" s="163"/>
      <c r="KZT13" s="164"/>
      <c r="KZU13" s="164"/>
      <c r="KZV13" s="163"/>
      <c r="KZW13" s="164"/>
      <c r="KZX13" s="164"/>
      <c r="KZY13" s="163"/>
      <c r="KZZ13" s="164"/>
      <c r="LAA13" s="164"/>
      <c r="LAB13" s="163"/>
      <c r="LAC13" s="164"/>
      <c r="LAD13" s="164"/>
      <c r="LAE13" s="163"/>
      <c r="LAF13" s="164"/>
      <c r="LAG13" s="164"/>
      <c r="LAH13" s="163"/>
      <c r="LAI13" s="164"/>
      <c r="LAJ13" s="164"/>
      <c r="LAK13" s="163"/>
      <c r="LAL13" s="164"/>
      <c r="LAM13" s="164"/>
      <c r="LAN13" s="163"/>
      <c r="LAO13" s="164"/>
      <c r="LAP13" s="164"/>
      <c r="LAQ13" s="163"/>
      <c r="LAR13" s="164"/>
      <c r="LAS13" s="164"/>
      <c r="LAT13" s="163"/>
      <c r="LAU13" s="164"/>
      <c r="LAV13" s="164"/>
      <c r="LAW13" s="163"/>
      <c r="LAX13" s="164"/>
      <c r="LAY13" s="164"/>
      <c r="LAZ13" s="163"/>
      <c r="LBA13" s="164"/>
      <c r="LBB13" s="164"/>
      <c r="LBC13" s="163"/>
      <c r="LBD13" s="164"/>
      <c r="LBE13" s="164"/>
      <c r="LBF13" s="163"/>
      <c r="LBG13" s="164"/>
      <c r="LBH13" s="164"/>
      <c r="LBI13" s="163"/>
      <c r="LBJ13" s="164"/>
      <c r="LBK13" s="164"/>
      <c r="LBL13" s="163"/>
      <c r="LBM13" s="164"/>
      <c r="LBN13" s="164"/>
      <c r="LBO13" s="163"/>
      <c r="LBP13" s="164"/>
      <c r="LBQ13" s="164"/>
      <c r="LBR13" s="163"/>
      <c r="LBS13" s="164"/>
      <c r="LBT13" s="164"/>
      <c r="LBU13" s="163"/>
      <c r="LBV13" s="164"/>
      <c r="LBW13" s="164"/>
      <c r="LBX13" s="163"/>
      <c r="LBY13" s="164"/>
      <c r="LBZ13" s="164"/>
      <c r="LCA13" s="163"/>
      <c r="LCB13" s="164"/>
      <c r="LCC13" s="164"/>
      <c r="LCD13" s="163"/>
      <c r="LCE13" s="164"/>
      <c r="LCF13" s="164"/>
      <c r="LCG13" s="163"/>
      <c r="LCH13" s="164"/>
      <c r="LCI13" s="164"/>
      <c r="LCJ13" s="163"/>
      <c r="LCK13" s="164"/>
      <c r="LCL13" s="164"/>
      <c r="LCM13" s="163"/>
      <c r="LCN13" s="164"/>
      <c r="LCO13" s="164"/>
      <c r="LCP13" s="163"/>
      <c r="LCQ13" s="164"/>
      <c r="LCR13" s="164"/>
      <c r="LCS13" s="163"/>
      <c r="LCT13" s="164"/>
      <c r="LCU13" s="164"/>
      <c r="LCV13" s="163"/>
      <c r="LCW13" s="164"/>
      <c r="LCX13" s="164"/>
      <c r="LCY13" s="163"/>
      <c r="LCZ13" s="164"/>
      <c r="LDA13" s="164"/>
      <c r="LDB13" s="163"/>
      <c r="LDC13" s="164"/>
      <c r="LDD13" s="164"/>
      <c r="LDE13" s="163"/>
      <c r="LDF13" s="164"/>
      <c r="LDG13" s="164"/>
      <c r="LDH13" s="163"/>
      <c r="LDI13" s="164"/>
      <c r="LDJ13" s="164"/>
      <c r="LDK13" s="163"/>
      <c r="LDL13" s="164"/>
      <c r="LDM13" s="164"/>
      <c r="LDN13" s="163"/>
      <c r="LDO13" s="164"/>
      <c r="LDP13" s="164"/>
      <c r="LDQ13" s="163"/>
      <c r="LDR13" s="164"/>
      <c r="LDS13" s="164"/>
      <c r="LDT13" s="163"/>
      <c r="LDU13" s="164"/>
      <c r="LDV13" s="164"/>
      <c r="LDW13" s="163"/>
      <c r="LDX13" s="164"/>
      <c r="LDY13" s="164"/>
      <c r="LDZ13" s="163"/>
      <c r="LEA13" s="164"/>
      <c r="LEB13" s="164"/>
      <c r="LEC13" s="163"/>
      <c r="LED13" s="164"/>
      <c r="LEE13" s="164"/>
      <c r="LEF13" s="163"/>
      <c r="LEG13" s="164"/>
      <c r="LEH13" s="164"/>
      <c r="LEI13" s="163"/>
      <c r="LEJ13" s="164"/>
      <c r="LEK13" s="164"/>
      <c r="LEL13" s="163"/>
      <c r="LEM13" s="164"/>
      <c r="LEN13" s="164"/>
      <c r="LEO13" s="163"/>
      <c r="LEP13" s="164"/>
      <c r="LEQ13" s="164"/>
      <c r="LER13" s="163"/>
      <c r="LES13" s="164"/>
      <c r="LET13" s="164"/>
      <c r="LEU13" s="163"/>
      <c r="LEV13" s="164"/>
      <c r="LEW13" s="164"/>
      <c r="LEX13" s="163"/>
      <c r="LEY13" s="164"/>
      <c r="LEZ13" s="164"/>
      <c r="LFA13" s="163"/>
      <c r="LFB13" s="164"/>
      <c r="LFC13" s="164"/>
      <c r="LFD13" s="163"/>
      <c r="LFE13" s="164"/>
      <c r="LFF13" s="164"/>
      <c r="LFG13" s="163"/>
      <c r="LFH13" s="164"/>
      <c r="LFI13" s="164"/>
      <c r="LFJ13" s="163"/>
      <c r="LFK13" s="164"/>
      <c r="LFL13" s="164"/>
      <c r="LFM13" s="163"/>
      <c r="LFN13" s="164"/>
      <c r="LFO13" s="164"/>
      <c r="LFP13" s="163"/>
      <c r="LFQ13" s="164"/>
      <c r="LFR13" s="164"/>
      <c r="LFS13" s="163"/>
      <c r="LFT13" s="164"/>
      <c r="LFU13" s="164"/>
      <c r="LFV13" s="163"/>
      <c r="LFW13" s="164"/>
      <c r="LFX13" s="164"/>
      <c r="LFY13" s="163"/>
      <c r="LFZ13" s="164"/>
      <c r="LGA13" s="164"/>
      <c r="LGB13" s="163"/>
      <c r="LGC13" s="164"/>
      <c r="LGD13" s="164"/>
      <c r="LGE13" s="163"/>
      <c r="LGF13" s="164"/>
      <c r="LGG13" s="164"/>
      <c r="LGH13" s="163"/>
      <c r="LGI13" s="164"/>
      <c r="LGJ13" s="164"/>
      <c r="LGK13" s="163"/>
      <c r="LGL13" s="164"/>
      <c r="LGM13" s="164"/>
      <c r="LGN13" s="163"/>
      <c r="LGO13" s="164"/>
      <c r="LGP13" s="164"/>
      <c r="LGQ13" s="163"/>
      <c r="LGR13" s="164"/>
      <c r="LGS13" s="164"/>
      <c r="LGT13" s="163"/>
      <c r="LGU13" s="164"/>
      <c r="LGV13" s="164"/>
      <c r="LGW13" s="163"/>
      <c r="LGX13" s="164"/>
      <c r="LGY13" s="164"/>
      <c r="LGZ13" s="163"/>
      <c r="LHA13" s="164"/>
      <c r="LHB13" s="164"/>
      <c r="LHC13" s="163"/>
      <c r="LHD13" s="164"/>
      <c r="LHE13" s="164"/>
      <c r="LHF13" s="163"/>
      <c r="LHG13" s="164"/>
      <c r="LHH13" s="164"/>
      <c r="LHI13" s="163"/>
      <c r="LHJ13" s="164"/>
      <c r="LHK13" s="164"/>
      <c r="LHL13" s="163"/>
      <c r="LHM13" s="164"/>
      <c r="LHN13" s="164"/>
      <c r="LHO13" s="163"/>
      <c r="LHP13" s="164"/>
      <c r="LHQ13" s="164"/>
      <c r="LHR13" s="163"/>
      <c r="LHS13" s="164"/>
      <c r="LHT13" s="164"/>
      <c r="LHU13" s="163"/>
      <c r="LHV13" s="164"/>
      <c r="LHW13" s="164"/>
      <c r="LHX13" s="163"/>
      <c r="LHY13" s="164"/>
      <c r="LHZ13" s="164"/>
      <c r="LIA13" s="163"/>
      <c r="LIB13" s="164"/>
      <c r="LIC13" s="164"/>
      <c r="LID13" s="163"/>
      <c r="LIE13" s="164"/>
      <c r="LIF13" s="164"/>
      <c r="LIG13" s="163"/>
      <c r="LIH13" s="164"/>
      <c r="LII13" s="164"/>
      <c r="LIJ13" s="163"/>
      <c r="LIK13" s="164"/>
      <c r="LIL13" s="164"/>
      <c r="LIM13" s="163"/>
      <c r="LIN13" s="164"/>
      <c r="LIO13" s="164"/>
      <c r="LIP13" s="163"/>
      <c r="LIQ13" s="164"/>
      <c r="LIR13" s="164"/>
      <c r="LIS13" s="163"/>
      <c r="LIT13" s="164"/>
      <c r="LIU13" s="164"/>
      <c r="LIV13" s="163"/>
      <c r="LIW13" s="164"/>
      <c r="LIX13" s="164"/>
      <c r="LIY13" s="163"/>
      <c r="LIZ13" s="164"/>
      <c r="LJA13" s="164"/>
      <c r="LJB13" s="163"/>
      <c r="LJC13" s="164"/>
      <c r="LJD13" s="164"/>
      <c r="LJE13" s="163"/>
      <c r="LJF13" s="164"/>
      <c r="LJG13" s="164"/>
      <c r="LJH13" s="163"/>
      <c r="LJI13" s="164"/>
      <c r="LJJ13" s="164"/>
      <c r="LJK13" s="163"/>
      <c r="LJL13" s="164"/>
      <c r="LJM13" s="164"/>
      <c r="LJN13" s="163"/>
      <c r="LJO13" s="164"/>
      <c r="LJP13" s="164"/>
      <c r="LJQ13" s="163"/>
      <c r="LJR13" s="164"/>
      <c r="LJS13" s="164"/>
      <c r="LJT13" s="163"/>
      <c r="LJU13" s="164"/>
      <c r="LJV13" s="164"/>
      <c r="LJW13" s="163"/>
      <c r="LJX13" s="164"/>
      <c r="LJY13" s="164"/>
      <c r="LJZ13" s="163"/>
      <c r="LKA13" s="164"/>
      <c r="LKB13" s="164"/>
      <c r="LKC13" s="163"/>
      <c r="LKD13" s="164"/>
      <c r="LKE13" s="164"/>
      <c r="LKF13" s="163"/>
      <c r="LKG13" s="164"/>
      <c r="LKH13" s="164"/>
      <c r="LKI13" s="163"/>
      <c r="LKJ13" s="164"/>
      <c r="LKK13" s="164"/>
      <c r="LKL13" s="163"/>
      <c r="LKM13" s="164"/>
      <c r="LKN13" s="164"/>
      <c r="LKO13" s="163"/>
      <c r="LKP13" s="164"/>
      <c r="LKQ13" s="164"/>
      <c r="LKR13" s="163"/>
      <c r="LKS13" s="164"/>
      <c r="LKT13" s="164"/>
      <c r="LKU13" s="163"/>
      <c r="LKV13" s="164"/>
      <c r="LKW13" s="164"/>
      <c r="LKX13" s="163"/>
      <c r="LKY13" s="164"/>
      <c r="LKZ13" s="164"/>
      <c r="LLA13" s="163"/>
      <c r="LLB13" s="164"/>
      <c r="LLC13" s="164"/>
      <c r="LLD13" s="163"/>
      <c r="LLE13" s="164"/>
      <c r="LLF13" s="164"/>
      <c r="LLG13" s="163"/>
      <c r="LLH13" s="164"/>
      <c r="LLI13" s="164"/>
      <c r="LLJ13" s="163"/>
      <c r="LLK13" s="164"/>
      <c r="LLL13" s="164"/>
      <c r="LLM13" s="163"/>
      <c r="LLN13" s="164"/>
      <c r="LLO13" s="164"/>
      <c r="LLP13" s="163"/>
      <c r="LLQ13" s="164"/>
      <c r="LLR13" s="164"/>
      <c r="LLS13" s="163"/>
      <c r="LLT13" s="164"/>
      <c r="LLU13" s="164"/>
      <c r="LLV13" s="163"/>
      <c r="LLW13" s="164"/>
      <c r="LLX13" s="164"/>
      <c r="LLY13" s="163"/>
      <c r="LLZ13" s="164"/>
      <c r="LMA13" s="164"/>
      <c r="LMB13" s="163"/>
      <c r="LMC13" s="164"/>
      <c r="LMD13" s="164"/>
      <c r="LME13" s="163"/>
      <c r="LMF13" s="164"/>
      <c r="LMG13" s="164"/>
      <c r="LMH13" s="163"/>
      <c r="LMI13" s="164"/>
      <c r="LMJ13" s="164"/>
      <c r="LMK13" s="163"/>
      <c r="LML13" s="164"/>
      <c r="LMM13" s="164"/>
      <c r="LMN13" s="163"/>
      <c r="LMO13" s="164"/>
      <c r="LMP13" s="164"/>
      <c r="LMQ13" s="163"/>
      <c r="LMR13" s="164"/>
      <c r="LMS13" s="164"/>
      <c r="LMT13" s="163"/>
      <c r="LMU13" s="164"/>
      <c r="LMV13" s="164"/>
      <c r="LMW13" s="163"/>
      <c r="LMX13" s="164"/>
      <c r="LMY13" s="164"/>
      <c r="LMZ13" s="163"/>
      <c r="LNA13" s="164"/>
      <c r="LNB13" s="164"/>
      <c r="LNC13" s="163"/>
      <c r="LND13" s="164"/>
      <c r="LNE13" s="164"/>
      <c r="LNF13" s="163"/>
      <c r="LNG13" s="164"/>
      <c r="LNH13" s="164"/>
      <c r="LNI13" s="163"/>
      <c r="LNJ13" s="164"/>
      <c r="LNK13" s="164"/>
      <c r="LNL13" s="163"/>
      <c r="LNM13" s="164"/>
      <c r="LNN13" s="164"/>
      <c r="LNO13" s="163"/>
      <c r="LNP13" s="164"/>
      <c r="LNQ13" s="164"/>
      <c r="LNR13" s="163"/>
      <c r="LNS13" s="164"/>
      <c r="LNT13" s="164"/>
      <c r="LNU13" s="163"/>
      <c r="LNV13" s="164"/>
      <c r="LNW13" s="164"/>
      <c r="LNX13" s="163"/>
      <c r="LNY13" s="164"/>
      <c r="LNZ13" s="164"/>
      <c r="LOA13" s="163"/>
      <c r="LOB13" s="164"/>
      <c r="LOC13" s="164"/>
      <c r="LOD13" s="163"/>
      <c r="LOE13" s="164"/>
      <c r="LOF13" s="164"/>
      <c r="LOG13" s="163"/>
      <c r="LOH13" s="164"/>
      <c r="LOI13" s="164"/>
      <c r="LOJ13" s="163"/>
      <c r="LOK13" s="164"/>
      <c r="LOL13" s="164"/>
      <c r="LOM13" s="163"/>
      <c r="LON13" s="164"/>
      <c r="LOO13" s="164"/>
      <c r="LOP13" s="163"/>
      <c r="LOQ13" s="164"/>
      <c r="LOR13" s="164"/>
      <c r="LOS13" s="163"/>
      <c r="LOT13" s="164"/>
      <c r="LOU13" s="164"/>
      <c r="LOV13" s="163"/>
      <c r="LOW13" s="164"/>
      <c r="LOX13" s="164"/>
      <c r="LOY13" s="163"/>
      <c r="LOZ13" s="164"/>
      <c r="LPA13" s="164"/>
      <c r="LPB13" s="163"/>
      <c r="LPC13" s="164"/>
      <c r="LPD13" s="164"/>
      <c r="LPE13" s="163"/>
      <c r="LPF13" s="164"/>
      <c r="LPG13" s="164"/>
      <c r="LPH13" s="163"/>
      <c r="LPI13" s="164"/>
      <c r="LPJ13" s="164"/>
      <c r="LPK13" s="163"/>
      <c r="LPL13" s="164"/>
      <c r="LPM13" s="164"/>
      <c r="LPN13" s="163"/>
      <c r="LPO13" s="164"/>
      <c r="LPP13" s="164"/>
      <c r="LPQ13" s="163"/>
      <c r="LPR13" s="164"/>
      <c r="LPS13" s="164"/>
      <c r="LPT13" s="163"/>
      <c r="LPU13" s="164"/>
      <c r="LPV13" s="164"/>
      <c r="LPW13" s="163"/>
      <c r="LPX13" s="164"/>
      <c r="LPY13" s="164"/>
      <c r="LPZ13" s="163"/>
      <c r="LQA13" s="164"/>
      <c r="LQB13" s="164"/>
      <c r="LQC13" s="163"/>
      <c r="LQD13" s="164"/>
      <c r="LQE13" s="164"/>
      <c r="LQF13" s="163"/>
      <c r="LQG13" s="164"/>
      <c r="LQH13" s="164"/>
      <c r="LQI13" s="163"/>
      <c r="LQJ13" s="164"/>
      <c r="LQK13" s="164"/>
      <c r="LQL13" s="163"/>
      <c r="LQM13" s="164"/>
      <c r="LQN13" s="164"/>
      <c r="LQO13" s="163"/>
      <c r="LQP13" s="164"/>
      <c r="LQQ13" s="164"/>
      <c r="LQR13" s="163"/>
      <c r="LQS13" s="164"/>
      <c r="LQT13" s="164"/>
      <c r="LQU13" s="163"/>
      <c r="LQV13" s="164"/>
      <c r="LQW13" s="164"/>
      <c r="LQX13" s="163"/>
      <c r="LQY13" s="164"/>
      <c r="LQZ13" s="164"/>
      <c r="LRA13" s="163"/>
      <c r="LRB13" s="164"/>
      <c r="LRC13" s="164"/>
      <c r="LRD13" s="163"/>
      <c r="LRE13" s="164"/>
      <c r="LRF13" s="164"/>
      <c r="LRG13" s="163"/>
      <c r="LRH13" s="164"/>
      <c r="LRI13" s="164"/>
      <c r="LRJ13" s="163"/>
      <c r="LRK13" s="164"/>
      <c r="LRL13" s="164"/>
      <c r="LRM13" s="163"/>
      <c r="LRN13" s="164"/>
      <c r="LRO13" s="164"/>
      <c r="LRP13" s="163"/>
      <c r="LRQ13" s="164"/>
      <c r="LRR13" s="164"/>
      <c r="LRS13" s="163"/>
      <c r="LRT13" s="164"/>
      <c r="LRU13" s="164"/>
      <c r="LRV13" s="163"/>
      <c r="LRW13" s="164"/>
      <c r="LRX13" s="164"/>
      <c r="LRY13" s="163"/>
      <c r="LRZ13" s="164"/>
      <c r="LSA13" s="164"/>
      <c r="LSB13" s="163"/>
      <c r="LSC13" s="164"/>
      <c r="LSD13" s="164"/>
      <c r="LSE13" s="163"/>
      <c r="LSF13" s="164"/>
      <c r="LSG13" s="164"/>
      <c r="LSH13" s="163"/>
      <c r="LSI13" s="164"/>
      <c r="LSJ13" s="164"/>
      <c r="LSK13" s="163"/>
      <c r="LSL13" s="164"/>
      <c r="LSM13" s="164"/>
      <c r="LSN13" s="163"/>
      <c r="LSO13" s="164"/>
      <c r="LSP13" s="164"/>
      <c r="LSQ13" s="163"/>
      <c r="LSR13" s="164"/>
      <c r="LSS13" s="164"/>
      <c r="LST13" s="163"/>
      <c r="LSU13" s="164"/>
      <c r="LSV13" s="164"/>
      <c r="LSW13" s="163"/>
      <c r="LSX13" s="164"/>
      <c r="LSY13" s="164"/>
      <c r="LSZ13" s="163"/>
      <c r="LTA13" s="164"/>
      <c r="LTB13" s="164"/>
      <c r="LTC13" s="163"/>
      <c r="LTD13" s="164"/>
      <c r="LTE13" s="164"/>
      <c r="LTF13" s="163"/>
      <c r="LTG13" s="164"/>
      <c r="LTH13" s="164"/>
      <c r="LTI13" s="163"/>
      <c r="LTJ13" s="164"/>
      <c r="LTK13" s="164"/>
      <c r="LTL13" s="163"/>
      <c r="LTM13" s="164"/>
      <c r="LTN13" s="164"/>
      <c r="LTO13" s="163"/>
      <c r="LTP13" s="164"/>
      <c r="LTQ13" s="164"/>
      <c r="LTR13" s="163"/>
      <c r="LTS13" s="164"/>
      <c r="LTT13" s="164"/>
      <c r="LTU13" s="163"/>
      <c r="LTV13" s="164"/>
      <c r="LTW13" s="164"/>
      <c r="LTX13" s="163"/>
      <c r="LTY13" s="164"/>
      <c r="LTZ13" s="164"/>
      <c r="LUA13" s="163"/>
      <c r="LUB13" s="164"/>
      <c r="LUC13" s="164"/>
      <c r="LUD13" s="163"/>
      <c r="LUE13" s="164"/>
      <c r="LUF13" s="164"/>
      <c r="LUG13" s="163"/>
      <c r="LUH13" s="164"/>
      <c r="LUI13" s="164"/>
      <c r="LUJ13" s="163"/>
      <c r="LUK13" s="164"/>
      <c r="LUL13" s="164"/>
      <c r="LUM13" s="163"/>
      <c r="LUN13" s="164"/>
      <c r="LUO13" s="164"/>
      <c r="LUP13" s="163"/>
      <c r="LUQ13" s="164"/>
      <c r="LUR13" s="164"/>
      <c r="LUS13" s="163"/>
      <c r="LUT13" s="164"/>
      <c r="LUU13" s="164"/>
      <c r="LUV13" s="163"/>
      <c r="LUW13" s="164"/>
      <c r="LUX13" s="164"/>
      <c r="LUY13" s="163"/>
      <c r="LUZ13" s="164"/>
      <c r="LVA13" s="164"/>
      <c r="LVB13" s="163"/>
      <c r="LVC13" s="164"/>
      <c r="LVD13" s="164"/>
      <c r="LVE13" s="163"/>
      <c r="LVF13" s="164"/>
      <c r="LVG13" s="164"/>
      <c r="LVH13" s="163"/>
      <c r="LVI13" s="164"/>
      <c r="LVJ13" s="164"/>
      <c r="LVK13" s="163"/>
      <c r="LVL13" s="164"/>
      <c r="LVM13" s="164"/>
      <c r="LVN13" s="163"/>
      <c r="LVO13" s="164"/>
      <c r="LVP13" s="164"/>
      <c r="LVQ13" s="163"/>
      <c r="LVR13" s="164"/>
      <c r="LVS13" s="164"/>
      <c r="LVT13" s="163"/>
      <c r="LVU13" s="164"/>
      <c r="LVV13" s="164"/>
      <c r="LVW13" s="163"/>
      <c r="LVX13" s="164"/>
      <c r="LVY13" s="164"/>
      <c r="LVZ13" s="163"/>
      <c r="LWA13" s="164"/>
      <c r="LWB13" s="164"/>
      <c r="LWC13" s="163"/>
      <c r="LWD13" s="164"/>
      <c r="LWE13" s="164"/>
      <c r="LWF13" s="163"/>
      <c r="LWG13" s="164"/>
      <c r="LWH13" s="164"/>
      <c r="LWI13" s="163"/>
      <c r="LWJ13" s="164"/>
      <c r="LWK13" s="164"/>
      <c r="LWL13" s="163"/>
      <c r="LWM13" s="164"/>
      <c r="LWN13" s="164"/>
      <c r="LWO13" s="163"/>
      <c r="LWP13" s="164"/>
      <c r="LWQ13" s="164"/>
      <c r="LWR13" s="163"/>
      <c r="LWS13" s="164"/>
      <c r="LWT13" s="164"/>
      <c r="LWU13" s="163"/>
      <c r="LWV13" s="164"/>
      <c r="LWW13" s="164"/>
      <c r="LWX13" s="163"/>
      <c r="LWY13" s="164"/>
      <c r="LWZ13" s="164"/>
      <c r="LXA13" s="163"/>
      <c r="LXB13" s="164"/>
      <c r="LXC13" s="164"/>
      <c r="LXD13" s="163"/>
      <c r="LXE13" s="164"/>
      <c r="LXF13" s="164"/>
      <c r="LXG13" s="163"/>
      <c r="LXH13" s="164"/>
      <c r="LXI13" s="164"/>
      <c r="LXJ13" s="163"/>
      <c r="LXK13" s="164"/>
      <c r="LXL13" s="164"/>
      <c r="LXM13" s="163"/>
      <c r="LXN13" s="164"/>
      <c r="LXO13" s="164"/>
      <c r="LXP13" s="163"/>
      <c r="LXQ13" s="164"/>
      <c r="LXR13" s="164"/>
      <c r="LXS13" s="163"/>
      <c r="LXT13" s="164"/>
      <c r="LXU13" s="164"/>
      <c r="LXV13" s="163"/>
      <c r="LXW13" s="164"/>
      <c r="LXX13" s="164"/>
      <c r="LXY13" s="163"/>
      <c r="LXZ13" s="164"/>
      <c r="LYA13" s="164"/>
      <c r="LYB13" s="163"/>
      <c r="LYC13" s="164"/>
      <c r="LYD13" s="164"/>
      <c r="LYE13" s="163"/>
      <c r="LYF13" s="164"/>
      <c r="LYG13" s="164"/>
      <c r="LYH13" s="163"/>
      <c r="LYI13" s="164"/>
      <c r="LYJ13" s="164"/>
      <c r="LYK13" s="163"/>
      <c r="LYL13" s="164"/>
      <c r="LYM13" s="164"/>
      <c r="LYN13" s="163"/>
      <c r="LYO13" s="164"/>
      <c r="LYP13" s="164"/>
      <c r="LYQ13" s="163"/>
      <c r="LYR13" s="164"/>
      <c r="LYS13" s="164"/>
      <c r="LYT13" s="163"/>
      <c r="LYU13" s="164"/>
      <c r="LYV13" s="164"/>
      <c r="LYW13" s="163"/>
      <c r="LYX13" s="164"/>
      <c r="LYY13" s="164"/>
      <c r="LYZ13" s="163"/>
      <c r="LZA13" s="164"/>
      <c r="LZB13" s="164"/>
      <c r="LZC13" s="163"/>
      <c r="LZD13" s="164"/>
      <c r="LZE13" s="164"/>
      <c r="LZF13" s="163"/>
      <c r="LZG13" s="164"/>
      <c r="LZH13" s="164"/>
      <c r="LZI13" s="163"/>
      <c r="LZJ13" s="164"/>
      <c r="LZK13" s="164"/>
      <c r="LZL13" s="163"/>
      <c r="LZM13" s="164"/>
      <c r="LZN13" s="164"/>
      <c r="LZO13" s="163"/>
      <c r="LZP13" s="164"/>
      <c r="LZQ13" s="164"/>
      <c r="LZR13" s="163"/>
      <c r="LZS13" s="164"/>
      <c r="LZT13" s="164"/>
      <c r="LZU13" s="163"/>
      <c r="LZV13" s="164"/>
      <c r="LZW13" s="164"/>
      <c r="LZX13" s="163"/>
      <c r="LZY13" s="164"/>
      <c r="LZZ13" s="164"/>
      <c r="MAA13" s="163"/>
      <c r="MAB13" s="164"/>
      <c r="MAC13" s="164"/>
      <c r="MAD13" s="163"/>
      <c r="MAE13" s="164"/>
      <c r="MAF13" s="164"/>
      <c r="MAG13" s="163"/>
      <c r="MAH13" s="164"/>
      <c r="MAI13" s="164"/>
      <c r="MAJ13" s="163"/>
      <c r="MAK13" s="164"/>
      <c r="MAL13" s="164"/>
      <c r="MAM13" s="163"/>
      <c r="MAN13" s="164"/>
      <c r="MAO13" s="164"/>
      <c r="MAP13" s="163"/>
      <c r="MAQ13" s="164"/>
      <c r="MAR13" s="164"/>
      <c r="MAS13" s="163"/>
      <c r="MAT13" s="164"/>
      <c r="MAU13" s="164"/>
      <c r="MAV13" s="163"/>
      <c r="MAW13" s="164"/>
      <c r="MAX13" s="164"/>
      <c r="MAY13" s="163"/>
      <c r="MAZ13" s="164"/>
      <c r="MBA13" s="164"/>
      <c r="MBB13" s="163"/>
      <c r="MBC13" s="164"/>
      <c r="MBD13" s="164"/>
      <c r="MBE13" s="163"/>
      <c r="MBF13" s="164"/>
      <c r="MBG13" s="164"/>
      <c r="MBH13" s="163"/>
      <c r="MBI13" s="164"/>
      <c r="MBJ13" s="164"/>
      <c r="MBK13" s="163"/>
      <c r="MBL13" s="164"/>
      <c r="MBM13" s="164"/>
      <c r="MBN13" s="163"/>
      <c r="MBO13" s="164"/>
      <c r="MBP13" s="164"/>
      <c r="MBQ13" s="163"/>
      <c r="MBR13" s="164"/>
      <c r="MBS13" s="164"/>
      <c r="MBT13" s="163"/>
      <c r="MBU13" s="164"/>
      <c r="MBV13" s="164"/>
      <c r="MBW13" s="163"/>
      <c r="MBX13" s="164"/>
      <c r="MBY13" s="164"/>
      <c r="MBZ13" s="163"/>
      <c r="MCA13" s="164"/>
      <c r="MCB13" s="164"/>
      <c r="MCC13" s="163"/>
      <c r="MCD13" s="164"/>
      <c r="MCE13" s="164"/>
      <c r="MCF13" s="163"/>
      <c r="MCG13" s="164"/>
      <c r="MCH13" s="164"/>
      <c r="MCI13" s="163"/>
      <c r="MCJ13" s="164"/>
      <c r="MCK13" s="164"/>
      <c r="MCL13" s="163"/>
      <c r="MCM13" s="164"/>
      <c r="MCN13" s="164"/>
      <c r="MCO13" s="163"/>
      <c r="MCP13" s="164"/>
      <c r="MCQ13" s="164"/>
      <c r="MCR13" s="163"/>
      <c r="MCS13" s="164"/>
      <c r="MCT13" s="164"/>
      <c r="MCU13" s="163"/>
      <c r="MCV13" s="164"/>
      <c r="MCW13" s="164"/>
      <c r="MCX13" s="163"/>
      <c r="MCY13" s="164"/>
      <c r="MCZ13" s="164"/>
      <c r="MDA13" s="163"/>
      <c r="MDB13" s="164"/>
      <c r="MDC13" s="164"/>
      <c r="MDD13" s="163"/>
      <c r="MDE13" s="164"/>
      <c r="MDF13" s="164"/>
      <c r="MDG13" s="163"/>
      <c r="MDH13" s="164"/>
      <c r="MDI13" s="164"/>
      <c r="MDJ13" s="163"/>
      <c r="MDK13" s="164"/>
      <c r="MDL13" s="164"/>
      <c r="MDM13" s="163"/>
      <c r="MDN13" s="164"/>
      <c r="MDO13" s="164"/>
      <c r="MDP13" s="163"/>
      <c r="MDQ13" s="164"/>
      <c r="MDR13" s="164"/>
      <c r="MDS13" s="163"/>
      <c r="MDT13" s="164"/>
      <c r="MDU13" s="164"/>
      <c r="MDV13" s="163"/>
      <c r="MDW13" s="164"/>
      <c r="MDX13" s="164"/>
      <c r="MDY13" s="163"/>
      <c r="MDZ13" s="164"/>
      <c r="MEA13" s="164"/>
      <c r="MEB13" s="163"/>
      <c r="MEC13" s="164"/>
      <c r="MED13" s="164"/>
      <c r="MEE13" s="163"/>
      <c r="MEF13" s="164"/>
      <c r="MEG13" s="164"/>
      <c r="MEH13" s="163"/>
      <c r="MEI13" s="164"/>
      <c r="MEJ13" s="164"/>
      <c r="MEK13" s="163"/>
      <c r="MEL13" s="164"/>
      <c r="MEM13" s="164"/>
      <c r="MEN13" s="163"/>
      <c r="MEO13" s="164"/>
      <c r="MEP13" s="164"/>
      <c r="MEQ13" s="163"/>
      <c r="MER13" s="164"/>
      <c r="MES13" s="164"/>
      <c r="MET13" s="163"/>
      <c r="MEU13" s="164"/>
      <c r="MEV13" s="164"/>
      <c r="MEW13" s="163"/>
      <c r="MEX13" s="164"/>
      <c r="MEY13" s="164"/>
      <c r="MEZ13" s="163"/>
      <c r="MFA13" s="164"/>
      <c r="MFB13" s="164"/>
      <c r="MFC13" s="163"/>
      <c r="MFD13" s="164"/>
      <c r="MFE13" s="164"/>
      <c r="MFF13" s="163"/>
      <c r="MFG13" s="164"/>
      <c r="MFH13" s="164"/>
      <c r="MFI13" s="163"/>
      <c r="MFJ13" s="164"/>
      <c r="MFK13" s="164"/>
      <c r="MFL13" s="163"/>
      <c r="MFM13" s="164"/>
      <c r="MFN13" s="164"/>
      <c r="MFO13" s="163"/>
      <c r="MFP13" s="164"/>
      <c r="MFQ13" s="164"/>
      <c r="MFR13" s="163"/>
      <c r="MFS13" s="164"/>
      <c r="MFT13" s="164"/>
      <c r="MFU13" s="163"/>
      <c r="MFV13" s="164"/>
      <c r="MFW13" s="164"/>
      <c r="MFX13" s="163"/>
      <c r="MFY13" s="164"/>
      <c r="MFZ13" s="164"/>
      <c r="MGA13" s="163"/>
      <c r="MGB13" s="164"/>
      <c r="MGC13" s="164"/>
      <c r="MGD13" s="163"/>
      <c r="MGE13" s="164"/>
      <c r="MGF13" s="164"/>
      <c r="MGG13" s="163"/>
      <c r="MGH13" s="164"/>
      <c r="MGI13" s="164"/>
      <c r="MGJ13" s="163"/>
      <c r="MGK13" s="164"/>
      <c r="MGL13" s="164"/>
      <c r="MGM13" s="163"/>
      <c r="MGN13" s="164"/>
      <c r="MGO13" s="164"/>
      <c r="MGP13" s="163"/>
      <c r="MGQ13" s="164"/>
      <c r="MGR13" s="164"/>
      <c r="MGS13" s="163"/>
      <c r="MGT13" s="164"/>
      <c r="MGU13" s="164"/>
      <c r="MGV13" s="163"/>
      <c r="MGW13" s="164"/>
      <c r="MGX13" s="164"/>
      <c r="MGY13" s="163"/>
      <c r="MGZ13" s="164"/>
      <c r="MHA13" s="164"/>
      <c r="MHB13" s="163"/>
      <c r="MHC13" s="164"/>
      <c r="MHD13" s="164"/>
      <c r="MHE13" s="163"/>
      <c r="MHF13" s="164"/>
      <c r="MHG13" s="164"/>
      <c r="MHH13" s="163"/>
      <c r="MHI13" s="164"/>
      <c r="MHJ13" s="164"/>
      <c r="MHK13" s="163"/>
      <c r="MHL13" s="164"/>
      <c r="MHM13" s="164"/>
      <c r="MHN13" s="163"/>
      <c r="MHO13" s="164"/>
      <c r="MHP13" s="164"/>
      <c r="MHQ13" s="163"/>
      <c r="MHR13" s="164"/>
      <c r="MHS13" s="164"/>
      <c r="MHT13" s="163"/>
      <c r="MHU13" s="164"/>
      <c r="MHV13" s="164"/>
      <c r="MHW13" s="163"/>
      <c r="MHX13" s="164"/>
      <c r="MHY13" s="164"/>
      <c r="MHZ13" s="163"/>
      <c r="MIA13" s="164"/>
      <c r="MIB13" s="164"/>
      <c r="MIC13" s="163"/>
      <c r="MID13" s="164"/>
      <c r="MIE13" s="164"/>
      <c r="MIF13" s="163"/>
      <c r="MIG13" s="164"/>
      <c r="MIH13" s="164"/>
      <c r="MII13" s="163"/>
      <c r="MIJ13" s="164"/>
      <c r="MIK13" s="164"/>
      <c r="MIL13" s="163"/>
      <c r="MIM13" s="164"/>
      <c r="MIN13" s="164"/>
      <c r="MIO13" s="163"/>
      <c r="MIP13" s="164"/>
      <c r="MIQ13" s="164"/>
      <c r="MIR13" s="163"/>
      <c r="MIS13" s="164"/>
      <c r="MIT13" s="164"/>
      <c r="MIU13" s="163"/>
      <c r="MIV13" s="164"/>
      <c r="MIW13" s="164"/>
      <c r="MIX13" s="163"/>
      <c r="MIY13" s="164"/>
      <c r="MIZ13" s="164"/>
      <c r="MJA13" s="163"/>
      <c r="MJB13" s="164"/>
      <c r="MJC13" s="164"/>
      <c r="MJD13" s="163"/>
      <c r="MJE13" s="164"/>
      <c r="MJF13" s="164"/>
      <c r="MJG13" s="163"/>
      <c r="MJH13" s="164"/>
      <c r="MJI13" s="164"/>
      <c r="MJJ13" s="163"/>
      <c r="MJK13" s="164"/>
      <c r="MJL13" s="164"/>
      <c r="MJM13" s="163"/>
      <c r="MJN13" s="164"/>
      <c r="MJO13" s="164"/>
      <c r="MJP13" s="163"/>
      <c r="MJQ13" s="164"/>
      <c r="MJR13" s="164"/>
      <c r="MJS13" s="163"/>
      <c r="MJT13" s="164"/>
      <c r="MJU13" s="164"/>
      <c r="MJV13" s="163"/>
      <c r="MJW13" s="164"/>
      <c r="MJX13" s="164"/>
      <c r="MJY13" s="163"/>
      <c r="MJZ13" s="164"/>
      <c r="MKA13" s="164"/>
      <c r="MKB13" s="163"/>
      <c r="MKC13" s="164"/>
      <c r="MKD13" s="164"/>
      <c r="MKE13" s="163"/>
      <c r="MKF13" s="164"/>
      <c r="MKG13" s="164"/>
      <c r="MKH13" s="163"/>
      <c r="MKI13" s="164"/>
      <c r="MKJ13" s="164"/>
      <c r="MKK13" s="163"/>
      <c r="MKL13" s="164"/>
      <c r="MKM13" s="164"/>
      <c r="MKN13" s="163"/>
      <c r="MKO13" s="164"/>
      <c r="MKP13" s="164"/>
      <c r="MKQ13" s="163"/>
      <c r="MKR13" s="164"/>
      <c r="MKS13" s="164"/>
      <c r="MKT13" s="163"/>
      <c r="MKU13" s="164"/>
      <c r="MKV13" s="164"/>
      <c r="MKW13" s="163"/>
      <c r="MKX13" s="164"/>
      <c r="MKY13" s="164"/>
      <c r="MKZ13" s="163"/>
      <c r="MLA13" s="164"/>
      <c r="MLB13" s="164"/>
      <c r="MLC13" s="163"/>
      <c r="MLD13" s="164"/>
      <c r="MLE13" s="164"/>
      <c r="MLF13" s="163"/>
      <c r="MLG13" s="164"/>
      <c r="MLH13" s="164"/>
      <c r="MLI13" s="163"/>
      <c r="MLJ13" s="164"/>
      <c r="MLK13" s="164"/>
      <c r="MLL13" s="163"/>
      <c r="MLM13" s="164"/>
      <c r="MLN13" s="164"/>
      <c r="MLO13" s="163"/>
      <c r="MLP13" s="164"/>
      <c r="MLQ13" s="164"/>
      <c r="MLR13" s="163"/>
      <c r="MLS13" s="164"/>
      <c r="MLT13" s="164"/>
      <c r="MLU13" s="163"/>
      <c r="MLV13" s="164"/>
      <c r="MLW13" s="164"/>
      <c r="MLX13" s="163"/>
      <c r="MLY13" s="164"/>
      <c r="MLZ13" s="164"/>
      <c r="MMA13" s="163"/>
      <c r="MMB13" s="164"/>
      <c r="MMC13" s="164"/>
      <c r="MMD13" s="163"/>
      <c r="MME13" s="164"/>
      <c r="MMF13" s="164"/>
      <c r="MMG13" s="163"/>
      <c r="MMH13" s="164"/>
      <c r="MMI13" s="164"/>
      <c r="MMJ13" s="163"/>
      <c r="MMK13" s="164"/>
      <c r="MML13" s="164"/>
      <c r="MMM13" s="163"/>
      <c r="MMN13" s="164"/>
      <c r="MMO13" s="164"/>
      <c r="MMP13" s="163"/>
      <c r="MMQ13" s="164"/>
      <c r="MMR13" s="164"/>
      <c r="MMS13" s="163"/>
      <c r="MMT13" s="164"/>
      <c r="MMU13" s="164"/>
      <c r="MMV13" s="163"/>
      <c r="MMW13" s="164"/>
      <c r="MMX13" s="164"/>
      <c r="MMY13" s="163"/>
      <c r="MMZ13" s="164"/>
      <c r="MNA13" s="164"/>
      <c r="MNB13" s="163"/>
      <c r="MNC13" s="164"/>
      <c r="MND13" s="164"/>
      <c r="MNE13" s="163"/>
      <c r="MNF13" s="164"/>
      <c r="MNG13" s="164"/>
      <c r="MNH13" s="163"/>
      <c r="MNI13" s="164"/>
      <c r="MNJ13" s="164"/>
      <c r="MNK13" s="163"/>
      <c r="MNL13" s="164"/>
      <c r="MNM13" s="164"/>
      <c r="MNN13" s="163"/>
      <c r="MNO13" s="164"/>
      <c r="MNP13" s="164"/>
      <c r="MNQ13" s="163"/>
      <c r="MNR13" s="164"/>
      <c r="MNS13" s="164"/>
      <c r="MNT13" s="163"/>
      <c r="MNU13" s="164"/>
      <c r="MNV13" s="164"/>
      <c r="MNW13" s="163"/>
      <c r="MNX13" s="164"/>
      <c r="MNY13" s="164"/>
      <c r="MNZ13" s="163"/>
      <c r="MOA13" s="164"/>
      <c r="MOB13" s="164"/>
      <c r="MOC13" s="163"/>
      <c r="MOD13" s="164"/>
      <c r="MOE13" s="164"/>
      <c r="MOF13" s="163"/>
      <c r="MOG13" s="164"/>
      <c r="MOH13" s="164"/>
      <c r="MOI13" s="163"/>
      <c r="MOJ13" s="164"/>
      <c r="MOK13" s="164"/>
      <c r="MOL13" s="163"/>
      <c r="MOM13" s="164"/>
      <c r="MON13" s="164"/>
      <c r="MOO13" s="163"/>
      <c r="MOP13" s="164"/>
      <c r="MOQ13" s="164"/>
      <c r="MOR13" s="163"/>
      <c r="MOS13" s="164"/>
      <c r="MOT13" s="164"/>
      <c r="MOU13" s="163"/>
      <c r="MOV13" s="164"/>
      <c r="MOW13" s="164"/>
      <c r="MOX13" s="163"/>
      <c r="MOY13" s="164"/>
      <c r="MOZ13" s="164"/>
      <c r="MPA13" s="163"/>
      <c r="MPB13" s="164"/>
      <c r="MPC13" s="164"/>
      <c r="MPD13" s="163"/>
      <c r="MPE13" s="164"/>
      <c r="MPF13" s="164"/>
      <c r="MPG13" s="163"/>
      <c r="MPH13" s="164"/>
      <c r="MPI13" s="164"/>
      <c r="MPJ13" s="163"/>
      <c r="MPK13" s="164"/>
      <c r="MPL13" s="164"/>
      <c r="MPM13" s="163"/>
      <c r="MPN13" s="164"/>
      <c r="MPO13" s="164"/>
      <c r="MPP13" s="163"/>
      <c r="MPQ13" s="164"/>
      <c r="MPR13" s="164"/>
      <c r="MPS13" s="163"/>
      <c r="MPT13" s="164"/>
      <c r="MPU13" s="164"/>
      <c r="MPV13" s="163"/>
      <c r="MPW13" s="164"/>
      <c r="MPX13" s="164"/>
      <c r="MPY13" s="163"/>
      <c r="MPZ13" s="164"/>
      <c r="MQA13" s="164"/>
      <c r="MQB13" s="163"/>
      <c r="MQC13" s="164"/>
      <c r="MQD13" s="164"/>
      <c r="MQE13" s="163"/>
      <c r="MQF13" s="164"/>
      <c r="MQG13" s="164"/>
      <c r="MQH13" s="163"/>
      <c r="MQI13" s="164"/>
      <c r="MQJ13" s="164"/>
      <c r="MQK13" s="163"/>
      <c r="MQL13" s="164"/>
      <c r="MQM13" s="164"/>
      <c r="MQN13" s="163"/>
      <c r="MQO13" s="164"/>
      <c r="MQP13" s="164"/>
      <c r="MQQ13" s="163"/>
      <c r="MQR13" s="164"/>
      <c r="MQS13" s="164"/>
      <c r="MQT13" s="163"/>
      <c r="MQU13" s="164"/>
      <c r="MQV13" s="164"/>
      <c r="MQW13" s="163"/>
      <c r="MQX13" s="164"/>
      <c r="MQY13" s="164"/>
      <c r="MQZ13" s="163"/>
      <c r="MRA13" s="164"/>
      <c r="MRB13" s="164"/>
      <c r="MRC13" s="163"/>
      <c r="MRD13" s="164"/>
      <c r="MRE13" s="164"/>
      <c r="MRF13" s="163"/>
      <c r="MRG13" s="164"/>
      <c r="MRH13" s="164"/>
      <c r="MRI13" s="163"/>
      <c r="MRJ13" s="164"/>
      <c r="MRK13" s="164"/>
      <c r="MRL13" s="163"/>
      <c r="MRM13" s="164"/>
      <c r="MRN13" s="164"/>
      <c r="MRO13" s="163"/>
      <c r="MRP13" s="164"/>
      <c r="MRQ13" s="164"/>
      <c r="MRR13" s="163"/>
      <c r="MRS13" s="164"/>
      <c r="MRT13" s="164"/>
      <c r="MRU13" s="163"/>
      <c r="MRV13" s="164"/>
      <c r="MRW13" s="164"/>
      <c r="MRX13" s="163"/>
      <c r="MRY13" s="164"/>
      <c r="MRZ13" s="164"/>
      <c r="MSA13" s="163"/>
      <c r="MSB13" s="164"/>
      <c r="MSC13" s="164"/>
      <c r="MSD13" s="163"/>
      <c r="MSE13" s="164"/>
      <c r="MSF13" s="164"/>
      <c r="MSG13" s="163"/>
      <c r="MSH13" s="164"/>
      <c r="MSI13" s="164"/>
      <c r="MSJ13" s="163"/>
      <c r="MSK13" s="164"/>
      <c r="MSL13" s="164"/>
      <c r="MSM13" s="163"/>
      <c r="MSN13" s="164"/>
      <c r="MSO13" s="164"/>
      <c r="MSP13" s="163"/>
      <c r="MSQ13" s="164"/>
      <c r="MSR13" s="164"/>
      <c r="MSS13" s="163"/>
      <c r="MST13" s="164"/>
      <c r="MSU13" s="164"/>
      <c r="MSV13" s="163"/>
      <c r="MSW13" s="164"/>
      <c r="MSX13" s="164"/>
      <c r="MSY13" s="163"/>
      <c r="MSZ13" s="164"/>
      <c r="MTA13" s="164"/>
      <c r="MTB13" s="163"/>
      <c r="MTC13" s="164"/>
      <c r="MTD13" s="164"/>
      <c r="MTE13" s="163"/>
      <c r="MTF13" s="164"/>
      <c r="MTG13" s="164"/>
      <c r="MTH13" s="163"/>
      <c r="MTI13" s="164"/>
      <c r="MTJ13" s="164"/>
      <c r="MTK13" s="163"/>
      <c r="MTL13" s="164"/>
      <c r="MTM13" s="164"/>
      <c r="MTN13" s="163"/>
      <c r="MTO13" s="164"/>
      <c r="MTP13" s="164"/>
      <c r="MTQ13" s="163"/>
      <c r="MTR13" s="164"/>
      <c r="MTS13" s="164"/>
      <c r="MTT13" s="163"/>
      <c r="MTU13" s="164"/>
      <c r="MTV13" s="164"/>
      <c r="MTW13" s="163"/>
      <c r="MTX13" s="164"/>
      <c r="MTY13" s="164"/>
      <c r="MTZ13" s="163"/>
      <c r="MUA13" s="164"/>
      <c r="MUB13" s="164"/>
      <c r="MUC13" s="163"/>
      <c r="MUD13" s="164"/>
      <c r="MUE13" s="164"/>
      <c r="MUF13" s="163"/>
      <c r="MUG13" s="164"/>
      <c r="MUH13" s="164"/>
      <c r="MUI13" s="163"/>
      <c r="MUJ13" s="164"/>
      <c r="MUK13" s="164"/>
      <c r="MUL13" s="163"/>
      <c r="MUM13" s="164"/>
      <c r="MUN13" s="164"/>
      <c r="MUO13" s="163"/>
      <c r="MUP13" s="164"/>
      <c r="MUQ13" s="164"/>
      <c r="MUR13" s="163"/>
      <c r="MUS13" s="164"/>
      <c r="MUT13" s="164"/>
      <c r="MUU13" s="163"/>
      <c r="MUV13" s="164"/>
      <c r="MUW13" s="164"/>
      <c r="MUX13" s="163"/>
      <c r="MUY13" s="164"/>
      <c r="MUZ13" s="164"/>
      <c r="MVA13" s="163"/>
      <c r="MVB13" s="164"/>
      <c r="MVC13" s="164"/>
      <c r="MVD13" s="163"/>
      <c r="MVE13" s="164"/>
      <c r="MVF13" s="164"/>
      <c r="MVG13" s="163"/>
      <c r="MVH13" s="164"/>
      <c r="MVI13" s="164"/>
      <c r="MVJ13" s="163"/>
      <c r="MVK13" s="164"/>
      <c r="MVL13" s="164"/>
      <c r="MVM13" s="163"/>
      <c r="MVN13" s="164"/>
      <c r="MVO13" s="164"/>
      <c r="MVP13" s="163"/>
      <c r="MVQ13" s="164"/>
      <c r="MVR13" s="164"/>
      <c r="MVS13" s="163"/>
      <c r="MVT13" s="164"/>
      <c r="MVU13" s="164"/>
      <c r="MVV13" s="163"/>
      <c r="MVW13" s="164"/>
      <c r="MVX13" s="164"/>
      <c r="MVY13" s="163"/>
      <c r="MVZ13" s="164"/>
      <c r="MWA13" s="164"/>
      <c r="MWB13" s="163"/>
      <c r="MWC13" s="164"/>
      <c r="MWD13" s="164"/>
      <c r="MWE13" s="163"/>
      <c r="MWF13" s="164"/>
      <c r="MWG13" s="164"/>
      <c r="MWH13" s="163"/>
      <c r="MWI13" s="164"/>
      <c r="MWJ13" s="164"/>
      <c r="MWK13" s="163"/>
      <c r="MWL13" s="164"/>
      <c r="MWM13" s="164"/>
      <c r="MWN13" s="163"/>
      <c r="MWO13" s="164"/>
      <c r="MWP13" s="164"/>
      <c r="MWQ13" s="163"/>
      <c r="MWR13" s="164"/>
      <c r="MWS13" s="164"/>
      <c r="MWT13" s="163"/>
      <c r="MWU13" s="164"/>
      <c r="MWV13" s="164"/>
      <c r="MWW13" s="163"/>
      <c r="MWX13" s="164"/>
      <c r="MWY13" s="164"/>
      <c r="MWZ13" s="163"/>
      <c r="MXA13" s="164"/>
      <c r="MXB13" s="164"/>
      <c r="MXC13" s="163"/>
      <c r="MXD13" s="164"/>
      <c r="MXE13" s="164"/>
      <c r="MXF13" s="163"/>
      <c r="MXG13" s="164"/>
      <c r="MXH13" s="164"/>
      <c r="MXI13" s="163"/>
      <c r="MXJ13" s="164"/>
      <c r="MXK13" s="164"/>
      <c r="MXL13" s="163"/>
      <c r="MXM13" s="164"/>
      <c r="MXN13" s="164"/>
      <c r="MXO13" s="163"/>
      <c r="MXP13" s="164"/>
      <c r="MXQ13" s="164"/>
      <c r="MXR13" s="163"/>
      <c r="MXS13" s="164"/>
      <c r="MXT13" s="164"/>
      <c r="MXU13" s="163"/>
      <c r="MXV13" s="164"/>
      <c r="MXW13" s="164"/>
      <c r="MXX13" s="163"/>
      <c r="MXY13" s="164"/>
      <c r="MXZ13" s="164"/>
      <c r="MYA13" s="163"/>
      <c r="MYB13" s="164"/>
      <c r="MYC13" s="164"/>
      <c r="MYD13" s="163"/>
      <c r="MYE13" s="164"/>
      <c r="MYF13" s="164"/>
      <c r="MYG13" s="163"/>
      <c r="MYH13" s="164"/>
      <c r="MYI13" s="164"/>
      <c r="MYJ13" s="163"/>
      <c r="MYK13" s="164"/>
      <c r="MYL13" s="164"/>
      <c r="MYM13" s="163"/>
      <c r="MYN13" s="164"/>
      <c r="MYO13" s="164"/>
      <c r="MYP13" s="163"/>
      <c r="MYQ13" s="164"/>
      <c r="MYR13" s="164"/>
      <c r="MYS13" s="163"/>
      <c r="MYT13" s="164"/>
      <c r="MYU13" s="164"/>
      <c r="MYV13" s="163"/>
      <c r="MYW13" s="164"/>
      <c r="MYX13" s="164"/>
      <c r="MYY13" s="163"/>
      <c r="MYZ13" s="164"/>
      <c r="MZA13" s="164"/>
      <c r="MZB13" s="163"/>
      <c r="MZC13" s="164"/>
      <c r="MZD13" s="164"/>
      <c r="MZE13" s="163"/>
      <c r="MZF13" s="164"/>
      <c r="MZG13" s="164"/>
      <c r="MZH13" s="163"/>
      <c r="MZI13" s="164"/>
      <c r="MZJ13" s="164"/>
      <c r="MZK13" s="163"/>
      <c r="MZL13" s="164"/>
      <c r="MZM13" s="164"/>
      <c r="MZN13" s="163"/>
      <c r="MZO13" s="164"/>
      <c r="MZP13" s="164"/>
      <c r="MZQ13" s="163"/>
      <c r="MZR13" s="164"/>
      <c r="MZS13" s="164"/>
      <c r="MZT13" s="163"/>
      <c r="MZU13" s="164"/>
      <c r="MZV13" s="164"/>
      <c r="MZW13" s="163"/>
      <c r="MZX13" s="164"/>
      <c r="MZY13" s="164"/>
      <c r="MZZ13" s="163"/>
      <c r="NAA13" s="164"/>
      <c r="NAB13" s="164"/>
      <c r="NAC13" s="163"/>
      <c r="NAD13" s="164"/>
      <c r="NAE13" s="164"/>
      <c r="NAF13" s="163"/>
      <c r="NAG13" s="164"/>
      <c r="NAH13" s="164"/>
      <c r="NAI13" s="163"/>
      <c r="NAJ13" s="164"/>
      <c r="NAK13" s="164"/>
      <c r="NAL13" s="163"/>
      <c r="NAM13" s="164"/>
      <c r="NAN13" s="164"/>
      <c r="NAO13" s="163"/>
      <c r="NAP13" s="164"/>
      <c r="NAQ13" s="164"/>
      <c r="NAR13" s="163"/>
      <c r="NAS13" s="164"/>
      <c r="NAT13" s="164"/>
      <c r="NAU13" s="163"/>
      <c r="NAV13" s="164"/>
      <c r="NAW13" s="164"/>
      <c r="NAX13" s="163"/>
      <c r="NAY13" s="164"/>
      <c r="NAZ13" s="164"/>
      <c r="NBA13" s="163"/>
      <c r="NBB13" s="164"/>
      <c r="NBC13" s="164"/>
      <c r="NBD13" s="163"/>
      <c r="NBE13" s="164"/>
      <c r="NBF13" s="164"/>
      <c r="NBG13" s="163"/>
      <c r="NBH13" s="164"/>
      <c r="NBI13" s="164"/>
      <c r="NBJ13" s="163"/>
      <c r="NBK13" s="164"/>
      <c r="NBL13" s="164"/>
      <c r="NBM13" s="163"/>
      <c r="NBN13" s="164"/>
      <c r="NBO13" s="164"/>
      <c r="NBP13" s="163"/>
      <c r="NBQ13" s="164"/>
      <c r="NBR13" s="164"/>
      <c r="NBS13" s="163"/>
      <c r="NBT13" s="164"/>
      <c r="NBU13" s="164"/>
      <c r="NBV13" s="163"/>
      <c r="NBW13" s="164"/>
      <c r="NBX13" s="164"/>
      <c r="NBY13" s="163"/>
      <c r="NBZ13" s="164"/>
      <c r="NCA13" s="164"/>
      <c r="NCB13" s="163"/>
      <c r="NCC13" s="164"/>
      <c r="NCD13" s="164"/>
      <c r="NCE13" s="163"/>
      <c r="NCF13" s="164"/>
      <c r="NCG13" s="164"/>
      <c r="NCH13" s="163"/>
      <c r="NCI13" s="164"/>
      <c r="NCJ13" s="164"/>
      <c r="NCK13" s="163"/>
      <c r="NCL13" s="164"/>
      <c r="NCM13" s="164"/>
      <c r="NCN13" s="163"/>
      <c r="NCO13" s="164"/>
      <c r="NCP13" s="164"/>
      <c r="NCQ13" s="163"/>
      <c r="NCR13" s="164"/>
      <c r="NCS13" s="164"/>
      <c r="NCT13" s="163"/>
      <c r="NCU13" s="164"/>
      <c r="NCV13" s="164"/>
      <c r="NCW13" s="163"/>
      <c r="NCX13" s="164"/>
      <c r="NCY13" s="164"/>
      <c r="NCZ13" s="163"/>
      <c r="NDA13" s="164"/>
      <c r="NDB13" s="164"/>
      <c r="NDC13" s="163"/>
      <c r="NDD13" s="164"/>
      <c r="NDE13" s="164"/>
      <c r="NDF13" s="163"/>
      <c r="NDG13" s="164"/>
      <c r="NDH13" s="164"/>
      <c r="NDI13" s="163"/>
      <c r="NDJ13" s="164"/>
      <c r="NDK13" s="164"/>
      <c r="NDL13" s="163"/>
      <c r="NDM13" s="164"/>
      <c r="NDN13" s="164"/>
      <c r="NDO13" s="163"/>
      <c r="NDP13" s="164"/>
      <c r="NDQ13" s="164"/>
      <c r="NDR13" s="163"/>
      <c r="NDS13" s="164"/>
      <c r="NDT13" s="164"/>
      <c r="NDU13" s="163"/>
      <c r="NDV13" s="164"/>
      <c r="NDW13" s="164"/>
      <c r="NDX13" s="163"/>
      <c r="NDY13" s="164"/>
      <c r="NDZ13" s="164"/>
      <c r="NEA13" s="163"/>
      <c r="NEB13" s="164"/>
      <c r="NEC13" s="164"/>
      <c r="NED13" s="163"/>
      <c r="NEE13" s="164"/>
      <c r="NEF13" s="164"/>
      <c r="NEG13" s="163"/>
      <c r="NEH13" s="164"/>
      <c r="NEI13" s="164"/>
      <c r="NEJ13" s="163"/>
      <c r="NEK13" s="164"/>
      <c r="NEL13" s="164"/>
      <c r="NEM13" s="163"/>
      <c r="NEN13" s="164"/>
      <c r="NEO13" s="164"/>
      <c r="NEP13" s="163"/>
      <c r="NEQ13" s="164"/>
      <c r="NER13" s="164"/>
      <c r="NES13" s="163"/>
      <c r="NET13" s="164"/>
      <c r="NEU13" s="164"/>
      <c r="NEV13" s="163"/>
      <c r="NEW13" s="164"/>
      <c r="NEX13" s="164"/>
      <c r="NEY13" s="163"/>
      <c r="NEZ13" s="164"/>
      <c r="NFA13" s="164"/>
      <c r="NFB13" s="163"/>
      <c r="NFC13" s="164"/>
      <c r="NFD13" s="164"/>
      <c r="NFE13" s="163"/>
      <c r="NFF13" s="164"/>
      <c r="NFG13" s="164"/>
      <c r="NFH13" s="163"/>
      <c r="NFI13" s="164"/>
      <c r="NFJ13" s="164"/>
      <c r="NFK13" s="163"/>
      <c r="NFL13" s="164"/>
      <c r="NFM13" s="164"/>
      <c r="NFN13" s="163"/>
      <c r="NFO13" s="164"/>
      <c r="NFP13" s="164"/>
      <c r="NFQ13" s="163"/>
      <c r="NFR13" s="164"/>
      <c r="NFS13" s="164"/>
      <c r="NFT13" s="163"/>
      <c r="NFU13" s="164"/>
      <c r="NFV13" s="164"/>
      <c r="NFW13" s="163"/>
      <c r="NFX13" s="164"/>
      <c r="NFY13" s="164"/>
      <c r="NFZ13" s="163"/>
      <c r="NGA13" s="164"/>
      <c r="NGB13" s="164"/>
      <c r="NGC13" s="163"/>
      <c r="NGD13" s="164"/>
      <c r="NGE13" s="164"/>
      <c r="NGF13" s="163"/>
      <c r="NGG13" s="164"/>
      <c r="NGH13" s="164"/>
      <c r="NGI13" s="163"/>
      <c r="NGJ13" s="164"/>
      <c r="NGK13" s="164"/>
      <c r="NGL13" s="163"/>
      <c r="NGM13" s="164"/>
      <c r="NGN13" s="164"/>
      <c r="NGO13" s="163"/>
      <c r="NGP13" s="164"/>
      <c r="NGQ13" s="164"/>
      <c r="NGR13" s="163"/>
      <c r="NGS13" s="164"/>
      <c r="NGT13" s="164"/>
      <c r="NGU13" s="163"/>
      <c r="NGV13" s="164"/>
      <c r="NGW13" s="164"/>
      <c r="NGX13" s="163"/>
      <c r="NGY13" s="164"/>
      <c r="NGZ13" s="164"/>
      <c r="NHA13" s="163"/>
      <c r="NHB13" s="164"/>
      <c r="NHC13" s="164"/>
      <c r="NHD13" s="163"/>
      <c r="NHE13" s="164"/>
      <c r="NHF13" s="164"/>
      <c r="NHG13" s="163"/>
      <c r="NHH13" s="164"/>
      <c r="NHI13" s="164"/>
      <c r="NHJ13" s="163"/>
      <c r="NHK13" s="164"/>
      <c r="NHL13" s="164"/>
      <c r="NHM13" s="163"/>
      <c r="NHN13" s="164"/>
      <c r="NHO13" s="164"/>
      <c r="NHP13" s="163"/>
      <c r="NHQ13" s="164"/>
      <c r="NHR13" s="164"/>
      <c r="NHS13" s="163"/>
      <c r="NHT13" s="164"/>
      <c r="NHU13" s="164"/>
      <c r="NHV13" s="163"/>
      <c r="NHW13" s="164"/>
      <c r="NHX13" s="164"/>
      <c r="NHY13" s="163"/>
      <c r="NHZ13" s="164"/>
      <c r="NIA13" s="164"/>
      <c r="NIB13" s="163"/>
      <c r="NIC13" s="164"/>
      <c r="NID13" s="164"/>
      <c r="NIE13" s="163"/>
      <c r="NIF13" s="164"/>
      <c r="NIG13" s="164"/>
      <c r="NIH13" s="163"/>
      <c r="NII13" s="164"/>
      <c r="NIJ13" s="164"/>
      <c r="NIK13" s="163"/>
      <c r="NIL13" s="164"/>
      <c r="NIM13" s="164"/>
      <c r="NIN13" s="163"/>
      <c r="NIO13" s="164"/>
      <c r="NIP13" s="164"/>
      <c r="NIQ13" s="163"/>
      <c r="NIR13" s="164"/>
      <c r="NIS13" s="164"/>
      <c r="NIT13" s="163"/>
      <c r="NIU13" s="164"/>
      <c r="NIV13" s="164"/>
      <c r="NIW13" s="163"/>
      <c r="NIX13" s="164"/>
      <c r="NIY13" s="164"/>
      <c r="NIZ13" s="163"/>
      <c r="NJA13" s="164"/>
      <c r="NJB13" s="164"/>
      <c r="NJC13" s="163"/>
      <c r="NJD13" s="164"/>
      <c r="NJE13" s="164"/>
      <c r="NJF13" s="163"/>
      <c r="NJG13" s="164"/>
      <c r="NJH13" s="164"/>
      <c r="NJI13" s="163"/>
      <c r="NJJ13" s="164"/>
      <c r="NJK13" s="164"/>
      <c r="NJL13" s="163"/>
      <c r="NJM13" s="164"/>
      <c r="NJN13" s="164"/>
      <c r="NJO13" s="163"/>
      <c r="NJP13" s="164"/>
      <c r="NJQ13" s="164"/>
      <c r="NJR13" s="163"/>
      <c r="NJS13" s="164"/>
      <c r="NJT13" s="164"/>
      <c r="NJU13" s="163"/>
      <c r="NJV13" s="164"/>
      <c r="NJW13" s="164"/>
      <c r="NJX13" s="163"/>
      <c r="NJY13" s="164"/>
      <c r="NJZ13" s="164"/>
      <c r="NKA13" s="163"/>
      <c r="NKB13" s="164"/>
      <c r="NKC13" s="164"/>
      <c r="NKD13" s="163"/>
      <c r="NKE13" s="164"/>
      <c r="NKF13" s="164"/>
      <c r="NKG13" s="163"/>
      <c r="NKH13" s="164"/>
      <c r="NKI13" s="164"/>
      <c r="NKJ13" s="163"/>
      <c r="NKK13" s="164"/>
      <c r="NKL13" s="164"/>
      <c r="NKM13" s="163"/>
      <c r="NKN13" s="164"/>
      <c r="NKO13" s="164"/>
      <c r="NKP13" s="163"/>
      <c r="NKQ13" s="164"/>
      <c r="NKR13" s="164"/>
      <c r="NKS13" s="163"/>
      <c r="NKT13" s="164"/>
      <c r="NKU13" s="164"/>
      <c r="NKV13" s="163"/>
      <c r="NKW13" s="164"/>
      <c r="NKX13" s="164"/>
      <c r="NKY13" s="163"/>
      <c r="NKZ13" s="164"/>
      <c r="NLA13" s="164"/>
      <c r="NLB13" s="163"/>
      <c r="NLC13" s="164"/>
      <c r="NLD13" s="164"/>
      <c r="NLE13" s="163"/>
      <c r="NLF13" s="164"/>
      <c r="NLG13" s="164"/>
      <c r="NLH13" s="163"/>
      <c r="NLI13" s="164"/>
      <c r="NLJ13" s="164"/>
      <c r="NLK13" s="163"/>
      <c r="NLL13" s="164"/>
      <c r="NLM13" s="164"/>
      <c r="NLN13" s="163"/>
      <c r="NLO13" s="164"/>
      <c r="NLP13" s="164"/>
      <c r="NLQ13" s="163"/>
      <c r="NLR13" s="164"/>
      <c r="NLS13" s="164"/>
      <c r="NLT13" s="163"/>
      <c r="NLU13" s="164"/>
      <c r="NLV13" s="164"/>
      <c r="NLW13" s="163"/>
      <c r="NLX13" s="164"/>
      <c r="NLY13" s="164"/>
      <c r="NLZ13" s="163"/>
      <c r="NMA13" s="164"/>
      <c r="NMB13" s="164"/>
      <c r="NMC13" s="163"/>
      <c r="NMD13" s="164"/>
      <c r="NME13" s="164"/>
      <c r="NMF13" s="163"/>
      <c r="NMG13" s="164"/>
      <c r="NMH13" s="164"/>
      <c r="NMI13" s="163"/>
      <c r="NMJ13" s="164"/>
      <c r="NMK13" s="164"/>
      <c r="NML13" s="163"/>
      <c r="NMM13" s="164"/>
      <c r="NMN13" s="164"/>
      <c r="NMO13" s="163"/>
      <c r="NMP13" s="164"/>
      <c r="NMQ13" s="164"/>
      <c r="NMR13" s="163"/>
      <c r="NMS13" s="164"/>
      <c r="NMT13" s="164"/>
      <c r="NMU13" s="163"/>
      <c r="NMV13" s="164"/>
      <c r="NMW13" s="164"/>
      <c r="NMX13" s="163"/>
      <c r="NMY13" s="164"/>
      <c r="NMZ13" s="164"/>
      <c r="NNA13" s="163"/>
      <c r="NNB13" s="164"/>
      <c r="NNC13" s="164"/>
      <c r="NND13" s="163"/>
      <c r="NNE13" s="164"/>
      <c r="NNF13" s="164"/>
      <c r="NNG13" s="163"/>
      <c r="NNH13" s="164"/>
      <c r="NNI13" s="164"/>
      <c r="NNJ13" s="163"/>
      <c r="NNK13" s="164"/>
      <c r="NNL13" s="164"/>
      <c r="NNM13" s="163"/>
      <c r="NNN13" s="164"/>
      <c r="NNO13" s="164"/>
      <c r="NNP13" s="163"/>
      <c r="NNQ13" s="164"/>
      <c r="NNR13" s="164"/>
      <c r="NNS13" s="163"/>
      <c r="NNT13" s="164"/>
      <c r="NNU13" s="164"/>
      <c r="NNV13" s="163"/>
      <c r="NNW13" s="164"/>
      <c r="NNX13" s="164"/>
      <c r="NNY13" s="163"/>
      <c r="NNZ13" s="164"/>
      <c r="NOA13" s="164"/>
      <c r="NOB13" s="163"/>
      <c r="NOC13" s="164"/>
      <c r="NOD13" s="164"/>
      <c r="NOE13" s="163"/>
      <c r="NOF13" s="164"/>
      <c r="NOG13" s="164"/>
      <c r="NOH13" s="163"/>
      <c r="NOI13" s="164"/>
      <c r="NOJ13" s="164"/>
      <c r="NOK13" s="163"/>
      <c r="NOL13" s="164"/>
      <c r="NOM13" s="164"/>
      <c r="NON13" s="163"/>
      <c r="NOO13" s="164"/>
      <c r="NOP13" s="164"/>
      <c r="NOQ13" s="163"/>
      <c r="NOR13" s="164"/>
      <c r="NOS13" s="164"/>
      <c r="NOT13" s="163"/>
      <c r="NOU13" s="164"/>
      <c r="NOV13" s="164"/>
      <c r="NOW13" s="163"/>
      <c r="NOX13" s="164"/>
      <c r="NOY13" s="164"/>
      <c r="NOZ13" s="163"/>
      <c r="NPA13" s="164"/>
      <c r="NPB13" s="164"/>
      <c r="NPC13" s="163"/>
      <c r="NPD13" s="164"/>
      <c r="NPE13" s="164"/>
      <c r="NPF13" s="163"/>
      <c r="NPG13" s="164"/>
      <c r="NPH13" s="164"/>
      <c r="NPI13" s="163"/>
      <c r="NPJ13" s="164"/>
      <c r="NPK13" s="164"/>
      <c r="NPL13" s="163"/>
      <c r="NPM13" s="164"/>
      <c r="NPN13" s="164"/>
      <c r="NPO13" s="163"/>
      <c r="NPP13" s="164"/>
      <c r="NPQ13" s="164"/>
      <c r="NPR13" s="163"/>
      <c r="NPS13" s="164"/>
      <c r="NPT13" s="164"/>
      <c r="NPU13" s="163"/>
      <c r="NPV13" s="164"/>
      <c r="NPW13" s="164"/>
      <c r="NPX13" s="163"/>
      <c r="NPY13" s="164"/>
      <c r="NPZ13" s="164"/>
      <c r="NQA13" s="163"/>
      <c r="NQB13" s="164"/>
      <c r="NQC13" s="164"/>
      <c r="NQD13" s="163"/>
      <c r="NQE13" s="164"/>
      <c r="NQF13" s="164"/>
      <c r="NQG13" s="163"/>
      <c r="NQH13" s="164"/>
      <c r="NQI13" s="164"/>
      <c r="NQJ13" s="163"/>
      <c r="NQK13" s="164"/>
      <c r="NQL13" s="164"/>
      <c r="NQM13" s="163"/>
      <c r="NQN13" s="164"/>
      <c r="NQO13" s="164"/>
      <c r="NQP13" s="163"/>
      <c r="NQQ13" s="164"/>
      <c r="NQR13" s="164"/>
      <c r="NQS13" s="163"/>
      <c r="NQT13" s="164"/>
      <c r="NQU13" s="164"/>
      <c r="NQV13" s="163"/>
      <c r="NQW13" s="164"/>
      <c r="NQX13" s="164"/>
      <c r="NQY13" s="163"/>
      <c r="NQZ13" s="164"/>
      <c r="NRA13" s="164"/>
      <c r="NRB13" s="163"/>
      <c r="NRC13" s="164"/>
      <c r="NRD13" s="164"/>
      <c r="NRE13" s="163"/>
      <c r="NRF13" s="164"/>
      <c r="NRG13" s="164"/>
      <c r="NRH13" s="163"/>
      <c r="NRI13" s="164"/>
      <c r="NRJ13" s="164"/>
      <c r="NRK13" s="163"/>
      <c r="NRL13" s="164"/>
      <c r="NRM13" s="164"/>
      <c r="NRN13" s="163"/>
      <c r="NRO13" s="164"/>
      <c r="NRP13" s="164"/>
      <c r="NRQ13" s="163"/>
      <c r="NRR13" s="164"/>
      <c r="NRS13" s="164"/>
      <c r="NRT13" s="163"/>
      <c r="NRU13" s="164"/>
      <c r="NRV13" s="164"/>
      <c r="NRW13" s="163"/>
      <c r="NRX13" s="164"/>
      <c r="NRY13" s="164"/>
      <c r="NRZ13" s="163"/>
      <c r="NSA13" s="164"/>
      <c r="NSB13" s="164"/>
      <c r="NSC13" s="163"/>
      <c r="NSD13" s="164"/>
      <c r="NSE13" s="164"/>
      <c r="NSF13" s="163"/>
      <c r="NSG13" s="164"/>
      <c r="NSH13" s="164"/>
      <c r="NSI13" s="163"/>
      <c r="NSJ13" s="164"/>
      <c r="NSK13" s="164"/>
      <c r="NSL13" s="163"/>
      <c r="NSM13" s="164"/>
      <c r="NSN13" s="164"/>
      <c r="NSO13" s="163"/>
      <c r="NSP13" s="164"/>
      <c r="NSQ13" s="164"/>
      <c r="NSR13" s="163"/>
      <c r="NSS13" s="164"/>
      <c r="NST13" s="164"/>
      <c r="NSU13" s="163"/>
      <c r="NSV13" s="164"/>
      <c r="NSW13" s="164"/>
      <c r="NSX13" s="163"/>
      <c r="NSY13" s="164"/>
      <c r="NSZ13" s="164"/>
      <c r="NTA13" s="163"/>
      <c r="NTB13" s="164"/>
      <c r="NTC13" s="164"/>
      <c r="NTD13" s="163"/>
      <c r="NTE13" s="164"/>
      <c r="NTF13" s="164"/>
      <c r="NTG13" s="163"/>
      <c r="NTH13" s="164"/>
      <c r="NTI13" s="164"/>
      <c r="NTJ13" s="163"/>
      <c r="NTK13" s="164"/>
      <c r="NTL13" s="164"/>
      <c r="NTM13" s="163"/>
      <c r="NTN13" s="164"/>
      <c r="NTO13" s="164"/>
      <c r="NTP13" s="163"/>
      <c r="NTQ13" s="164"/>
      <c r="NTR13" s="164"/>
      <c r="NTS13" s="163"/>
      <c r="NTT13" s="164"/>
      <c r="NTU13" s="164"/>
      <c r="NTV13" s="163"/>
      <c r="NTW13" s="164"/>
      <c r="NTX13" s="164"/>
      <c r="NTY13" s="163"/>
      <c r="NTZ13" s="164"/>
      <c r="NUA13" s="164"/>
      <c r="NUB13" s="163"/>
      <c r="NUC13" s="164"/>
      <c r="NUD13" s="164"/>
      <c r="NUE13" s="163"/>
      <c r="NUF13" s="164"/>
      <c r="NUG13" s="164"/>
      <c r="NUH13" s="163"/>
      <c r="NUI13" s="164"/>
      <c r="NUJ13" s="164"/>
      <c r="NUK13" s="163"/>
      <c r="NUL13" s="164"/>
      <c r="NUM13" s="164"/>
      <c r="NUN13" s="163"/>
      <c r="NUO13" s="164"/>
      <c r="NUP13" s="164"/>
      <c r="NUQ13" s="163"/>
      <c r="NUR13" s="164"/>
      <c r="NUS13" s="164"/>
      <c r="NUT13" s="163"/>
      <c r="NUU13" s="164"/>
      <c r="NUV13" s="164"/>
      <c r="NUW13" s="163"/>
      <c r="NUX13" s="164"/>
      <c r="NUY13" s="164"/>
      <c r="NUZ13" s="163"/>
      <c r="NVA13" s="164"/>
      <c r="NVB13" s="164"/>
      <c r="NVC13" s="163"/>
      <c r="NVD13" s="164"/>
      <c r="NVE13" s="164"/>
      <c r="NVF13" s="163"/>
      <c r="NVG13" s="164"/>
      <c r="NVH13" s="164"/>
      <c r="NVI13" s="163"/>
      <c r="NVJ13" s="164"/>
      <c r="NVK13" s="164"/>
      <c r="NVL13" s="163"/>
      <c r="NVM13" s="164"/>
      <c r="NVN13" s="164"/>
      <c r="NVO13" s="163"/>
      <c r="NVP13" s="164"/>
      <c r="NVQ13" s="164"/>
      <c r="NVR13" s="163"/>
      <c r="NVS13" s="164"/>
      <c r="NVT13" s="164"/>
      <c r="NVU13" s="163"/>
      <c r="NVV13" s="164"/>
      <c r="NVW13" s="164"/>
      <c r="NVX13" s="163"/>
      <c r="NVY13" s="164"/>
      <c r="NVZ13" s="164"/>
      <c r="NWA13" s="163"/>
      <c r="NWB13" s="164"/>
      <c r="NWC13" s="164"/>
      <c r="NWD13" s="163"/>
      <c r="NWE13" s="164"/>
      <c r="NWF13" s="164"/>
      <c r="NWG13" s="163"/>
      <c r="NWH13" s="164"/>
      <c r="NWI13" s="164"/>
      <c r="NWJ13" s="163"/>
      <c r="NWK13" s="164"/>
      <c r="NWL13" s="164"/>
      <c r="NWM13" s="163"/>
      <c r="NWN13" s="164"/>
      <c r="NWO13" s="164"/>
      <c r="NWP13" s="163"/>
      <c r="NWQ13" s="164"/>
      <c r="NWR13" s="164"/>
      <c r="NWS13" s="163"/>
      <c r="NWT13" s="164"/>
      <c r="NWU13" s="164"/>
      <c r="NWV13" s="163"/>
      <c r="NWW13" s="164"/>
      <c r="NWX13" s="164"/>
      <c r="NWY13" s="163"/>
      <c r="NWZ13" s="164"/>
      <c r="NXA13" s="164"/>
      <c r="NXB13" s="163"/>
      <c r="NXC13" s="164"/>
      <c r="NXD13" s="164"/>
      <c r="NXE13" s="163"/>
      <c r="NXF13" s="164"/>
      <c r="NXG13" s="164"/>
      <c r="NXH13" s="163"/>
      <c r="NXI13" s="164"/>
      <c r="NXJ13" s="164"/>
      <c r="NXK13" s="163"/>
      <c r="NXL13" s="164"/>
      <c r="NXM13" s="164"/>
      <c r="NXN13" s="163"/>
      <c r="NXO13" s="164"/>
      <c r="NXP13" s="164"/>
      <c r="NXQ13" s="163"/>
      <c r="NXR13" s="164"/>
      <c r="NXS13" s="164"/>
      <c r="NXT13" s="163"/>
      <c r="NXU13" s="164"/>
      <c r="NXV13" s="164"/>
      <c r="NXW13" s="163"/>
      <c r="NXX13" s="164"/>
      <c r="NXY13" s="164"/>
      <c r="NXZ13" s="163"/>
      <c r="NYA13" s="164"/>
      <c r="NYB13" s="164"/>
      <c r="NYC13" s="163"/>
      <c r="NYD13" s="164"/>
      <c r="NYE13" s="164"/>
      <c r="NYF13" s="163"/>
      <c r="NYG13" s="164"/>
      <c r="NYH13" s="164"/>
      <c r="NYI13" s="163"/>
      <c r="NYJ13" s="164"/>
      <c r="NYK13" s="164"/>
      <c r="NYL13" s="163"/>
      <c r="NYM13" s="164"/>
      <c r="NYN13" s="164"/>
      <c r="NYO13" s="163"/>
      <c r="NYP13" s="164"/>
      <c r="NYQ13" s="164"/>
      <c r="NYR13" s="163"/>
      <c r="NYS13" s="164"/>
      <c r="NYT13" s="164"/>
      <c r="NYU13" s="163"/>
      <c r="NYV13" s="164"/>
      <c r="NYW13" s="164"/>
      <c r="NYX13" s="163"/>
      <c r="NYY13" s="164"/>
      <c r="NYZ13" s="164"/>
      <c r="NZA13" s="163"/>
      <c r="NZB13" s="164"/>
      <c r="NZC13" s="164"/>
      <c r="NZD13" s="163"/>
      <c r="NZE13" s="164"/>
      <c r="NZF13" s="164"/>
      <c r="NZG13" s="163"/>
      <c r="NZH13" s="164"/>
      <c r="NZI13" s="164"/>
      <c r="NZJ13" s="163"/>
      <c r="NZK13" s="164"/>
      <c r="NZL13" s="164"/>
      <c r="NZM13" s="163"/>
      <c r="NZN13" s="164"/>
      <c r="NZO13" s="164"/>
      <c r="NZP13" s="163"/>
      <c r="NZQ13" s="164"/>
      <c r="NZR13" s="164"/>
      <c r="NZS13" s="163"/>
      <c r="NZT13" s="164"/>
      <c r="NZU13" s="164"/>
      <c r="NZV13" s="163"/>
      <c r="NZW13" s="164"/>
      <c r="NZX13" s="164"/>
      <c r="NZY13" s="163"/>
      <c r="NZZ13" s="164"/>
      <c r="OAA13" s="164"/>
      <c r="OAB13" s="163"/>
      <c r="OAC13" s="164"/>
      <c r="OAD13" s="164"/>
      <c r="OAE13" s="163"/>
      <c r="OAF13" s="164"/>
      <c r="OAG13" s="164"/>
      <c r="OAH13" s="163"/>
      <c r="OAI13" s="164"/>
      <c r="OAJ13" s="164"/>
      <c r="OAK13" s="163"/>
      <c r="OAL13" s="164"/>
      <c r="OAM13" s="164"/>
      <c r="OAN13" s="163"/>
      <c r="OAO13" s="164"/>
      <c r="OAP13" s="164"/>
      <c r="OAQ13" s="163"/>
      <c r="OAR13" s="164"/>
      <c r="OAS13" s="164"/>
      <c r="OAT13" s="163"/>
      <c r="OAU13" s="164"/>
      <c r="OAV13" s="164"/>
      <c r="OAW13" s="163"/>
      <c r="OAX13" s="164"/>
      <c r="OAY13" s="164"/>
      <c r="OAZ13" s="163"/>
      <c r="OBA13" s="164"/>
      <c r="OBB13" s="164"/>
      <c r="OBC13" s="163"/>
      <c r="OBD13" s="164"/>
      <c r="OBE13" s="164"/>
      <c r="OBF13" s="163"/>
      <c r="OBG13" s="164"/>
      <c r="OBH13" s="164"/>
      <c r="OBI13" s="163"/>
      <c r="OBJ13" s="164"/>
      <c r="OBK13" s="164"/>
      <c r="OBL13" s="163"/>
      <c r="OBM13" s="164"/>
      <c r="OBN13" s="164"/>
      <c r="OBO13" s="163"/>
      <c r="OBP13" s="164"/>
      <c r="OBQ13" s="164"/>
      <c r="OBR13" s="163"/>
      <c r="OBS13" s="164"/>
      <c r="OBT13" s="164"/>
      <c r="OBU13" s="163"/>
      <c r="OBV13" s="164"/>
      <c r="OBW13" s="164"/>
      <c r="OBX13" s="163"/>
      <c r="OBY13" s="164"/>
      <c r="OBZ13" s="164"/>
      <c r="OCA13" s="163"/>
      <c r="OCB13" s="164"/>
      <c r="OCC13" s="164"/>
      <c r="OCD13" s="163"/>
      <c r="OCE13" s="164"/>
      <c r="OCF13" s="164"/>
      <c r="OCG13" s="163"/>
      <c r="OCH13" s="164"/>
      <c r="OCI13" s="164"/>
      <c r="OCJ13" s="163"/>
      <c r="OCK13" s="164"/>
      <c r="OCL13" s="164"/>
      <c r="OCM13" s="163"/>
      <c r="OCN13" s="164"/>
      <c r="OCO13" s="164"/>
      <c r="OCP13" s="163"/>
      <c r="OCQ13" s="164"/>
      <c r="OCR13" s="164"/>
      <c r="OCS13" s="163"/>
      <c r="OCT13" s="164"/>
      <c r="OCU13" s="164"/>
      <c r="OCV13" s="163"/>
      <c r="OCW13" s="164"/>
      <c r="OCX13" s="164"/>
      <c r="OCY13" s="163"/>
      <c r="OCZ13" s="164"/>
      <c r="ODA13" s="164"/>
      <c r="ODB13" s="163"/>
      <c r="ODC13" s="164"/>
      <c r="ODD13" s="164"/>
      <c r="ODE13" s="163"/>
      <c r="ODF13" s="164"/>
      <c r="ODG13" s="164"/>
      <c r="ODH13" s="163"/>
      <c r="ODI13" s="164"/>
      <c r="ODJ13" s="164"/>
      <c r="ODK13" s="163"/>
      <c r="ODL13" s="164"/>
      <c r="ODM13" s="164"/>
      <c r="ODN13" s="163"/>
      <c r="ODO13" s="164"/>
      <c r="ODP13" s="164"/>
      <c r="ODQ13" s="163"/>
      <c r="ODR13" s="164"/>
      <c r="ODS13" s="164"/>
      <c r="ODT13" s="163"/>
      <c r="ODU13" s="164"/>
      <c r="ODV13" s="164"/>
      <c r="ODW13" s="163"/>
      <c r="ODX13" s="164"/>
      <c r="ODY13" s="164"/>
      <c r="ODZ13" s="163"/>
      <c r="OEA13" s="164"/>
      <c r="OEB13" s="164"/>
      <c r="OEC13" s="163"/>
      <c r="OED13" s="164"/>
      <c r="OEE13" s="164"/>
      <c r="OEF13" s="163"/>
      <c r="OEG13" s="164"/>
      <c r="OEH13" s="164"/>
      <c r="OEI13" s="163"/>
      <c r="OEJ13" s="164"/>
      <c r="OEK13" s="164"/>
      <c r="OEL13" s="163"/>
      <c r="OEM13" s="164"/>
      <c r="OEN13" s="164"/>
      <c r="OEO13" s="163"/>
      <c r="OEP13" s="164"/>
      <c r="OEQ13" s="164"/>
      <c r="OER13" s="163"/>
      <c r="OES13" s="164"/>
      <c r="OET13" s="164"/>
      <c r="OEU13" s="163"/>
      <c r="OEV13" s="164"/>
      <c r="OEW13" s="164"/>
      <c r="OEX13" s="163"/>
      <c r="OEY13" s="164"/>
      <c r="OEZ13" s="164"/>
      <c r="OFA13" s="163"/>
      <c r="OFB13" s="164"/>
      <c r="OFC13" s="164"/>
      <c r="OFD13" s="163"/>
      <c r="OFE13" s="164"/>
      <c r="OFF13" s="164"/>
      <c r="OFG13" s="163"/>
      <c r="OFH13" s="164"/>
      <c r="OFI13" s="164"/>
      <c r="OFJ13" s="163"/>
      <c r="OFK13" s="164"/>
      <c r="OFL13" s="164"/>
      <c r="OFM13" s="163"/>
      <c r="OFN13" s="164"/>
      <c r="OFO13" s="164"/>
      <c r="OFP13" s="163"/>
      <c r="OFQ13" s="164"/>
      <c r="OFR13" s="164"/>
      <c r="OFS13" s="163"/>
      <c r="OFT13" s="164"/>
      <c r="OFU13" s="164"/>
      <c r="OFV13" s="163"/>
      <c r="OFW13" s="164"/>
      <c r="OFX13" s="164"/>
      <c r="OFY13" s="163"/>
      <c r="OFZ13" s="164"/>
      <c r="OGA13" s="164"/>
      <c r="OGB13" s="163"/>
      <c r="OGC13" s="164"/>
      <c r="OGD13" s="164"/>
      <c r="OGE13" s="163"/>
      <c r="OGF13" s="164"/>
      <c r="OGG13" s="164"/>
      <c r="OGH13" s="163"/>
      <c r="OGI13" s="164"/>
      <c r="OGJ13" s="164"/>
      <c r="OGK13" s="163"/>
      <c r="OGL13" s="164"/>
      <c r="OGM13" s="164"/>
      <c r="OGN13" s="163"/>
      <c r="OGO13" s="164"/>
      <c r="OGP13" s="164"/>
      <c r="OGQ13" s="163"/>
      <c r="OGR13" s="164"/>
      <c r="OGS13" s="164"/>
      <c r="OGT13" s="163"/>
      <c r="OGU13" s="164"/>
      <c r="OGV13" s="164"/>
      <c r="OGW13" s="163"/>
      <c r="OGX13" s="164"/>
      <c r="OGY13" s="164"/>
      <c r="OGZ13" s="163"/>
      <c r="OHA13" s="164"/>
      <c r="OHB13" s="164"/>
      <c r="OHC13" s="163"/>
      <c r="OHD13" s="164"/>
      <c r="OHE13" s="164"/>
      <c r="OHF13" s="163"/>
      <c r="OHG13" s="164"/>
      <c r="OHH13" s="164"/>
      <c r="OHI13" s="163"/>
      <c r="OHJ13" s="164"/>
      <c r="OHK13" s="164"/>
      <c r="OHL13" s="163"/>
      <c r="OHM13" s="164"/>
      <c r="OHN13" s="164"/>
      <c r="OHO13" s="163"/>
      <c r="OHP13" s="164"/>
      <c r="OHQ13" s="164"/>
      <c r="OHR13" s="163"/>
      <c r="OHS13" s="164"/>
      <c r="OHT13" s="164"/>
      <c r="OHU13" s="163"/>
      <c r="OHV13" s="164"/>
      <c r="OHW13" s="164"/>
      <c r="OHX13" s="163"/>
      <c r="OHY13" s="164"/>
      <c r="OHZ13" s="164"/>
      <c r="OIA13" s="163"/>
      <c r="OIB13" s="164"/>
      <c r="OIC13" s="164"/>
      <c r="OID13" s="163"/>
      <c r="OIE13" s="164"/>
      <c r="OIF13" s="164"/>
      <c r="OIG13" s="163"/>
      <c r="OIH13" s="164"/>
      <c r="OII13" s="164"/>
      <c r="OIJ13" s="163"/>
      <c r="OIK13" s="164"/>
      <c r="OIL13" s="164"/>
      <c r="OIM13" s="163"/>
      <c r="OIN13" s="164"/>
      <c r="OIO13" s="164"/>
      <c r="OIP13" s="163"/>
      <c r="OIQ13" s="164"/>
      <c r="OIR13" s="164"/>
      <c r="OIS13" s="163"/>
      <c r="OIT13" s="164"/>
      <c r="OIU13" s="164"/>
      <c r="OIV13" s="163"/>
      <c r="OIW13" s="164"/>
      <c r="OIX13" s="164"/>
      <c r="OIY13" s="163"/>
      <c r="OIZ13" s="164"/>
      <c r="OJA13" s="164"/>
      <c r="OJB13" s="163"/>
      <c r="OJC13" s="164"/>
      <c r="OJD13" s="164"/>
      <c r="OJE13" s="163"/>
      <c r="OJF13" s="164"/>
      <c r="OJG13" s="164"/>
      <c r="OJH13" s="163"/>
      <c r="OJI13" s="164"/>
      <c r="OJJ13" s="164"/>
      <c r="OJK13" s="163"/>
      <c r="OJL13" s="164"/>
      <c r="OJM13" s="164"/>
      <c r="OJN13" s="163"/>
      <c r="OJO13" s="164"/>
      <c r="OJP13" s="164"/>
      <c r="OJQ13" s="163"/>
      <c r="OJR13" s="164"/>
      <c r="OJS13" s="164"/>
      <c r="OJT13" s="163"/>
      <c r="OJU13" s="164"/>
      <c r="OJV13" s="164"/>
      <c r="OJW13" s="163"/>
      <c r="OJX13" s="164"/>
      <c r="OJY13" s="164"/>
      <c r="OJZ13" s="163"/>
      <c r="OKA13" s="164"/>
      <c r="OKB13" s="164"/>
      <c r="OKC13" s="163"/>
      <c r="OKD13" s="164"/>
      <c r="OKE13" s="164"/>
      <c r="OKF13" s="163"/>
      <c r="OKG13" s="164"/>
      <c r="OKH13" s="164"/>
      <c r="OKI13" s="163"/>
      <c r="OKJ13" s="164"/>
      <c r="OKK13" s="164"/>
      <c r="OKL13" s="163"/>
      <c r="OKM13" s="164"/>
      <c r="OKN13" s="164"/>
      <c r="OKO13" s="163"/>
      <c r="OKP13" s="164"/>
      <c r="OKQ13" s="164"/>
      <c r="OKR13" s="163"/>
      <c r="OKS13" s="164"/>
      <c r="OKT13" s="164"/>
      <c r="OKU13" s="163"/>
      <c r="OKV13" s="164"/>
      <c r="OKW13" s="164"/>
      <c r="OKX13" s="163"/>
      <c r="OKY13" s="164"/>
      <c r="OKZ13" s="164"/>
      <c r="OLA13" s="163"/>
      <c r="OLB13" s="164"/>
      <c r="OLC13" s="164"/>
      <c r="OLD13" s="163"/>
      <c r="OLE13" s="164"/>
      <c r="OLF13" s="164"/>
      <c r="OLG13" s="163"/>
      <c r="OLH13" s="164"/>
      <c r="OLI13" s="164"/>
      <c r="OLJ13" s="163"/>
      <c r="OLK13" s="164"/>
      <c r="OLL13" s="164"/>
      <c r="OLM13" s="163"/>
      <c r="OLN13" s="164"/>
      <c r="OLO13" s="164"/>
      <c r="OLP13" s="163"/>
      <c r="OLQ13" s="164"/>
      <c r="OLR13" s="164"/>
      <c r="OLS13" s="163"/>
      <c r="OLT13" s="164"/>
      <c r="OLU13" s="164"/>
      <c r="OLV13" s="163"/>
      <c r="OLW13" s="164"/>
      <c r="OLX13" s="164"/>
      <c r="OLY13" s="163"/>
      <c r="OLZ13" s="164"/>
      <c r="OMA13" s="164"/>
      <c r="OMB13" s="163"/>
      <c r="OMC13" s="164"/>
      <c r="OMD13" s="164"/>
      <c r="OME13" s="163"/>
      <c r="OMF13" s="164"/>
      <c r="OMG13" s="164"/>
      <c r="OMH13" s="163"/>
      <c r="OMI13" s="164"/>
      <c r="OMJ13" s="164"/>
      <c r="OMK13" s="163"/>
      <c r="OML13" s="164"/>
      <c r="OMM13" s="164"/>
      <c r="OMN13" s="163"/>
      <c r="OMO13" s="164"/>
      <c r="OMP13" s="164"/>
      <c r="OMQ13" s="163"/>
      <c r="OMR13" s="164"/>
      <c r="OMS13" s="164"/>
      <c r="OMT13" s="163"/>
      <c r="OMU13" s="164"/>
      <c r="OMV13" s="164"/>
      <c r="OMW13" s="163"/>
      <c r="OMX13" s="164"/>
      <c r="OMY13" s="164"/>
      <c r="OMZ13" s="163"/>
      <c r="ONA13" s="164"/>
      <c r="ONB13" s="164"/>
      <c r="ONC13" s="163"/>
      <c r="OND13" s="164"/>
      <c r="ONE13" s="164"/>
      <c r="ONF13" s="163"/>
      <c r="ONG13" s="164"/>
      <c r="ONH13" s="164"/>
      <c r="ONI13" s="163"/>
      <c r="ONJ13" s="164"/>
      <c r="ONK13" s="164"/>
      <c r="ONL13" s="163"/>
      <c r="ONM13" s="164"/>
      <c r="ONN13" s="164"/>
      <c r="ONO13" s="163"/>
      <c r="ONP13" s="164"/>
      <c r="ONQ13" s="164"/>
      <c r="ONR13" s="163"/>
      <c r="ONS13" s="164"/>
      <c r="ONT13" s="164"/>
      <c r="ONU13" s="163"/>
      <c r="ONV13" s="164"/>
      <c r="ONW13" s="164"/>
      <c r="ONX13" s="163"/>
      <c r="ONY13" s="164"/>
      <c r="ONZ13" s="164"/>
      <c r="OOA13" s="163"/>
      <c r="OOB13" s="164"/>
      <c r="OOC13" s="164"/>
      <c r="OOD13" s="163"/>
      <c r="OOE13" s="164"/>
      <c r="OOF13" s="164"/>
      <c r="OOG13" s="163"/>
      <c r="OOH13" s="164"/>
      <c r="OOI13" s="164"/>
      <c r="OOJ13" s="163"/>
      <c r="OOK13" s="164"/>
      <c r="OOL13" s="164"/>
      <c r="OOM13" s="163"/>
      <c r="OON13" s="164"/>
      <c r="OOO13" s="164"/>
      <c r="OOP13" s="163"/>
      <c r="OOQ13" s="164"/>
      <c r="OOR13" s="164"/>
      <c r="OOS13" s="163"/>
      <c r="OOT13" s="164"/>
      <c r="OOU13" s="164"/>
      <c r="OOV13" s="163"/>
      <c r="OOW13" s="164"/>
      <c r="OOX13" s="164"/>
      <c r="OOY13" s="163"/>
      <c r="OOZ13" s="164"/>
      <c r="OPA13" s="164"/>
      <c r="OPB13" s="163"/>
      <c r="OPC13" s="164"/>
      <c r="OPD13" s="164"/>
      <c r="OPE13" s="163"/>
      <c r="OPF13" s="164"/>
      <c r="OPG13" s="164"/>
      <c r="OPH13" s="163"/>
      <c r="OPI13" s="164"/>
      <c r="OPJ13" s="164"/>
      <c r="OPK13" s="163"/>
      <c r="OPL13" s="164"/>
      <c r="OPM13" s="164"/>
      <c r="OPN13" s="163"/>
      <c r="OPO13" s="164"/>
      <c r="OPP13" s="164"/>
      <c r="OPQ13" s="163"/>
      <c r="OPR13" s="164"/>
      <c r="OPS13" s="164"/>
      <c r="OPT13" s="163"/>
      <c r="OPU13" s="164"/>
      <c r="OPV13" s="164"/>
      <c r="OPW13" s="163"/>
      <c r="OPX13" s="164"/>
      <c r="OPY13" s="164"/>
      <c r="OPZ13" s="163"/>
      <c r="OQA13" s="164"/>
      <c r="OQB13" s="164"/>
      <c r="OQC13" s="163"/>
      <c r="OQD13" s="164"/>
      <c r="OQE13" s="164"/>
      <c r="OQF13" s="163"/>
      <c r="OQG13" s="164"/>
      <c r="OQH13" s="164"/>
      <c r="OQI13" s="163"/>
      <c r="OQJ13" s="164"/>
      <c r="OQK13" s="164"/>
      <c r="OQL13" s="163"/>
      <c r="OQM13" s="164"/>
      <c r="OQN13" s="164"/>
      <c r="OQO13" s="163"/>
      <c r="OQP13" s="164"/>
      <c r="OQQ13" s="164"/>
      <c r="OQR13" s="163"/>
      <c r="OQS13" s="164"/>
      <c r="OQT13" s="164"/>
      <c r="OQU13" s="163"/>
      <c r="OQV13" s="164"/>
      <c r="OQW13" s="164"/>
      <c r="OQX13" s="163"/>
      <c r="OQY13" s="164"/>
      <c r="OQZ13" s="164"/>
      <c r="ORA13" s="163"/>
      <c r="ORB13" s="164"/>
      <c r="ORC13" s="164"/>
      <c r="ORD13" s="163"/>
      <c r="ORE13" s="164"/>
      <c r="ORF13" s="164"/>
      <c r="ORG13" s="163"/>
      <c r="ORH13" s="164"/>
      <c r="ORI13" s="164"/>
      <c r="ORJ13" s="163"/>
      <c r="ORK13" s="164"/>
      <c r="ORL13" s="164"/>
      <c r="ORM13" s="163"/>
      <c r="ORN13" s="164"/>
      <c r="ORO13" s="164"/>
      <c r="ORP13" s="163"/>
      <c r="ORQ13" s="164"/>
      <c r="ORR13" s="164"/>
      <c r="ORS13" s="163"/>
      <c r="ORT13" s="164"/>
      <c r="ORU13" s="164"/>
      <c r="ORV13" s="163"/>
      <c r="ORW13" s="164"/>
      <c r="ORX13" s="164"/>
      <c r="ORY13" s="163"/>
      <c r="ORZ13" s="164"/>
      <c r="OSA13" s="164"/>
      <c r="OSB13" s="163"/>
      <c r="OSC13" s="164"/>
      <c r="OSD13" s="164"/>
      <c r="OSE13" s="163"/>
      <c r="OSF13" s="164"/>
      <c r="OSG13" s="164"/>
      <c r="OSH13" s="163"/>
      <c r="OSI13" s="164"/>
      <c r="OSJ13" s="164"/>
      <c r="OSK13" s="163"/>
      <c r="OSL13" s="164"/>
      <c r="OSM13" s="164"/>
      <c r="OSN13" s="163"/>
      <c r="OSO13" s="164"/>
      <c r="OSP13" s="164"/>
      <c r="OSQ13" s="163"/>
      <c r="OSR13" s="164"/>
      <c r="OSS13" s="164"/>
      <c r="OST13" s="163"/>
      <c r="OSU13" s="164"/>
      <c r="OSV13" s="164"/>
      <c r="OSW13" s="163"/>
      <c r="OSX13" s="164"/>
      <c r="OSY13" s="164"/>
      <c r="OSZ13" s="163"/>
      <c r="OTA13" s="164"/>
      <c r="OTB13" s="164"/>
      <c r="OTC13" s="163"/>
      <c r="OTD13" s="164"/>
      <c r="OTE13" s="164"/>
      <c r="OTF13" s="163"/>
      <c r="OTG13" s="164"/>
      <c r="OTH13" s="164"/>
      <c r="OTI13" s="163"/>
      <c r="OTJ13" s="164"/>
      <c r="OTK13" s="164"/>
      <c r="OTL13" s="163"/>
      <c r="OTM13" s="164"/>
      <c r="OTN13" s="164"/>
      <c r="OTO13" s="163"/>
      <c r="OTP13" s="164"/>
      <c r="OTQ13" s="164"/>
      <c r="OTR13" s="163"/>
      <c r="OTS13" s="164"/>
      <c r="OTT13" s="164"/>
      <c r="OTU13" s="163"/>
      <c r="OTV13" s="164"/>
      <c r="OTW13" s="164"/>
      <c r="OTX13" s="163"/>
      <c r="OTY13" s="164"/>
      <c r="OTZ13" s="164"/>
      <c r="OUA13" s="163"/>
      <c r="OUB13" s="164"/>
      <c r="OUC13" s="164"/>
      <c r="OUD13" s="163"/>
      <c r="OUE13" s="164"/>
      <c r="OUF13" s="164"/>
      <c r="OUG13" s="163"/>
      <c r="OUH13" s="164"/>
      <c r="OUI13" s="164"/>
      <c r="OUJ13" s="163"/>
      <c r="OUK13" s="164"/>
      <c r="OUL13" s="164"/>
      <c r="OUM13" s="163"/>
      <c r="OUN13" s="164"/>
      <c r="OUO13" s="164"/>
      <c r="OUP13" s="163"/>
      <c r="OUQ13" s="164"/>
      <c r="OUR13" s="164"/>
      <c r="OUS13" s="163"/>
      <c r="OUT13" s="164"/>
      <c r="OUU13" s="164"/>
      <c r="OUV13" s="163"/>
      <c r="OUW13" s="164"/>
      <c r="OUX13" s="164"/>
      <c r="OUY13" s="163"/>
      <c r="OUZ13" s="164"/>
      <c r="OVA13" s="164"/>
      <c r="OVB13" s="163"/>
      <c r="OVC13" s="164"/>
      <c r="OVD13" s="164"/>
      <c r="OVE13" s="163"/>
      <c r="OVF13" s="164"/>
      <c r="OVG13" s="164"/>
      <c r="OVH13" s="163"/>
      <c r="OVI13" s="164"/>
      <c r="OVJ13" s="164"/>
      <c r="OVK13" s="163"/>
      <c r="OVL13" s="164"/>
      <c r="OVM13" s="164"/>
      <c r="OVN13" s="163"/>
      <c r="OVO13" s="164"/>
      <c r="OVP13" s="164"/>
      <c r="OVQ13" s="163"/>
      <c r="OVR13" s="164"/>
      <c r="OVS13" s="164"/>
      <c r="OVT13" s="163"/>
      <c r="OVU13" s="164"/>
      <c r="OVV13" s="164"/>
      <c r="OVW13" s="163"/>
      <c r="OVX13" s="164"/>
      <c r="OVY13" s="164"/>
      <c r="OVZ13" s="163"/>
      <c r="OWA13" s="164"/>
      <c r="OWB13" s="164"/>
      <c r="OWC13" s="163"/>
      <c r="OWD13" s="164"/>
      <c r="OWE13" s="164"/>
      <c r="OWF13" s="163"/>
      <c r="OWG13" s="164"/>
      <c r="OWH13" s="164"/>
      <c r="OWI13" s="163"/>
      <c r="OWJ13" s="164"/>
      <c r="OWK13" s="164"/>
      <c r="OWL13" s="163"/>
      <c r="OWM13" s="164"/>
      <c r="OWN13" s="164"/>
      <c r="OWO13" s="163"/>
      <c r="OWP13" s="164"/>
      <c r="OWQ13" s="164"/>
      <c r="OWR13" s="163"/>
      <c r="OWS13" s="164"/>
      <c r="OWT13" s="164"/>
      <c r="OWU13" s="163"/>
      <c r="OWV13" s="164"/>
      <c r="OWW13" s="164"/>
      <c r="OWX13" s="163"/>
      <c r="OWY13" s="164"/>
      <c r="OWZ13" s="164"/>
      <c r="OXA13" s="163"/>
      <c r="OXB13" s="164"/>
      <c r="OXC13" s="164"/>
      <c r="OXD13" s="163"/>
      <c r="OXE13" s="164"/>
      <c r="OXF13" s="164"/>
      <c r="OXG13" s="163"/>
      <c r="OXH13" s="164"/>
      <c r="OXI13" s="164"/>
      <c r="OXJ13" s="163"/>
      <c r="OXK13" s="164"/>
      <c r="OXL13" s="164"/>
      <c r="OXM13" s="163"/>
      <c r="OXN13" s="164"/>
      <c r="OXO13" s="164"/>
      <c r="OXP13" s="163"/>
      <c r="OXQ13" s="164"/>
      <c r="OXR13" s="164"/>
      <c r="OXS13" s="163"/>
      <c r="OXT13" s="164"/>
      <c r="OXU13" s="164"/>
      <c r="OXV13" s="163"/>
      <c r="OXW13" s="164"/>
      <c r="OXX13" s="164"/>
      <c r="OXY13" s="163"/>
      <c r="OXZ13" s="164"/>
      <c r="OYA13" s="164"/>
      <c r="OYB13" s="163"/>
      <c r="OYC13" s="164"/>
      <c r="OYD13" s="164"/>
      <c r="OYE13" s="163"/>
      <c r="OYF13" s="164"/>
      <c r="OYG13" s="164"/>
      <c r="OYH13" s="163"/>
      <c r="OYI13" s="164"/>
      <c r="OYJ13" s="164"/>
      <c r="OYK13" s="163"/>
      <c r="OYL13" s="164"/>
      <c r="OYM13" s="164"/>
      <c r="OYN13" s="163"/>
      <c r="OYO13" s="164"/>
      <c r="OYP13" s="164"/>
      <c r="OYQ13" s="163"/>
      <c r="OYR13" s="164"/>
      <c r="OYS13" s="164"/>
      <c r="OYT13" s="163"/>
      <c r="OYU13" s="164"/>
      <c r="OYV13" s="164"/>
      <c r="OYW13" s="163"/>
      <c r="OYX13" s="164"/>
      <c r="OYY13" s="164"/>
      <c r="OYZ13" s="163"/>
      <c r="OZA13" s="164"/>
      <c r="OZB13" s="164"/>
      <c r="OZC13" s="163"/>
      <c r="OZD13" s="164"/>
      <c r="OZE13" s="164"/>
      <c r="OZF13" s="163"/>
      <c r="OZG13" s="164"/>
      <c r="OZH13" s="164"/>
      <c r="OZI13" s="163"/>
      <c r="OZJ13" s="164"/>
      <c r="OZK13" s="164"/>
      <c r="OZL13" s="163"/>
      <c r="OZM13" s="164"/>
      <c r="OZN13" s="164"/>
      <c r="OZO13" s="163"/>
      <c r="OZP13" s="164"/>
      <c r="OZQ13" s="164"/>
      <c r="OZR13" s="163"/>
      <c r="OZS13" s="164"/>
      <c r="OZT13" s="164"/>
      <c r="OZU13" s="163"/>
      <c r="OZV13" s="164"/>
      <c r="OZW13" s="164"/>
      <c r="OZX13" s="163"/>
      <c r="OZY13" s="164"/>
      <c r="OZZ13" s="164"/>
      <c r="PAA13" s="163"/>
      <c r="PAB13" s="164"/>
      <c r="PAC13" s="164"/>
      <c r="PAD13" s="163"/>
      <c r="PAE13" s="164"/>
      <c r="PAF13" s="164"/>
      <c r="PAG13" s="163"/>
      <c r="PAH13" s="164"/>
      <c r="PAI13" s="164"/>
      <c r="PAJ13" s="163"/>
      <c r="PAK13" s="164"/>
      <c r="PAL13" s="164"/>
      <c r="PAM13" s="163"/>
      <c r="PAN13" s="164"/>
      <c r="PAO13" s="164"/>
      <c r="PAP13" s="163"/>
      <c r="PAQ13" s="164"/>
      <c r="PAR13" s="164"/>
      <c r="PAS13" s="163"/>
      <c r="PAT13" s="164"/>
      <c r="PAU13" s="164"/>
      <c r="PAV13" s="163"/>
      <c r="PAW13" s="164"/>
      <c r="PAX13" s="164"/>
      <c r="PAY13" s="163"/>
      <c r="PAZ13" s="164"/>
      <c r="PBA13" s="164"/>
      <c r="PBB13" s="163"/>
      <c r="PBC13" s="164"/>
      <c r="PBD13" s="164"/>
      <c r="PBE13" s="163"/>
      <c r="PBF13" s="164"/>
      <c r="PBG13" s="164"/>
      <c r="PBH13" s="163"/>
      <c r="PBI13" s="164"/>
      <c r="PBJ13" s="164"/>
      <c r="PBK13" s="163"/>
      <c r="PBL13" s="164"/>
      <c r="PBM13" s="164"/>
      <c r="PBN13" s="163"/>
      <c r="PBO13" s="164"/>
      <c r="PBP13" s="164"/>
      <c r="PBQ13" s="163"/>
      <c r="PBR13" s="164"/>
      <c r="PBS13" s="164"/>
      <c r="PBT13" s="163"/>
      <c r="PBU13" s="164"/>
      <c r="PBV13" s="164"/>
      <c r="PBW13" s="163"/>
      <c r="PBX13" s="164"/>
      <c r="PBY13" s="164"/>
      <c r="PBZ13" s="163"/>
      <c r="PCA13" s="164"/>
      <c r="PCB13" s="164"/>
      <c r="PCC13" s="163"/>
      <c r="PCD13" s="164"/>
      <c r="PCE13" s="164"/>
      <c r="PCF13" s="163"/>
      <c r="PCG13" s="164"/>
      <c r="PCH13" s="164"/>
      <c r="PCI13" s="163"/>
      <c r="PCJ13" s="164"/>
      <c r="PCK13" s="164"/>
      <c r="PCL13" s="163"/>
      <c r="PCM13" s="164"/>
      <c r="PCN13" s="164"/>
      <c r="PCO13" s="163"/>
      <c r="PCP13" s="164"/>
      <c r="PCQ13" s="164"/>
      <c r="PCR13" s="163"/>
      <c r="PCS13" s="164"/>
      <c r="PCT13" s="164"/>
      <c r="PCU13" s="163"/>
      <c r="PCV13" s="164"/>
      <c r="PCW13" s="164"/>
      <c r="PCX13" s="163"/>
      <c r="PCY13" s="164"/>
      <c r="PCZ13" s="164"/>
      <c r="PDA13" s="163"/>
      <c r="PDB13" s="164"/>
      <c r="PDC13" s="164"/>
      <c r="PDD13" s="163"/>
      <c r="PDE13" s="164"/>
      <c r="PDF13" s="164"/>
      <c r="PDG13" s="163"/>
      <c r="PDH13" s="164"/>
      <c r="PDI13" s="164"/>
      <c r="PDJ13" s="163"/>
      <c r="PDK13" s="164"/>
      <c r="PDL13" s="164"/>
      <c r="PDM13" s="163"/>
      <c r="PDN13" s="164"/>
      <c r="PDO13" s="164"/>
      <c r="PDP13" s="163"/>
      <c r="PDQ13" s="164"/>
      <c r="PDR13" s="164"/>
      <c r="PDS13" s="163"/>
      <c r="PDT13" s="164"/>
      <c r="PDU13" s="164"/>
      <c r="PDV13" s="163"/>
      <c r="PDW13" s="164"/>
      <c r="PDX13" s="164"/>
      <c r="PDY13" s="163"/>
      <c r="PDZ13" s="164"/>
      <c r="PEA13" s="164"/>
      <c r="PEB13" s="163"/>
      <c r="PEC13" s="164"/>
      <c r="PED13" s="164"/>
      <c r="PEE13" s="163"/>
      <c r="PEF13" s="164"/>
      <c r="PEG13" s="164"/>
      <c r="PEH13" s="163"/>
      <c r="PEI13" s="164"/>
      <c r="PEJ13" s="164"/>
      <c r="PEK13" s="163"/>
      <c r="PEL13" s="164"/>
      <c r="PEM13" s="164"/>
      <c r="PEN13" s="163"/>
      <c r="PEO13" s="164"/>
      <c r="PEP13" s="164"/>
      <c r="PEQ13" s="163"/>
      <c r="PER13" s="164"/>
      <c r="PES13" s="164"/>
      <c r="PET13" s="163"/>
      <c r="PEU13" s="164"/>
      <c r="PEV13" s="164"/>
      <c r="PEW13" s="163"/>
      <c r="PEX13" s="164"/>
      <c r="PEY13" s="164"/>
      <c r="PEZ13" s="163"/>
      <c r="PFA13" s="164"/>
      <c r="PFB13" s="164"/>
      <c r="PFC13" s="163"/>
      <c r="PFD13" s="164"/>
      <c r="PFE13" s="164"/>
      <c r="PFF13" s="163"/>
      <c r="PFG13" s="164"/>
      <c r="PFH13" s="164"/>
      <c r="PFI13" s="163"/>
      <c r="PFJ13" s="164"/>
      <c r="PFK13" s="164"/>
      <c r="PFL13" s="163"/>
      <c r="PFM13" s="164"/>
      <c r="PFN13" s="164"/>
      <c r="PFO13" s="163"/>
      <c r="PFP13" s="164"/>
      <c r="PFQ13" s="164"/>
      <c r="PFR13" s="163"/>
      <c r="PFS13" s="164"/>
      <c r="PFT13" s="164"/>
      <c r="PFU13" s="163"/>
      <c r="PFV13" s="164"/>
      <c r="PFW13" s="164"/>
      <c r="PFX13" s="163"/>
      <c r="PFY13" s="164"/>
      <c r="PFZ13" s="164"/>
      <c r="PGA13" s="163"/>
      <c r="PGB13" s="164"/>
      <c r="PGC13" s="164"/>
      <c r="PGD13" s="163"/>
      <c r="PGE13" s="164"/>
      <c r="PGF13" s="164"/>
      <c r="PGG13" s="163"/>
      <c r="PGH13" s="164"/>
      <c r="PGI13" s="164"/>
      <c r="PGJ13" s="163"/>
      <c r="PGK13" s="164"/>
      <c r="PGL13" s="164"/>
      <c r="PGM13" s="163"/>
      <c r="PGN13" s="164"/>
      <c r="PGO13" s="164"/>
      <c r="PGP13" s="163"/>
      <c r="PGQ13" s="164"/>
      <c r="PGR13" s="164"/>
      <c r="PGS13" s="163"/>
      <c r="PGT13" s="164"/>
      <c r="PGU13" s="164"/>
      <c r="PGV13" s="163"/>
      <c r="PGW13" s="164"/>
      <c r="PGX13" s="164"/>
      <c r="PGY13" s="163"/>
      <c r="PGZ13" s="164"/>
      <c r="PHA13" s="164"/>
      <c r="PHB13" s="163"/>
      <c r="PHC13" s="164"/>
      <c r="PHD13" s="164"/>
      <c r="PHE13" s="163"/>
      <c r="PHF13" s="164"/>
      <c r="PHG13" s="164"/>
      <c r="PHH13" s="163"/>
      <c r="PHI13" s="164"/>
      <c r="PHJ13" s="164"/>
      <c r="PHK13" s="163"/>
      <c r="PHL13" s="164"/>
      <c r="PHM13" s="164"/>
      <c r="PHN13" s="163"/>
      <c r="PHO13" s="164"/>
      <c r="PHP13" s="164"/>
      <c r="PHQ13" s="163"/>
      <c r="PHR13" s="164"/>
      <c r="PHS13" s="164"/>
      <c r="PHT13" s="163"/>
      <c r="PHU13" s="164"/>
      <c r="PHV13" s="164"/>
      <c r="PHW13" s="163"/>
      <c r="PHX13" s="164"/>
      <c r="PHY13" s="164"/>
      <c r="PHZ13" s="163"/>
      <c r="PIA13" s="164"/>
      <c r="PIB13" s="164"/>
      <c r="PIC13" s="163"/>
      <c r="PID13" s="164"/>
      <c r="PIE13" s="164"/>
      <c r="PIF13" s="163"/>
      <c r="PIG13" s="164"/>
      <c r="PIH13" s="164"/>
      <c r="PII13" s="163"/>
      <c r="PIJ13" s="164"/>
      <c r="PIK13" s="164"/>
      <c r="PIL13" s="163"/>
      <c r="PIM13" s="164"/>
      <c r="PIN13" s="164"/>
      <c r="PIO13" s="163"/>
      <c r="PIP13" s="164"/>
      <c r="PIQ13" s="164"/>
      <c r="PIR13" s="163"/>
      <c r="PIS13" s="164"/>
      <c r="PIT13" s="164"/>
      <c r="PIU13" s="163"/>
      <c r="PIV13" s="164"/>
      <c r="PIW13" s="164"/>
      <c r="PIX13" s="163"/>
      <c r="PIY13" s="164"/>
      <c r="PIZ13" s="164"/>
      <c r="PJA13" s="163"/>
      <c r="PJB13" s="164"/>
      <c r="PJC13" s="164"/>
      <c r="PJD13" s="163"/>
      <c r="PJE13" s="164"/>
      <c r="PJF13" s="164"/>
      <c r="PJG13" s="163"/>
      <c r="PJH13" s="164"/>
      <c r="PJI13" s="164"/>
      <c r="PJJ13" s="163"/>
      <c r="PJK13" s="164"/>
      <c r="PJL13" s="164"/>
      <c r="PJM13" s="163"/>
      <c r="PJN13" s="164"/>
      <c r="PJO13" s="164"/>
      <c r="PJP13" s="163"/>
      <c r="PJQ13" s="164"/>
      <c r="PJR13" s="164"/>
      <c r="PJS13" s="163"/>
      <c r="PJT13" s="164"/>
      <c r="PJU13" s="164"/>
      <c r="PJV13" s="163"/>
      <c r="PJW13" s="164"/>
      <c r="PJX13" s="164"/>
      <c r="PJY13" s="163"/>
      <c r="PJZ13" s="164"/>
      <c r="PKA13" s="164"/>
      <c r="PKB13" s="163"/>
      <c r="PKC13" s="164"/>
      <c r="PKD13" s="164"/>
      <c r="PKE13" s="163"/>
      <c r="PKF13" s="164"/>
      <c r="PKG13" s="164"/>
      <c r="PKH13" s="163"/>
      <c r="PKI13" s="164"/>
      <c r="PKJ13" s="164"/>
      <c r="PKK13" s="163"/>
      <c r="PKL13" s="164"/>
      <c r="PKM13" s="164"/>
      <c r="PKN13" s="163"/>
      <c r="PKO13" s="164"/>
      <c r="PKP13" s="164"/>
      <c r="PKQ13" s="163"/>
      <c r="PKR13" s="164"/>
      <c r="PKS13" s="164"/>
      <c r="PKT13" s="163"/>
      <c r="PKU13" s="164"/>
      <c r="PKV13" s="164"/>
      <c r="PKW13" s="163"/>
      <c r="PKX13" s="164"/>
      <c r="PKY13" s="164"/>
      <c r="PKZ13" s="163"/>
      <c r="PLA13" s="164"/>
      <c r="PLB13" s="164"/>
      <c r="PLC13" s="163"/>
      <c r="PLD13" s="164"/>
      <c r="PLE13" s="164"/>
      <c r="PLF13" s="163"/>
      <c r="PLG13" s="164"/>
      <c r="PLH13" s="164"/>
      <c r="PLI13" s="163"/>
      <c r="PLJ13" s="164"/>
      <c r="PLK13" s="164"/>
      <c r="PLL13" s="163"/>
      <c r="PLM13" s="164"/>
      <c r="PLN13" s="164"/>
      <c r="PLO13" s="163"/>
      <c r="PLP13" s="164"/>
      <c r="PLQ13" s="164"/>
      <c r="PLR13" s="163"/>
      <c r="PLS13" s="164"/>
      <c r="PLT13" s="164"/>
      <c r="PLU13" s="163"/>
      <c r="PLV13" s="164"/>
      <c r="PLW13" s="164"/>
      <c r="PLX13" s="163"/>
      <c r="PLY13" s="164"/>
      <c r="PLZ13" s="164"/>
      <c r="PMA13" s="163"/>
      <c r="PMB13" s="164"/>
      <c r="PMC13" s="164"/>
      <c r="PMD13" s="163"/>
      <c r="PME13" s="164"/>
      <c r="PMF13" s="164"/>
      <c r="PMG13" s="163"/>
      <c r="PMH13" s="164"/>
      <c r="PMI13" s="164"/>
      <c r="PMJ13" s="163"/>
      <c r="PMK13" s="164"/>
      <c r="PML13" s="164"/>
      <c r="PMM13" s="163"/>
      <c r="PMN13" s="164"/>
      <c r="PMO13" s="164"/>
      <c r="PMP13" s="163"/>
      <c r="PMQ13" s="164"/>
      <c r="PMR13" s="164"/>
      <c r="PMS13" s="163"/>
      <c r="PMT13" s="164"/>
      <c r="PMU13" s="164"/>
      <c r="PMV13" s="163"/>
      <c r="PMW13" s="164"/>
      <c r="PMX13" s="164"/>
      <c r="PMY13" s="163"/>
      <c r="PMZ13" s="164"/>
      <c r="PNA13" s="164"/>
      <c r="PNB13" s="163"/>
      <c r="PNC13" s="164"/>
      <c r="PND13" s="164"/>
      <c r="PNE13" s="163"/>
      <c r="PNF13" s="164"/>
      <c r="PNG13" s="164"/>
      <c r="PNH13" s="163"/>
      <c r="PNI13" s="164"/>
      <c r="PNJ13" s="164"/>
      <c r="PNK13" s="163"/>
      <c r="PNL13" s="164"/>
      <c r="PNM13" s="164"/>
      <c r="PNN13" s="163"/>
      <c r="PNO13" s="164"/>
      <c r="PNP13" s="164"/>
      <c r="PNQ13" s="163"/>
      <c r="PNR13" s="164"/>
      <c r="PNS13" s="164"/>
      <c r="PNT13" s="163"/>
      <c r="PNU13" s="164"/>
      <c r="PNV13" s="164"/>
      <c r="PNW13" s="163"/>
      <c r="PNX13" s="164"/>
      <c r="PNY13" s="164"/>
      <c r="PNZ13" s="163"/>
      <c r="POA13" s="164"/>
      <c r="POB13" s="164"/>
      <c r="POC13" s="163"/>
      <c r="POD13" s="164"/>
      <c r="POE13" s="164"/>
      <c r="POF13" s="163"/>
      <c r="POG13" s="164"/>
      <c r="POH13" s="164"/>
      <c r="POI13" s="163"/>
      <c r="POJ13" s="164"/>
      <c r="POK13" s="164"/>
      <c r="POL13" s="163"/>
      <c r="POM13" s="164"/>
      <c r="PON13" s="164"/>
      <c r="POO13" s="163"/>
      <c r="POP13" s="164"/>
      <c r="POQ13" s="164"/>
      <c r="POR13" s="163"/>
      <c r="POS13" s="164"/>
      <c r="POT13" s="164"/>
      <c r="POU13" s="163"/>
      <c r="POV13" s="164"/>
      <c r="POW13" s="164"/>
      <c r="POX13" s="163"/>
      <c r="POY13" s="164"/>
      <c r="POZ13" s="164"/>
      <c r="PPA13" s="163"/>
      <c r="PPB13" s="164"/>
      <c r="PPC13" s="164"/>
      <c r="PPD13" s="163"/>
      <c r="PPE13" s="164"/>
      <c r="PPF13" s="164"/>
      <c r="PPG13" s="163"/>
      <c r="PPH13" s="164"/>
      <c r="PPI13" s="164"/>
      <c r="PPJ13" s="163"/>
      <c r="PPK13" s="164"/>
      <c r="PPL13" s="164"/>
      <c r="PPM13" s="163"/>
      <c r="PPN13" s="164"/>
      <c r="PPO13" s="164"/>
      <c r="PPP13" s="163"/>
      <c r="PPQ13" s="164"/>
      <c r="PPR13" s="164"/>
      <c r="PPS13" s="163"/>
      <c r="PPT13" s="164"/>
      <c r="PPU13" s="164"/>
      <c r="PPV13" s="163"/>
      <c r="PPW13" s="164"/>
      <c r="PPX13" s="164"/>
      <c r="PPY13" s="163"/>
      <c r="PPZ13" s="164"/>
      <c r="PQA13" s="164"/>
      <c r="PQB13" s="163"/>
      <c r="PQC13" s="164"/>
      <c r="PQD13" s="164"/>
      <c r="PQE13" s="163"/>
      <c r="PQF13" s="164"/>
      <c r="PQG13" s="164"/>
      <c r="PQH13" s="163"/>
      <c r="PQI13" s="164"/>
      <c r="PQJ13" s="164"/>
      <c r="PQK13" s="163"/>
      <c r="PQL13" s="164"/>
      <c r="PQM13" s="164"/>
      <c r="PQN13" s="163"/>
      <c r="PQO13" s="164"/>
      <c r="PQP13" s="164"/>
      <c r="PQQ13" s="163"/>
      <c r="PQR13" s="164"/>
      <c r="PQS13" s="164"/>
      <c r="PQT13" s="163"/>
      <c r="PQU13" s="164"/>
      <c r="PQV13" s="164"/>
      <c r="PQW13" s="163"/>
      <c r="PQX13" s="164"/>
      <c r="PQY13" s="164"/>
      <c r="PQZ13" s="163"/>
      <c r="PRA13" s="164"/>
      <c r="PRB13" s="164"/>
      <c r="PRC13" s="163"/>
      <c r="PRD13" s="164"/>
      <c r="PRE13" s="164"/>
      <c r="PRF13" s="163"/>
      <c r="PRG13" s="164"/>
      <c r="PRH13" s="164"/>
      <c r="PRI13" s="163"/>
      <c r="PRJ13" s="164"/>
      <c r="PRK13" s="164"/>
      <c r="PRL13" s="163"/>
      <c r="PRM13" s="164"/>
      <c r="PRN13" s="164"/>
      <c r="PRO13" s="163"/>
      <c r="PRP13" s="164"/>
      <c r="PRQ13" s="164"/>
      <c r="PRR13" s="163"/>
      <c r="PRS13" s="164"/>
      <c r="PRT13" s="164"/>
      <c r="PRU13" s="163"/>
      <c r="PRV13" s="164"/>
      <c r="PRW13" s="164"/>
      <c r="PRX13" s="163"/>
      <c r="PRY13" s="164"/>
      <c r="PRZ13" s="164"/>
      <c r="PSA13" s="163"/>
      <c r="PSB13" s="164"/>
      <c r="PSC13" s="164"/>
      <c r="PSD13" s="163"/>
      <c r="PSE13" s="164"/>
      <c r="PSF13" s="164"/>
      <c r="PSG13" s="163"/>
      <c r="PSH13" s="164"/>
      <c r="PSI13" s="164"/>
      <c r="PSJ13" s="163"/>
      <c r="PSK13" s="164"/>
      <c r="PSL13" s="164"/>
      <c r="PSM13" s="163"/>
      <c r="PSN13" s="164"/>
      <c r="PSO13" s="164"/>
      <c r="PSP13" s="163"/>
      <c r="PSQ13" s="164"/>
      <c r="PSR13" s="164"/>
      <c r="PSS13" s="163"/>
      <c r="PST13" s="164"/>
      <c r="PSU13" s="164"/>
      <c r="PSV13" s="163"/>
      <c r="PSW13" s="164"/>
      <c r="PSX13" s="164"/>
      <c r="PSY13" s="163"/>
      <c r="PSZ13" s="164"/>
      <c r="PTA13" s="164"/>
      <c r="PTB13" s="163"/>
      <c r="PTC13" s="164"/>
      <c r="PTD13" s="164"/>
      <c r="PTE13" s="163"/>
      <c r="PTF13" s="164"/>
      <c r="PTG13" s="164"/>
      <c r="PTH13" s="163"/>
      <c r="PTI13" s="164"/>
      <c r="PTJ13" s="164"/>
      <c r="PTK13" s="163"/>
      <c r="PTL13" s="164"/>
      <c r="PTM13" s="164"/>
      <c r="PTN13" s="163"/>
      <c r="PTO13" s="164"/>
      <c r="PTP13" s="164"/>
      <c r="PTQ13" s="163"/>
      <c r="PTR13" s="164"/>
      <c r="PTS13" s="164"/>
      <c r="PTT13" s="163"/>
      <c r="PTU13" s="164"/>
      <c r="PTV13" s="164"/>
      <c r="PTW13" s="163"/>
      <c r="PTX13" s="164"/>
      <c r="PTY13" s="164"/>
      <c r="PTZ13" s="163"/>
      <c r="PUA13" s="164"/>
      <c r="PUB13" s="164"/>
      <c r="PUC13" s="163"/>
      <c r="PUD13" s="164"/>
      <c r="PUE13" s="164"/>
      <c r="PUF13" s="163"/>
      <c r="PUG13" s="164"/>
      <c r="PUH13" s="164"/>
      <c r="PUI13" s="163"/>
      <c r="PUJ13" s="164"/>
      <c r="PUK13" s="164"/>
      <c r="PUL13" s="163"/>
      <c r="PUM13" s="164"/>
      <c r="PUN13" s="164"/>
      <c r="PUO13" s="163"/>
      <c r="PUP13" s="164"/>
      <c r="PUQ13" s="164"/>
      <c r="PUR13" s="163"/>
      <c r="PUS13" s="164"/>
      <c r="PUT13" s="164"/>
      <c r="PUU13" s="163"/>
      <c r="PUV13" s="164"/>
      <c r="PUW13" s="164"/>
      <c r="PUX13" s="163"/>
      <c r="PUY13" s="164"/>
      <c r="PUZ13" s="164"/>
      <c r="PVA13" s="163"/>
      <c r="PVB13" s="164"/>
      <c r="PVC13" s="164"/>
      <c r="PVD13" s="163"/>
      <c r="PVE13" s="164"/>
      <c r="PVF13" s="164"/>
      <c r="PVG13" s="163"/>
      <c r="PVH13" s="164"/>
      <c r="PVI13" s="164"/>
      <c r="PVJ13" s="163"/>
      <c r="PVK13" s="164"/>
      <c r="PVL13" s="164"/>
      <c r="PVM13" s="163"/>
      <c r="PVN13" s="164"/>
      <c r="PVO13" s="164"/>
      <c r="PVP13" s="163"/>
      <c r="PVQ13" s="164"/>
      <c r="PVR13" s="164"/>
      <c r="PVS13" s="163"/>
      <c r="PVT13" s="164"/>
      <c r="PVU13" s="164"/>
      <c r="PVV13" s="163"/>
      <c r="PVW13" s="164"/>
      <c r="PVX13" s="164"/>
      <c r="PVY13" s="163"/>
      <c r="PVZ13" s="164"/>
      <c r="PWA13" s="164"/>
      <c r="PWB13" s="163"/>
      <c r="PWC13" s="164"/>
      <c r="PWD13" s="164"/>
      <c r="PWE13" s="163"/>
      <c r="PWF13" s="164"/>
      <c r="PWG13" s="164"/>
      <c r="PWH13" s="163"/>
      <c r="PWI13" s="164"/>
      <c r="PWJ13" s="164"/>
      <c r="PWK13" s="163"/>
      <c r="PWL13" s="164"/>
      <c r="PWM13" s="164"/>
      <c r="PWN13" s="163"/>
      <c r="PWO13" s="164"/>
      <c r="PWP13" s="164"/>
      <c r="PWQ13" s="163"/>
      <c r="PWR13" s="164"/>
      <c r="PWS13" s="164"/>
      <c r="PWT13" s="163"/>
      <c r="PWU13" s="164"/>
      <c r="PWV13" s="164"/>
      <c r="PWW13" s="163"/>
      <c r="PWX13" s="164"/>
      <c r="PWY13" s="164"/>
      <c r="PWZ13" s="163"/>
      <c r="PXA13" s="164"/>
      <c r="PXB13" s="164"/>
      <c r="PXC13" s="163"/>
      <c r="PXD13" s="164"/>
      <c r="PXE13" s="164"/>
      <c r="PXF13" s="163"/>
      <c r="PXG13" s="164"/>
      <c r="PXH13" s="164"/>
      <c r="PXI13" s="163"/>
      <c r="PXJ13" s="164"/>
      <c r="PXK13" s="164"/>
      <c r="PXL13" s="163"/>
      <c r="PXM13" s="164"/>
      <c r="PXN13" s="164"/>
      <c r="PXO13" s="163"/>
      <c r="PXP13" s="164"/>
      <c r="PXQ13" s="164"/>
      <c r="PXR13" s="163"/>
      <c r="PXS13" s="164"/>
      <c r="PXT13" s="164"/>
      <c r="PXU13" s="163"/>
      <c r="PXV13" s="164"/>
      <c r="PXW13" s="164"/>
      <c r="PXX13" s="163"/>
      <c r="PXY13" s="164"/>
      <c r="PXZ13" s="164"/>
      <c r="PYA13" s="163"/>
      <c r="PYB13" s="164"/>
      <c r="PYC13" s="164"/>
      <c r="PYD13" s="163"/>
      <c r="PYE13" s="164"/>
      <c r="PYF13" s="164"/>
      <c r="PYG13" s="163"/>
      <c r="PYH13" s="164"/>
      <c r="PYI13" s="164"/>
      <c r="PYJ13" s="163"/>
      <c r="PYK13" s="164"/>
      <c r="PYL13" s="164"/>
      <c r="PYM13" s="163"/>
      <c r="PYN13" s="164"/>
      <c r="PYO13" s="164"/>
      <c r="PYP13" s="163"/>
      <c r="PYQ13" s="164"/>
      <c r="PYR13" s="164"/>
      <c r="PYS13" s="163"/>
      <c r="PYT13" s="164"/>
      <c r="PYU13" s="164"/>
      <c r="PYV13" s="163"/>
      <c r="PYW13" s="164"/>
      <c r="PYX13" s="164"/>
      <c r="PYY13" s="163"/>
      <c r="PYZ13" s="164"/>
      <c r="PZA13" s="164"/>
      <c r="PZB13" s="163"/>
      <c r="PZC13" s="164"/>
      <c r="PZD13" s="164"/>
      <c r="PZE13" s="163"/>
      <c r="PZF13" s="164"/>
      <c r="PZG13" s="164"/>
      <c r="PZH13" s="163"/>
      <c r="PZI13" s="164"/>
      <c r="PZJ13" s="164"/>
      <c r="PZK13" s="163"/>
      <c r="PZL13" s="164"/>
      <c r="PZM13" s="164"/>
      <c r="PZN13" s="163"/>
      <c r="PZO13" s="164"/>
      <c r="PZP13" s="164"/>
      <c r="PZQ13" s="163"/>
      <c r="PZR13" s="164"/>
      <c r="PZS13" s="164"/>
      <c r="PZT13" s="163"/>
      <c r="PZU13" s="164"/>
      <c r="PZV13" s="164"/>
      <c r="PZW13" s="163"/>
      <c r="PZX13" s="164"/>
      <c r="PZY13" s="164"/>
      <c r="PZZ13" s="163"/>
      <c r="QAA13" s="164"/>
      <c r="QAB13" s="164"/>
      <c r="QAC13" s="163"/>
      <c r="QAD13" s="164"/>
      <c r="QAE13" s="164"/>
      <c r="QAF13" s="163"/>
      <c r="QAG13" s="164"/>
      <c r="QAH13" s="164"/>
      <c r="QAI13" s="163"/>
      <c r="QAJ13" s="164"/>
      <c r="QAK13" s="164"/>
      <c r="QAL13" s="163"/>
      <c r="QAM13" s="164"/>
      <c r="QAN13" s="164"/>
      <c r="QAO13" s="163"/>
      <c r="QAP13" s="164"/>
      <c r="QAQ13" s="164"/>
      <c r="QAR13" s="163"/>
      <c r="QAS13" s="164"/>
      <c r="QAT13" s="164"/>
      <c r="QAU13" s="163"/>
      <c r="QAV13" s="164"/>
      <c r="QAW13" s="164"/>
      <c r="QAX13" s="163"/>
      <c r="QAY13" s="164"/>
      <c r="QAZ13" s="164"/>
      <c r="QBA13" s="163"/>
      <c r="QBB13" s="164"/>
      <c r="QBC13" s="164"/>
      <c r="QBD13" s="163"/>
      <c r="QBE13" s="164"/>
      <c r="QBF13" s="164"/>
      <c r="QBG13" s="163"/>
      <c r="QBH13" s="164"/>
      <c r="QBI13" s="164"/>
      <c r="QBJ13" s="163"/>
      <c r="QBK13" s="164"/>
      <c r="QBL13" s="164"/>
      <c r="QBM13" s="163"/>
      <c r="QBN13" s="164"/>
      <c r="QBO13" s="164"/>
      <c r="QBP13" s="163"/>
      <c r="QBQ13" s="164"/>
      <c r="QBR13" s="164"/>
      <c r="QBS13" s="163"/>
      <c r="QBT13" s="164"/>
      <c r="QBU13" s="164"/>
      <c r="QBV13" s="163"/>
      <c r="QBW13" s="164"/>
      <c r="QBX13" s="164"/>
      <c r="QBY13" s="163"/>
      <c r="QBZ13" s="164"/>
      <c r="QCA13" s="164"/>
      <c r="QCB13" s="163"/>
      <c r="QCC13" s="164"/>
      <c r="QCD13" s="164"/>
      <c r="QCE13" s="163"/>
      <c r="QCF13" s="164"/>
      <c r="QCG13" s="164"/>
      <c r="QCH13" s="163"/>
      <c r="QCI13" s="164"/>
      <c r="QCJ13" s="164"/>
      <c r="QCK13" s="163"/>
      <c r="QCL13" s="164"/>
      <c r="QCM13" s="164"/>
      <c r="QCN13" s="163"/>
      <c r="QCO13" s="164"/>
      <c r="QCP13" s="164"/>
      <c r="QCQ13" s="163"/>
      <c r="QCR13" s="164"/>
      <c r="QCS13" s="164"/>
      <c r="QCT13" s="163"/>
      <c r="QCU13" s="164"/>
      <c r="QCV13" s="164"/>
      <c r="QCW13" s="163"/>
      <c r="QCX13" s="164"/>
      <c r="QCY13" s="164"/>
      <c r="QCZ13" s="163"/>
      <c r="QDA13" s="164"/>
      <c r="QDB13" s="164"/>
      <c r="QDC13" s="163"/>
      <c r="QDD13" s="164"/>
      <c r="QDE13" s="164"/>
      <c r="QDF13" s="163"/>
      <c r="QDG13" s="164"/>
      <c r="QDH13" s="164"/>
      <c r="QDI13" s="163"/>
      <c r="QDJ13" s="164"/>
      <c r="QDK13" s="164"/>
      <c r="QDL13" s="163"/>
      <c r="QDM13" s="164"/>
      <c r="QDN13" s="164"/>
      <c r="QDO13" s="163"/>
      <c r="QDP13" s="164"/>
      <c r="QDQ13" s="164"/>
      <c r="QDR13" s="163"/>
      <c r="QDS13" s="164"/>
      <c r="QDT13" s="164"/>
      <c r="QDU13" s="163"/>
      <c r="QDV13" s="164"/>
      <c r="QDW13" s="164"/>
      <c r="QDX13" s="163"/>
      <c r="QDY13" s="164"/>
      <c r="QDZ13" s="164"/>
      <c r="QEA13" s="163"/>
      <c r="QEB13" s="164"/>
      <c r="QEC13" s="164"/>
      <c r="QED13" s="163"/>
      <c r="QEE13" s="164"/>
      <c r="QEF13" s="164"/>
      <c r="QEG13" s="163"/>
      <c r="QEH13" s="164"/>
      <c r="QEI13" s="164"/>
      <c r="QEJ13" s="163"/>
      <c r="QEK13" s="164"/>
      <c r="QEL13" s="164"/>
      <c r="QEM13" s="163"/>
      <c r="QEN13" s="164"/>
      <c r="QEO13" s="164"/>
      <c r="QEP13" s="163"/>
      <c r="QEQ13" s="164"/>
      <c r="QER13" s="164"/>
      <c r="QES13" s="163"/>
      <c r="QET13" s="164"/>
      <c r="QEU13" s="164"/>
      <c r="QEV13" s="163"/>
      <c r="QEW13" s="164"/>
      <c r="QEX13" s="164"/>
      <c r="QEY13" s="163"/>
      <c r="QEZ13" s="164"/>
      <c r="QFA13" s="164"/>
      <c r="QFB13" s="163"/>
      <c r="QFC13" s="164"/>
      <c r="QFD13" s="164"/>
      <c r="QFE13" s="163"/>
      <c r="QFF13" s="164"/>
      <c r="QFG13" s="164"/>
      <c r="QFH13" s="163"/>
      <c r="QFI13" s="164"/>
      <c r="QFJ13" s="164"/>
      <c r="QFK13" s="163"/>
      <c r="QFL13" s="164"/>
      <c r="QFM13" s="164"/>
      <c r="QFN13" s="163"/>
      <c r="QFO13" s="164"/>
      <c r="QFP13" s="164"/>
      <c r="QFQ13" s="163"/>
      <c r="QFR13" s="164"/>
      <c r="QFS13" s="164"/>
      <c r="QFT13" s="163"/>
      <c r="QFU13" s="164"/>
      <c r="QFV13" s="164"/>
      <c r="QFW13" s="163"/>
      <c r="QFX13" s="164"/>
      <c r="QFY13" s="164"/>
      <c r="QFZ13" s="163"/>
      <c r="QGA13" s="164"/>
      <c r="QGB13" s="164"/>
      <c r="QGC13" s="163"/>
      <c r="QGD13" s="164"/>
      <c r="QGE13" s="164"/>
      <c r="QGF13" s="163"/>
      <c r="QGG13" s="164"/>
      <c r="QGH13" s="164"/>
      <c r="QGI13" s="163"/>
      <c r="QGJ13" s="164"/>
      <c r="QGK13" s="164"/>
      <c r="QGL13" s="163"/>
      <c r="QGM13" s="164"/>
      <c r="QGN13" s="164"/>
      <c r="QGO13" s="163"/>
      <c r="QGP13" s="164"/>
      <c r="QGQ13" s="164"/>
      <c r="QGR13" s="163"/>
      <c r="QGS13" s="164"/>
      <c r="QGT13" s="164"/>
      <c r="QGU13" s="163"/>
      <c r="QGV13" s="164"/>
      <c r="QGW13" s="164"/>
      <c r="QGX13" s="163"/>
      <c r="QGY13" s="164"/>
      <c r="QGZ13" s="164"/>
      <c r="QHA13" s="163"/>
      <c r="QHB13" s="164"/>
      <c r="QHC13" s="164"/>
      <c r="QHD13" s="163"/>
      <c r="QHE13" s="164"/>
      <c r="QHF13" s="164"/>
      <c r="QHG13" s="163"/>
      <c r="QHH13" s="164"/>
      <c r="QHI13" s="164"/>
      <c r="QHJ13" s="163"/>
      <c r="QHK13" s="164"/>
      <c r="QHL13" s="164"/>
      <c r="QHM13" s="163"/>
      <c r="QHN13" s="164"/>
      <c r="QHO13" s="164"/>
      <c r="QHP13" s="163"/>
      <c r="QHQ13" s="164"/>
      <c r="QHR13" s="164"/>
      <c r="QHS13" s="163"/>
      <c r="QHT13" s="164"/>
      <c r="QHU13" s="164"/>
      <c r="QHV13" s="163"/>
      <c r="QHW13" s="164"/>
      <c r="QHX13" s="164"/>
      <c r="QHY13" s="163"/>
      <c r="QHZ13" s="164"/>
      <c r="QIA13" s="164"/>
      <c r="QIB13" s="163"/>
      <c r="QIC13" s="164"/>
      <c r="QID13" s="164"/>
      <c r="QIE13" s="163"/>
      <c r="QIF13" s="164"/>
      <c r="QIG13" s="164"/>
      <c r="QIH13" s="163"/>
      <c r="QII13" s="164"/>
      <c r="QIJ13" s="164"/>
      <c r="QIK13" s="163"/>
      <c r="QIL13" s="164"/>
      <c r="QIM13" s="164"/>
      <c r="QIN13" s="163"/>
      <c r="QIO13" s="164"/>
      <c r="QIP13" s="164"/>
      <c r="QIQ13" s="163"/>
      <c r="QIR13" s="164"/>
      <c r="QIS13" s="164"/>
      <c r="QIT13" s="163"/>
      <c r="QIU13" s="164"/>
      <c r="QIV13" s="164"/>
      <c r="QIW13" s="163"/>
      <c r="QIX13" s="164"/>
      <c r="QIY13" s="164"/>
      <c r="QIZ13" s="163"/>
      <c r="QJA13" s="164"/>
      <c r="QJB13" s="164"/>
      <c r="QJC13" s="163"/>
      <c r="QJD13" s="164"/>
      <c r="QJE13" s="164"/>
      <c r="QJF13" s="163"/>
      <c r="QJG13" s="164"/>
      <c r="QJH13" s="164"/>
      <c r="QJI13" s="163"/>
      <c r="QJJ13" s="164"/>
      <c r="QJK13" s="164"/>
      <c r="QJL13" s="163"/>
      <c r="QJM13" s="164"/>
      <c r="QJN13" s="164"/>
      <c r="QJO13" s="163"/>
      <c r="QJP13" s="164"/>
      <c r="QJQ13" s="164"/>
      <c r="QJR13" s="163"/>
      <c r="QJS13" s="164"/>
      <c r="QJT13" s="164"/>
      <c r="QJU13" s="163"/>
      <c r="QJV13" s="164"/>
      <c r="QJW13" s="164"/>
      <c r="QJX13" s="163"/>
      <c r="QJY13" s="164"/>
      <c r="QJZ13" s="164"/>
      <c r="QKA13" s="163"/>
      <c r="QKB13" s="164"/>
      <c r="QKC13" s="164"/>
      <c r="QKD13" s="163"/>
      <c r="QKE13" s="164"/>
      <c r="QKF13" s="164"/>
      <c r="QKG13" s="163"/>
      <c r="QKH13" s="164"/>
      <c r="QKI13" s="164"/>
      <c r="QKJ13" s="163"/>
      <c r="QKK13" s="164"/>
      <c r="QKL13" s="164"/>
      <c r="QKM13" s="163"/>
      <c r="QKN13" s="164"/>
      <c r="QKO13" s="164"/>
      <c r="QKP13" s="163"/>
      <c r="QKQ13" s="164"/>
      <c r="QKR13" s="164"/>
      <c r="QKS13" s="163"/>
      <c r="QKT13" s="164"/>
      <c r="QKU13" s="164"/>
      <c r="QKV13" s="163"/>
      <c r="QKW13" s="164"/>
      <c r="QKX13" s="164"/>
      <c r="QKY13" s="163"/>
      <c r="QKZ13" s="164"/>
      <c r="QLA13" s="164"/>
      <c r="QLB13" s="163"/>
      <c r="QLC13" s="164"/>
      <c r="QLD13" s="164"/>
      <c r="QLE13" s="163"/>
      <c r="QLF13" s="164"/>
      <c r="QLG13" s="164"/>
      <c r="QLH13" s="163"/>
      <c r="QLI13" s="164"/>
      <c r="QLJ13" s="164"/>
      <c r="QLK13" s="163"/>
      <c r="QLL13" s="164"/>
      <c r="QLM13" s="164"/>
      <c r="QLN13" s="163"/>
      <c r="QLO13" s="164"/>
      <c r="QLP13" s="164"/>
      <c r="QLQ13" s="163"/>
      <c r="QLR13" s="164"/>
      <c r="QLS13" s="164"/>
      <c r="QLT13" s="163"/>
      <c r="QLU13" s="164"/>
      <c r="QLV13" s="164"/>
      <c r="QLW13" s="163"/>
      <c r="QLX13" s="164"/>
      <c r="QLY13" s="164"/>
      <c r="QLZ13" s="163"/>
      <c r="QMA13" s="164"/>
      <c r="QMB13" s="164"/>
      <c r="QMC13" s="163"/>
      <c r="QMD13" s="164"/>
      <c r="QME13" s="164"/>
      <c r="QMF13" s="163"/>
      <c r="QMG13" s="164"/>
      <c r="QMH13" s="164"/>
      <c r="QMI13" s="163"/>
      <c r="QMJ13" s="164"/>
      <c r="QMK13" s="164"/>
      <c r="QML13" s="163"/>
      <c r="QMM13" s="164"/>
      <c r="QMN13" s="164"/>
      <c r="QMO13" s="163"/>
      <c r="QMP13" s="164"/>
      <c r="QMQ13" s="164"/>
      <c r="QMR13" s="163"/>
      <c r="QMS13" s="164"/>
      <c r="QMT13" s="164"/>
      <c r="QMU13" s="163"/>
      <c r="QMV13" s="164"/>
      <c r="QMW13" s="164"/>
      <c r="QMX13" s="163"/>
      <c r="QMY13" s="164"/>
      <c r="QMZ13" s="164"/>
      <c r="QNA13" s="163"/>
      <c r="QNB13" s="164"/>
      <c r="QNC13" s="164"/>
      <c r="QND13" s="163"/>
      <c r="QNE13" s="164"/>
      <c r="QNF13" s="164"/>
      <c r="QNG13" s="163"/>
      <c r="QNH13" s="164"/>
      <c r="QNI13" s="164"/>
      <c r="QNJ13" s="163"/>
      <c r="QNK13" s="164"/>
      <c r="QNL13" s="164"/>
      <c r="QNM13" s="163"/>
      <c r="QNN13" s="164"/>
      <c r="QNO13" s="164"/>
      <c r="QNP13" s="163"/>
      <c r="QNQ13" s="164"/>
      <c r="QNR13" s="164"/>
      <c r="QNS13" s="163"/>
      <c r="QNT13" s="164"/>
      <c r="QNU13" s="164"/>
      <c r="QNV13" s="163"/>
      <c r="QNW13" s="164"/>
      <c r="QNX13" s="164"/>
      <c r="QNY13" s="163"/>
      <c r="QNZ13" s="164"/>
      <c r="QOA13" s="164"/>
      <c r="QOB13" s="163"/>
      <c r="QOC13" s="164"/>
      <c r="QOD13" s="164"/>
      <c r="QOE13" s="163"/>
      <c r="QOF13" s="164"/>
      <c r="QOG13" s="164"/>
      <c r="QOH13" s="163"/>
      <c r="QOI13" s="164"/>
      <c r="QOJ13" s="164"/>
      <c r="QOK13" s="163"/>
      <c r="QOL13" s="164"/>
      <c r="QOM13" s="164"/>
      <c r="QON13" s="163"/>
      <c r="QOO13" s="164"/>
      <c r="QOP13" s="164"/>
      <c r="QOQ13" s="163"/>
      <c r="QOR13" s="164"/>
      <c r="QOS13" s="164"/>
      <c r="QOT13" s="163"/>
      <c r="QOU13" s="164"/>
      <c r="QOV13" s="164"/>
      <c r="QOW13" s="163"/>
      <c r="QOX13" s="164"/>
      <c r="QOY13" s="164"/>
      <c r="QOZ13" s="163"/>
      <c r="QPA13" s="164"/>
      <c r="QPB13" s="164"/>
      <c r="QPC13" s="163"/>
      <c r="QPD13" s="164"/>
      <c r="QPE13" s="164"/>
      <c r="QPF13" s="163"/>
      <c r="QPG13" s="164"/>
      <c r="QPH13" s="164"/>
      <c r="QPI13" s="163"/>
      <c r="QPJ13" s="164"/>
      <c r="QPK13" s="164"/>
      <c r="QPL13" s="163"/>
      <c r="QPM13" s="164"/>
      <c r="QPN13" s="164"/>
      <c r="QPO13" s="163"/>
      <c r="QPP13" s="164"/>
      <c r="QPQ13" s="164"/>
      <c r="QPR13" s="163"/>
      <c r="QPS13" s="164"/>
      <c r="QPT13" s="164"/>
      <c r="QPU13" s="163"/>
      <c r="QPV13" s="164"/>
      <c r="QPW13" s="164"/>
      <c r="QPX13" s="163"/>
      <c r="QPY13" s="164"/>
      <c r="QPZ13" s="164"/>
      <c r="QQA13" s="163"/>
      <c r="QQB13" s="164"/>
      <c r="QQC13" s="164"/>
      <c r="QQD13" s="163"/>
      <c r="QQE13" s="164"/>
      <c r="QQF13" s="164"/>
      <c r="QQG13" s="163"/>
      <c r="QQH13" s="164"/>
      <c r="QQI13" s="164"/>
      <c r="QQJ13" s="163"/>
      <c r="QQK13" s="164"/>
      <c r="QQL13" s="164"/>
      <c r="QQM13" s="163"/>
      <c r="QQN13" s="164"/>
      <c r="QQO13" s="164"/>
      <c r="QQP13" s="163"/>
      <c r="QQQ13" s="164"/>
      <c r="QQR13" s="164"/>
      <c r="QQS13" s="163"/>
      <c r="QQT13" s="164"/>
      <c r="QQU13" s="164"/>
      <c r="QQV13" s="163"/>
      <c r="QQW13" s="164"/>
      <c r="QQX13" s="164"/>
      <c r="QQY13" s="163"/>
      <c r="QQZ13" s="164"/>
      <c r="QRA13" s="164"/>
      <c r="QRB13" s="163"/>
      <c r="QRC13" s="164"/>
      <c r="QRD13" s="164"/>
      <c r="QRE13" s="163"/>
      <c r="QRF13" s="164"/>
      <c r="QRG13" s="164"/>
      <c r="QRH13" s="163"/>
      <c r="QRI13" s="164"/>
      <c r="QRJ13" s="164"/>
      <c r="QRK13" s="163"/>
      <c r="QRL13" s="164"/>
      <c r="QRM13" s="164"/>
      <c r="QRN13" s="163"/>
      <c r="QRO13" s="164"/>
      <c r="QRP13" s="164"/>
      <c r="QRQ13" s="163"/>
      <c r="QRR13" s="164"/>
      <c r="QRS13" s="164"/>
      <c r="QRT13" s="163"/>
      <c r="QRU13" s="164"/>
      <c r="QRV13" s="164"/>
      <c r="QRW13" s="163"/>
      <c r="QRX13" s="164"/>
      <c r="QRY13" s="164"/>
      <c r="QRZ13" s="163"/>
      <c r="QSA13" s="164"/>
      <c r="QSB13" s="164"/>
      <c r="QSC13" s="163"/>
      <c r="QSD13" s="164"/>
      <c r="QSE13" s="164"/>
      <c r="QSF13" s="163"/>
      <c r="QSG13" s="164"/>
      <c r="QSH13" s="164"/>
      <c r="QSI13" s="163"/>
      <c r="QSJ13" s="164"/>
      <c r="QSK13" s="164"/>
      <c r="QSL13" s="163"/>
      <c r="QSM13" s="164"/>
      <c r="QSN13" s="164"/>
      <c r="QSO13" s="163"/>
      <c r="QSP13" s="164"/>
      <c r="QSQ13" s="164"/>
      <c r="QSR13" s="163"/>
      <c r="QSS13" s="164"/>
      <c r="QST13" s="164"/>
      <c r="QSU13" s="163"/>
      <c r="QSV13" s="164"/>
      <c r="QSW13" s="164"/>
      <c r="QSX13" s="163"/>
      <c r="QSY13" s="164"/>
      <c r="QSZ13" s="164"/>
      <c r="QTA13" s="163"/>
      <c r="QTB13" s="164"/>
      <c r="QTC13" s="164"/>
      <c r="QTD13" s="163"/>
      <c r="QTE13" s="164"/>
      <c r="QTF13" s="164"/>
      <c r="QTG13" s="163"/>
      <c r="QTH13" s="164"/>
      <c r="QTI13" s="164"/>
      <c r="QTJ13" s="163"/>
      <c r="QTK13" s="164"/>
      <c r="QTL13" s="164"/>
      <c r="QTM13" s="163"/>
      <c r="QTN13" s="164"/>
      <c r="QTO13" s="164"/>
      <c r="QTP13" s="163"/>
      <c r="QTQ13" s="164"/>
      <c r="QTR13" s="164"/>
      <c r="QTS13" s="163"/>
      <c r="QTT13" s="164"/>
      <c r="QTU13" s="164"/>
      <c r="QTV13" s="163"/>
      <c r="QTW13" s="164"/>
      <c r="QTX13" s="164"/>
      <c r="QTY13" s="163"/>
      <c r="QTZ13" s="164"/>
      <c r="QUA13" s="164"/>
      <c r="QUB13" s="163"/>
      <c r="QUC13" s="164"/>
      <c r="QUD13" s="164"/>
      <c r="QUE13" s="163"/>
      <c r="QUF13" s="164"/>
      <c r="QUG13" s="164"/>
      <c r="QUH13" s="163"/>
      <c r="QUI13" s="164"/>
      <c r="QUJ13" s="164"/>
      <c r="QUK13" s="163"/>
      <c r="QUL13" s="164"/>
      <c r="QUM13" s="164"/>
      <c r="QUN13" s="163"/>
      <c r="QUO13" s="164"/>
      <c r="QUP13" s="164"/>
      <c r="QUQ13" s="163"/>
      <c r="QUR13" s="164"/>
      <c r="QUS13" s="164"/>
      <c r="QUT13" s="163"/>
      <c r="QUU13" s="164"/>
      <c r="QUV13" s="164"/>
      <c r="QUW13" s="163"/>
      <c r="QUX13" s="164"/>
      <c r="QUY13" s="164"/>
      <c r="QUZ13" s="163"/>
      <c r="QVA13" s="164"/>
      <c r="QVB13" s="164"/>
      <c r="QVC13" s="163"/>
      <c r="QVD13" s="164"/>
      <c r="QVE13" s="164"/>
      <c r="QVF13" s="163"/>
      <c r="QVG13" s="164"/>
      <c r="QVH13" s="164"/>
      <c r="QVI13" s="163"/>
      <c r="QVJ13" s="164"/>
      <c r="QVK13" s="164"/>
      <c r="QVL13" s="163"/>
      <c r="QVM13" s="164"/>
      <c r="QVN13" s="164"/>
      <c r="QVO13" s="163"/>
      <c r="QVP13" s="164"/>
      <c r="QVQ13" s="164"/>
      <c r="QVR13" s="163"/>
      <c r="QVS13" s="164"/>
      <c r="QVT13" s="164"/>
      <c r="QVU13" s="163"/>
      <c r="QVV13" s="164"/>
      <c r="QVW13" s="164"/>
      <c r="QVX13" s="163"/>
      <c r="QVY13" s="164"/>
      <c r="QVZ13" s="164"/>
      <c r="QWA13" s="163"/>
      <c r="QWB13" s="164"/>
      <c r="QWC13" s="164"/>
      <c r="QWD13" s="163"/>
      <c r="QWE13" s="164"/>
      <c r="QWF13" s="164"/>
      <c r="QWG13" s="163"/>
      <c r="QWH13" s="164"/>
      <c r="QWI13" s="164"/>
      <c r="QWJ13" s="163"/>
      <c r="QWK13" s="164"/>
      <c r="QWL13" s="164"/>
      <c r="QWM13" s="163"/>
      <c r="QWN13" s="164"/>
      <c r="QWO13" s="164"/>
      <c r="QWP13" s="163"/>
      <c r="QWQ13" s="164"/>
      <c r="QWR13" s="164"/>
      <c r="QWS13" s="163"/>
      <c r="QWT13" s="164"/>
      <c r="QWU13" s="164"/>
      <c r="QWV13" s="163"/>
      <c r="QWW13" s="164"/>
      <c r="QWX13" s="164"/>
      <c r="QWY13" s="163"/>
      <c r="QWZ13" s="164"/>
      <c r="QXA13" s="164"/>
      <c r="QXB13" s="163"/>
      <c r="QXC13" s="164"/>
      <c r="QXD13" s="164"/>
      <c r="QXE13" s="163"/>
      <c r="QXF13" s="164"/>
      <c r="QXG13" s="164"/>
      <c r="QXH13" s="163"/>
      <c r="QXI13" s="164"/>
      <c r="QXJ13" s="164"/>
      <c r="QXK13" s="163"/>
      <c r="QXL13" s="164"/>
      <c r="QXM13" s="164"/>
      <c r="QXN13" s="163"/>
      <c r="QXO13" s="164"/>
      <c r="QXP13" s="164"/>
      <c r="QXQ13" s="163"/>
      <c r="QXR13" s="164"/>
      <c r="QXS13" s="164"/>
      <c r="QXT13" s="163"/>
      <c r="QXU13" s="164"/>
      <c r="QXV13" s="164"/>
      <c r="QXW13" s="163"/>
      <c r="QXX13" s="164"/>
      <c r="QXY13" s="164"/>
      <c r="QXZ13" s="163"/>
      <c r="QYA13" s="164"/>
      <c r="QYB13" s="164"/>
      <c r="QYC13" s="163"/>
      <c r="QYD13" s="164"/>
      <c r="QYE13" s="164"/>
      <c r="QYF13" s="163"/>
      <c r="QYG13" s="164"/>
      <c r="QYH13" s="164"/>
      <c r="QYI13" s="163"/>
      <c r="QYJ13" s="164"/>
      <c r="QYK13" s="164"/>
      <c r="QYL13" s="163"/>
      <c r="QYM13" s="164"/>
      <c r="QYN13" s="164"/>
      <c r="QYO13" s="163"/>
      <c r="QYP13" s="164"/>
      <c r="QYQ13" s="164"/>
      <c r="QYR13" s="163"/>
      <c r="QYS13" s="164"/>
      <c r="QYT13" s="164"/>
      <c r="QYU13" s="163"/>
      <c r="QYV13" s="164"/>
      <c r="QYW13" s="164"/>
      <c r="QYX13" s="163"/>
      <c r="QYY13" s="164"/>
      <c r="QYZ13" s="164"/>
      <c r="QZA13" s="163"/>
      <c r="QZB13" s="164"/>
      <c r="QZC13" s="164"/>
      <c r="QZD13" s="163"/>
      <c r="QZE13" s="164"/>
      <c r="QZF13" s="164"/>
      <c r="QZG13" s="163"/>
      <c r="QZH13" s="164"/>
      <c r="QZI13" s="164"/>
      <c r="QZJ13" s="163"/>
      <c r="QZK13" s="164"/>
      <c r="QZL13" s="164"/>
      <c r="QZM13" s="163"/>
      <c r="QZN13" s="164"/>
      <c r="QZO13" s="164"/>
      <c r="QZP13" s="163"/>
      <c r="QZQ13" s="164"/>
      <c r="QZR13" s="164"/>
      <c r="QZS13" s="163"/>
      <c r="QZT13" s="164"/>
      <c r="QZU13" s="164"/>
      <c r="QZV13" s="163"/>
      <c r="QZW13" s="164"/>
      <c r="QZX13" s="164"/>
      <c r="QZY13" s="163"/>
      <c r="QZZ13" s="164"/>
      <c r="RAA13" s="164"/>
      <c r="RAB13" s="163"/>
      <c r="RAC13" s="164"/>
      <c r="RAD13" s="164"/>
      <c r="RAE13" s="163"/>
      <c r="RAF13" s="164"/>
      <c r="RAG13" s="164"/>
      <c r="RAH13" s="163"/>
      <c r="RAI13" s="164"/>
      <c r="RAJ13" s="164"/>
      <c r="RAK13" s="163"/>
      <c r="RAL13" s="164"/>
      <c r="RAM13" s="164"/>
      <c r="RAN13" s="163"/>
      <c r="RAO13" s="164"/>
      <c r="RAP13" s="164"/>
      <c r="RAQ13" s="163"/>
      <c r="RAR13" s="164"/>
      <c r="RAS13" s="164"/>
      <c r="RAT13" s="163"/>
      <c r="RAU13" s="164"/>
      <c r="RAV13" s="164"/>
      <c r="RAW13" s="163"/>
      <c r="RAX13" s="164"/>
      <c r="RAY13" s="164"/>
      <c r="RAZ13" s="163"/>
      <c r="RBA13" s="164"/>
      <c r="RBB13" s="164"/>
      <c r="RBC13" s="163"/>
      <c r="RBD13" s="164"/>
      <c r="RBE13" s="164"/>
      <c r="RBF13" s="163"/>
      <c r="RBG13" s="164"/>
      <c r="RBH13" s="164"/>
      <c r="RBI13" s="163"/>
      <c r="RBJ13" s="164"/>
      <c r="RBK13" s="164"/>
      <c r="RBL13" s="163"/>
      <c r="RBM13" s="164"/>
      <c r="RBN13" s="164"/>
      <c r="RBO13" s="163"/>
      <c r="RBP13" s="164"/>
      <c r="RBQ13" s="164"/>
      <c r="RBR13" s="163"/>
      <c r="RBS13" s="164"/>
      <c r="RBT13" s="164"/>
      <c r="RBU13" s="163"/>
      <c r="RBV13" s="164"/>
      <c r="RBW13" s="164"/>
      <c r="RBX13" s="163"/>
      <c r="RBY13" s="164"/>
      <c r="RBZ13" s="164"/>
      <c r="RCA13" s="163"/>
      <c r="RCB13" s="164"/>
      <c r="RCC13" s="164"/>
      <c r="RCD13" s="163"/>
      <c r="RCE13" s="164"/>
      <c r="RCF13" s="164"/>
      <c r="RCG13" s="163"/>
      <c r="RCH13" s="164"/>
      <c r="RCI13" s="164"/>
      <c r="RCJ13" s="163"/>
      <c r="RCK13" s="164"/>
      <c r="RCL13" s="164"/>
      <c r="RCM13" s="163"/>
      <c r="RCN13" s="164"/>
      <c r="RCO13" s="164"/>
      <c r="RCP13" s="163"/>
      <c r="RCQ13" s="164"/>
      <c r="RCR13" s="164"/>
      <c r="RCS13" s="163"/>
      <c r="RCT13" s="164"/>
      <c r="RCU13" s="164"/>
      <c r="RCV13" s="163"/>
      <c r="RCW13" s="164"/>
      <c r="RCX13" s="164"/>
      <c r="RCY13" s="163"/>
      <c r="RCZ13" s="164"/>
      <c r="RDA13" s="164"/>
      <c r="RDB13" s="163"/>
      <c r="RDC13" s="164"/>
      <c r="RDD13" s="164"/>
      <c r="RDE13" s="163"/>
      <c r="RDF13" s="164"/>
      <c r="RDG13" s="164"/>
      <c r="RDH13" s="163"/>
      <c r="RDI13" s="164"/>
      <c r="RDJ13" s="164"/>
      <c r="RDK13" s="163"/>
      <c r="RDL13" s="164"/>
      <c r="RDM13" s="164"/>
      <c r="RDN13" s="163"/>
      <c r="RDO13" s="164"/>
      <c r="RDP13" s="164"/>
      <c r="RDQ13" s="163"/>
      <c r="RDR13" s="164"/>
      <c r="RDS13" s="164"/>
      <c r="RDT13" s="163"/>
      <c r="RDU13" s="164"/>
      <c r="RDV13" s="164"/>
      <c r="RDW13" s="163"/>
      <c r="RDX13" s="164"/>
      <c r="RDY13" s="164"/>
      <c r="RDZ13" s="163"/>
      <c r="REA13" s="164"/>
      <c r="REB13" s="164"/>
      <c r="REC13" s="163"/>
      <c r="RED13" s="164"/>
      <c r="REE13" s="164"/>
      <c r="REF13" s="163"/>
      <c r="REG13" s="164"/>
      <c r="REH13" s="164"/>
      <c r="REI13" s="163"/>
      <c r="REJ13" s="164"/>
      <c r="REK13" s="164"/>
      <c r="REL13" s="163"/>
      <c r="REM13" s="164"/>
      <c r="REN13" s="164"/>
      <c r="REO13" s="163"/>
      <c r="REP13" s="164"/>
      <c r="REQ13" s="164"/>
      <c r="RER13" s="163"/>
      <c r="RES13" s="164"/>
      <c r="RET13" s="164"/>
      <c r="REU13" s="163"/>
      <c r="REV13" s="164"/>
      <c r="REW13" s="164"/>
      <c r="REX13" s="163"/>
      <c r="REY13" s="164"/>
      <c r="REZ13" s="164"/>
      <c r="RFA13" s="163"/>
      <c r="RFB13" s="164"/>
      <c r="RFC13" s="164"/>
      <c r="RFD13" s="163"/>
      <c r="RFE13" s="164"/>
      <c r="RFF13" s="164"/>
      <c r="RFG13" s="163"/>
      <c r="RFH13" s="164"/>
      <c r="RFI13" s="164"/>
      <c r="RFJ13" s="163"/>
      <c r="RFK13" s="164"/>
      <c r="RFL13" s="164"/>
      <c r="RFM13" s="163"/>
      <c r="RFN13" s="164"/>
      <c r="RFO13" s="164"/>
      <c r="RFP13" s="163"/>
      <c r="RFQ13" s="164"/>
      <c r="RFR13" s="164"/>
      <c r="RFS13" s="163"/>
      <c r="RFT13" s="164"/>
      <c r="RFU13" s="164"/>
      <c r="RFV13" s="163"/>
      <c r="RFW13" s="164"/>
      <c r="RFX13" s="164"/>
      <c r="RFY13" s="163"/>
      <c r="RFZ13" s="164"/>
      <c r="RGA13" s="164"/>
      <c r="RGB13" s="163"/>
      <c r="RGC13" s="164"/>
      <c r="RGD13" s="164"/>
      <c r="RGE13" s="163"/>
      <c r="RGF13" s="164"/>
      <c r="RGG13" s="164"/>
      <c r="RGH13" s="163"/>
      <c r="RGI13" s="164"/>
      <c r="RGJ13" s="164"/>
      <c r="RGK13" s="163"/>
      <c r="RGL13" s="164"/>
      <c r="RGM13" s="164"/>
      <c r="RGN13" s="163"/>
      <c r="RGO13" s="164"/>
      <c r="RGP13" s="164"/>
      <c r="RGQ13" s="163"/>
      <c r="RGR13" s="164"/>
      <c r="RGS13" s="164"/>
      <c r="RGT13" s="163"/>
      <c r="RGU13" s="164"/>
      <c r="RGV13" s="164"/>
      <c r="RGW13" s="163"/>
      <c r="RGX13" s="164"/>
      <c r="RGY13" s="164"/>
      <c r="RGZ13" s="163"/>
      <c r="RHA13" s="164"/>
      <c r="RHB13" s="164"/>
      <c r="RHC13" s="163"/>
      <c r="RHD13" s="164"/>
      <c r="RHE13" s="164"/>
      <c r="RHF13" s="163"/>
      <c r="RHG13" s="164"/>
      <c r="RHH13" s="164"/>
      <c r="RHI13" s="163"/>
      <c r="RHJ13" s="164"/>
      <c r="RHK13" s="164"/>
      <c r="RHL13" s="163"/>
      <c r="RHM13" s="164"/>
      <c r="RHN13" s="164"/>
      <c r="RHO13" s="163"/>
      <c r="RHP13" s="164"/>
      <c r="RHQ13" s="164"/>
      <c r="RHR13" s="163"/>
      <c r="RHS13" s="164"/>
      <c r="RHT13" s="164"/>
      <c r="RHU13" s="163"/>
      <c r="RHV13" s="164"/>
      <c r="RHW13" s="164"/>
      <c r="RHX13" s="163"/>
      <c r="RHY13" s="164"/>
      <c r="RHZ13" s="164"/>
      <c r="RIA13" s="163"/>
      <c r="RIB13" s="164"/>
      <c r="RIC13" s="164"/>
      <c r="RID13" s="163"/>
      <c r="RIE13" s="164"/>
      <c r="RIF13" s="164"/>
      <c r="RIG13" s="163"/>
      <c r="RIH13" s="164"/>
      <c r="RII13" s="164"/>
      <c r="RIJ13" s="163"/>
      <c r="RIK13" s="164"/>
      <c r="RIL13" s="164"/>
      <c r="RIM13" s="163"/>
      <c r="RIN13" s="164"/>
      <c r="RIO13" s="164"/>
      <c r="RIP13" s="163"/>
      <c r="RIQ13" s="164"/>
      <c r="RIR13" s="164"/>
      <c r="RIS13" s="163"/>
      <c r="RIT13" s="164"/>
      <c r="RIU13" s="164"/>
      <c r="RIV13" s="163"/>
      <c r="RIW13" s="164"/>
      <c r="RIX13" s="164"/>
      <c r="RIY13" s="163"/>
      <c r="RIZ13" s="164"/>
      <c r="RJA13" s="164"/>
      <c r="RJB13" s="163"/>
      <c r="RJC13" s="164"/>
      <c r="RJD13" s="164"/>
      <c r="RJE13" s="163"/>
      <c r="RJF13" s="164"/>
      <c r="RJG13" s="164"/>
      <c r="RJH13" s="163"/>
      <c r="RJI13" s="164"/>
      <c r="RJJ13" s="164"/>
      <c r="RJK13" s="163"/>
      <c r="RJL13" s="164"/>
      <c r="RJM13" s="164"/>
      <c r="RJN13" s="163"/>
      <c r="RJO13" s="164"/>
      <c r="RJP13" s="164"/>
      <c r="RJQ13" s="163"/>
      <c r="RJR13" s="164"/>
      <c r="RJS13" s="164"/>
      <c r="RJT13" s="163"/>
      <c r="RJU13" s="164"/>
      <c r="RJV13" s="164"/>
      <c r="RJW13" s="163"/>
      <c r="RJX13" s="164"/>
      <c r="RJY13" s="164"/>
      <c r="RJZ13" s="163"/>
      <c r="RKA13" s="164"/>
      <c r="RKB13" s="164"/>
      <c r="RKC13" s="163"/>
      <c r="RKD13" s="164"/>
      <c r="RKE13" s="164"/>
      <c r="RKF13" s="163"/>
      <c r="RKG13" s="164"/>
      <c r="RKH13" s="164"/>
      <c r="RKI13" s="163"/>
      <c r="RKJ13" s="164"/>
      <c r="RKK13" s="164"/>
      <c r="RKL13" s="163"/>
      <c r="RKM13" s="164"/>
      <c r="RKN13" s="164"/>
      <c r="RKO13" s="163"/>
      <c r="RKP13" s="164"/>
      <c r="RKQ13" s="164"/>
      <c r="RKR13" s="163"/>
      <c r="RKS13" s="164"/>
      <c r="RKT13" s="164"/>
      <c r="RKU13" s="163"/>
      <c r="RKV13" s="164"/>
      <c r="RKW13" s="164"/>
      <c r="RKX13" s="163"/>
      <c r="RKY13" s="164"/>
      <c r="RKZ13" s="164"/>
      <c r="RLA13" s="163"/>
      <c r="RLB13" s="164"/>
      <c r="RLC13" s="164"/>
      <c r="RLD13" s="163"/>
      <c r="RLE13" s="164"/>
      <c r="RLF13" s="164"/>
      <c r="RLG13" s="163"/>
      <c r="RLH13" s="164"/>
      <c r="RLI13" s="164"/>
      <c r="RLJ13" s="163"/>
      <c r="RLK13" s="164"/>
      <c r="RLL13" s="164"/>
      <c r="RLM13" s="163"/>
      <c r="RLN13" s="164"/>
      <c r="RLO13" s="164"/>
      <c r="RLP13" s="163"/>
      <c r="RLQ13" s="164"/>
      <c r="RLR13" s="164"/>
      <c r="RLS13" s="163"/>
      <c r="RLT13" s="164"/>
      <c r="RLU13" s="164"/>
      <c r="RLV13" s="163"/>
      <c r="RLW13" s="164"/>
      <c r="RLX13" s="164"/>
      <c r="RLY13" s="163"/>
      <c r="RLZ13" s="164"/>
      <c r="RMA13" s="164"/>
      <c r="RMB13" s="163"/>
      <c r="RMC13" s="164"/>
      <c r="RMD13" s="164"/>
      <c r="RME13" s="163"/>
      <c r="RMF13" s="164"/>
      <c r="RMG13" s="164"/>
      <c r="RMH13" s="163"/>
      <c r="RMI13" s="164"/>
      <c r="RMJ13" s="164"/>
      <c r="RMK13" s="163"/>
      <c r="RML13" s="164"/>
      <c r="RMM13" s="164"/>
      <c r="RMN13" s="163"/>
      <c r="RMO13" s="164"/>
      <c r="RMP13" s="164"/>
      <c r="RMQ13" s="163"/>
      <c r="RMR13" s="164"/>
      <c r="RMS13" s="164"/>
      <c r="RMT13" s="163"/>
      <c r="RMU13" s="164"/>
      <c r="RMV13" s="164"/>
      <c r="RMW13" s="163"/>
      <c r="RMX13" s="164"/>
      <c r="RMY13" s="164"/>
      <c r="RMZ13" s="163"/>
      <c r="RNA13" s="164"/>
      <c r="RNB13" s="164"/>
      <c r="RNC13" s="163"/>
      <c r="RND13" s="164"/>
      <c r="RNE13" s="164"/>
      <c r="RNF13" s="163"/>
      <c r="RNG13" s="164"/>
      <c r="RNH13" s="164"/>
      <c r="RNI13" s="163"/>
      <c r="RNJ13" s="164"/>
      <c r="RNK13" s="164"/>
      <c r="RNL13" s="163"/>
      <c r="RNM13" s="164"/>
      <c r="RNN13" s="164"/>
      <c r="RNO13" s="163"/>
      <c r="RNP13" s="164"/>
      <c r="RNQ13" s="164"/>
      <c r="RNR13" s="163"/>
      <c r="RNS13" s="164"/>
      <c r="RNT13" s="164"/>
      <c r="RNU13" s="163"/>
      <c r="RNV13" s="164"/>
      <c r="RNW13" s="164"/>
      <c r="RNX13" s="163"/>
      <c r="RNY13" s="164"/>
      <c r="RNZ13" s="164"/>
      <c r="ROA13" s="163"/>
      <c r="ROB13" s="164"/>
      <c r="ROC13" s="164"/>
      <c r="ROD13" s="163"/>
      <c r="ROE13" s="164"/>
      <c r="ROF13" s="164"/>
      <c r="ROG13" s="163"/>
      <c r="ROH13" s="164"/>
      <c r="ROI13" s="164"/>
      <c r="ROJ13" s="163"/>
      <c r="ROK13" s="164"/>
      <c r="ROL13" s="164"/>
      <c r="ROM13" s="163"/>
      <c r="RON13" s="164"/>
      <c r="ROO13" s="164"/>
      <c r="ROP13" s="163"/>
      <c r="ROQ13" s="164"/>
      <c r="ROR13" s="164"/>
      <c r="ROS13" s="163"/>
      <c r="ROT13" s="164"/>
      <c r="ROU13" s="164"/>
      <c r="ROV13" s="163"/>
      <c r="ROW13" s="164"/>
      <c r="ROX13" s="164"/>
      <c r="ROY13" s="163"/>
      <c r="ROZ13" s="164"/>
      <c r="RPA13" s="164"/>
      <c r="RPB13" s="163"/>
      <c r="RPC13" s="164"/>
      <c r="RPD13" s="164"/>
      <c r="RPE13" s="163"/>
      <c r="RPF13" s="164"/>
      <c r="RPG13" s="164"/>
      <c r="RPH13" s="163"/>
      <c r="RPI13" s="164"/>
      <c r="RPJ13" s="164"/>
      <c r="RPK13" s="163"/>
      <c r="RPL13" s="164"/>
      <c r="RPM13" s="164"/>
      <c r="RPN13" s="163"/>
      <c r="RPO13" s="164"/>
      <c r="RPP13" s="164"/>
      <c r="RPQ13" s="163"/>
      <c r="RPR13" s="164"/>
      <c r="RPS13" s="164"/>
      <c r="RPT13" s="163"/>
      <c r="RPU13" s="164"/>
      <c r="RPV13" s="164"/>
      <c r="RPW13" s="163"/>
      <c r="RPX13" s="164"/>
      <c r="RPY13" s="164"/>
      <c r="RPZ13" s="163"/>
      <c r="RQA13" s="164"/>
      <c r="RQB13" s="164"/>
      <c r="RQC13" s="163"/>
      <c r="RQD13" s="164"/>
      <c r="RQE13" s="164"/>
      <c r="RQF13" s="163"/>
      <c r="RQG13" s="164"/>
      <c r="RQH13" s="164"/>
      <c r="RQI13" s="163"/>
      <c r="RQJ13" s="164"/>
      <c r="RQK13" s="164"/>
      <c r="RQL13" s="163"/>
      <c r="RQM13" s="164"/>
      <c r="RQN13" s="164"/>
      <c r="RQO13" s="163"/>
      <c r="RQP13" s="164"/>
      <c r="RQQ13" s="164"/>
      <c r="RQR13" s="163"/>
      <c r="RQS13" s="164"/>
      <c r="RQT13" s="164"/>
      <c r="RQU13" s="163"/>
      <c r="RQV13" s="164"/>
      <c r="RQW13" s="164"/>
      <c r="RQX13" s="163"/>
      <c r="RQY13" s="164"/>
      <c r="RQZ13" s="164"/>
      <c r="RRA13" s="163"/>
      <c r="RRB13" s="164"/>
      <c r="RRC13" s="164"/>
      <c r="RRD13" s="163"/>
      <c r="RRE13" s="164"/>
      <c r="RRF13" s="164"/>
      <c r="RRG13" s="163"/>
      <c r="RRH13" s="164"/>
      <c r="RRI13" s="164"/>
      <c r="RRJ13" s="163"/>
      <c r="RRK13" s="164"/>
      <c r="RRL13" s="164"/>
      <c r="RRM13" s="163"/>
      <c r="RRN13" s="164"/>
      <c r="RRO13" s="164"/>
      <c r="RRP13" s="163"/>
      <c r="RRQ13" s="164"/>
      <c r="RRR13" s="164"/>
      <c r="RRS13" s="163"/>
      <c r="RRT13" s="164"/>
      <c r="RRU13" s="164"/>
      <c r="RRV13" s="163"/>
      <c r="RRW13" s="164"/>
      <c r="RRX13" s="164"/>
      <c r="RRY13" s="163"/>
      <c r="RRZ13" s="164"/>
      <c r="RSA13" s="164"/>
      <c r="RSB13" s="163"/>
      <c r="RSC13" s="164"/>
      <c r="RSD13" s="164"/>
      <c r="RSE13" s="163"/>
      <c r="RSF13" s="164"/>
      <c r="RSG13" s="164"/>
      <c r="RSH13" s="163"/>
      <c r="RSI13" s="164"/>
      <c r="RSJ13" s="164"/>
      <c r="RSK13" s="163"/>
      <c r="RSL13" s="164"/>
      <c r="RSM13" s="164"/>
      <c r="RSN13" s="163"/>
      <c r="RSO13" s="164"/>
      <c r="RSP13" s="164"/>
      <c r="RSQ13" s="163"/>
      <c r="RSR13" s="164"/>
      <c r="RSS13" s="164"/>
      <c r="RST13" s="163"/>
      <c r="RSU13" s="164"/>
      <c r="RSV13" s="164"/>
      <c r="RSW13" s="163"/>
      <c r="RSX13" s="164"/>
      <c r="RSY13" s="164"/>
      <c r="RSZ13" s="163"/>
      <c r="RTA13" s="164"/>
      <c r="RTB13" s="164"/>
      <c r="RTC13" s="163"/>
      <c r="RTD13" s="164"/>
      <c r="RTE13" s="164"/>
      <c r="RTF13" s="163"/>
      <c r="RTG13" s="164"/>
      <c r="RTH13" s="164"/>
      <c r="RTI13" s="163"/>
      <c r="RTJ13" s="164"/>
      <c r="RTK13" s="164"/>
      <c r="RTL13" s="163"/>
      <c r="RTM13" s="164"/>
      <c r="RTN13" s="164"/>
      <c r="RTO13" s="163"/>
      <c r="RTP13" s="164"/>
      <c r="RTQ13" s="164"/>
      <c r="RTR13" s="163"/>
      <c r="RTS13" s="164"/>
      <c r="RTT13" s="164"/>
      <c r="RTU13" s="163"/>
      <c r="RTV13" s="164"/>
      <c r="RTW13" s="164"/>
      <c r="RTX13" s="163"/>
      <c r="RTY13" s="164"/>
      <c r="RTZ13" s="164"/>
      <c r="RUA13" s="163"/>
      <c r="RUB13" s="164"/>
      <c r="RUC13" s="164"/>
      <c r="RUD13" s="163"/>
      <c r="RUE13" s="164"/>
      <c r="RUF13" s="164"/>
      <c r="RUG13" s="163"/>
      <c r="RUH13" s="164"/>
      <c r="RUI13" s="164"/>
      <c r="RUJ13" s="163"/>
      <c r="RUK13" s="164"/>
      <c r="RUL13" s="164"/>
      <c r="RUM13" s="163"/>
      <c r="RUN13" s="164"/>
      <c r="RUO13" s="164"/>
      <c r="RUP13" s="163"/>
      <c r="RUQ13" s="164"/>
      <c r="RUR13" s="164"/>
      <c r="RUS13" s="163"/>
      <c r="RUT13" s="164"/>
      <c r="RUU13" s="164"/>
      <c r="RUV13" s="163"/>
      <c r="RUW13" s="164"/>
      <c r="RUX13" s="164"/>
      <c r="RUY13" s="163"/>
      <c r="RUZ13" s="164"/>
      <c r="RVA13" s="164"/>
      <c r="RVB13" s="163"/>
      <c r="RVC13" s="164"/>
      <c r="RVD13" s="164"/>
      <c r="RVE13" s="163"/>
      <c r="RVF13" s="164"/>
      <c r="RVG13" s="164"/>
      <c r="RVH13" s="163"/>
      <c r="RVI13" s="164"/>
      <c r="RVJ13" s="164"/>
      <c r="RVK13" s="163"/>
      <c r="RVL13" s="164"/>
      <c r="RVM13" s="164"/>
      <c r="RVN13" s="163"/>
      <c r="RVO13" s="164"/>
      <c r="RVP13" s="164"/>
      <c r="RVQ13" s="163"/>
      <c r="RVR13" s="164"/>
      <c r="RVS13" s="164"/>
      <c r="RVT13" s="163"/>
      <c r="RVU13" s="164"/>
      <c r="RVV13" s="164"/>
      <c r="RVW13" s="163"/>
      <c r="RVX13" s="164"/>
      <c r="RVY13" s="164"/>
      <c r="RVZ13" s="163"/>
      <c r="RWA13" s="164"/>
      <c r="RWB13" s="164"/>
      <c r="RWC13" s="163"/>
      <c r="RWD13" s="164"/>
      <c r="RWE13" s="164"/>
      <c r="RWF13" s="163"/>
      <c r="RWG13" s="164"/>
      <c r="RWH13" s="164"/>
      <c r="RWI13" s="163"/>
      <c r="RWJ13" s="164"/>
      <c r="RWK13" s="164"/>
      <c r="RWL13" s="163"/>
      <c r="RWM13" s="164"/>
      <c r="RWN13" s="164"/>
      <c r="RWO13" s="163"/>
      <c r="RWP13" s="164"/>
      <c r="RWQ13" s="164"/>
      <c r="RWR13" s="163"/>
      <c r="RWS13" s="164"/>
      <c r="RWT13" s="164"/>
      <c r="RWU13" s="163"/>
      <c r="RWV13" s="164"/>
      <c r="RWW13" s="164"/>
      <c r="RWX13" s="163"/>
      <c r="RWY13" s="164"/>
      <c r="RWZ13" s="164"/>
      <c r="RXA13" s="163"/>
      <c r="RXB13" s="164"/>
      <c r="RXC13" s="164"/>
      <c r="RXD13" s="163"/>
      <c r="RXE13" s="164"/>
      <c r="RXF13" s="164"/>
      <c r="RXG13" s="163"/>
      <c r="RXH13" s="164"/>
      <c r="RXI13" s="164"/>
      <c r="RXJ13" s="163"/>
      <c r="RXK13" s="164"/>
      <c r="RXL13" s="164"/>
      <c r="RXM13" s="163"/>
      <c r="RXN13" s="164"/>
      <c r="RXO13" s="164"/>
      <c r="RXP13" s="163"/>
      <c r="RXQ13" s="164"/>
      <c r="RXR13" s="164"/>
      <c r="RXS13" s="163"/>
      <c r="RXT13" s="164"/>
      <c r="RXU13" s="164"/>
      <c r="RXV13" s="163"/>
      <c r="RXW13" s="164"/>
      <c r="RXX13" s="164"/>
      <c r="RXY13" s="163"/>
      <c r="RXZ13" s="164"/>
      <c r="RYA13" s="164"/>
      <c r="RYB13" s="163"/>
      <c r="RYC13" s="164"/>
      <c r="RYD13" s="164"/>
      <c r="RYE13" s="163"/>
      <c r="RYF13" s="164"/>
      <c r="RYG13" s="164"/>
      <c r="RYH13" s="163"/>
      <c r="RYI13" s="164"/>
      <c r="RYJ13" s="164"/>
      <c r="RYK13" s="163"/>
      <c r="RYL13" s="164"/>
      <c r="RYM13" s="164"/>
      <c r="RYN13" s="163"/>
      <c r="RYO13" s="164"/>
      <c r="RYP13" s="164"/>
      <c r="RYQ13" s="163"/>
      <c r="RYR13" s="164"/>
      <c r="RYS13" s="164"/>
      <c r="RYT13" s="163"/>
      <c r="RYU13" s="164"/>
      <c r="RYV13" s="164"/>
      <c r="RYW13" s="163"/>
      <c r="RYX13" s="164"/>
      <c r="RYY13" s="164"/>
      <c r="RYZ13" s="163"/>
      <c r="RZA13" s="164"/>
      <c r="RZB13" s="164"/>
      <c r="RZC13" s="163"/>
      <c r="RZD13" s="164"/>
      <c r="RZE13" s="164"/>
      <c r="RZF13" s="163"/>
      <c r="RZG13" s="164"/>
      <c r="RZH13" s="164"/>
      <c r="RZI13" s="163"/>
      <c r="RZJ13" s="164"/>
      <c r="RZK13" s="164"/>
      <c r="RZL13" s="163"/>
      <c r="RZM13" s="164"/>
      <c r="RZN13" s="164"/>
      <c r="RZO13" s="163"/>
      <c r="RZP13" s="164"/>
      <c r="RZQ13" s="164"/>
      <c r="RZR13" s="163"/>
      <c r="RZS13" s="164"/>
      <c r="RZT13" s="164"/>
      <c r="RZU13" s="163"/>
      <c r="RZV13" s="164"/>
      <c r="RZW13" s="164"/>
      <c r="RZX13" s="163"/>
      <c r="RZY13" s="164"/>
      <c r="RZZ13" s="164"/>
      <c r="SAA13" s="163"/>
      <c r="SAB13" s="164"/>
      <c r="SAC13" s="164"/>
      <c r="SAD13" s="163"/>
      <c r="SAE13" s="164"/>
      <c r="SAF13" s="164"/>
      <c r="SAG13" s="163"/>
      <c r="SAH13" s="164"/>
      <c r="SAI13" s="164"/>
      <c r="SAJ13" s="163"/>
      <c r="SAK13" s="164"/>
      <c r="SAL13" s="164"/>
      <c r="SAM13" s="163"/>
      <c r="SAN13" s="164"/>
      <c r="SAO13" s="164"/>
      <c r="SAP13" s="163"/>
      <c r="SAQ13" s="164"/>
      <c r="SAR13" s="164"/>
      <c r="SAS13" s="163"/>
      <c r="SAT13" s="164"/>
      <c r="SAU13" s="164"/>
      <c r="SAV13" s="163"/>
      <c r="SAW13" s="164"/>
      <c r="SAX13" s="164"/>
      <c r="SAY13" s="163"/>
      <c r="SAZ13" s="164"/>
      <c r="SBA13" s="164"/>
      <c r="SBB13" s="163"/>
      <c r="SBC13" s="164"/>
      <c r="SBD13" s="164"/>
      <c r="SBE13" s="163"/>
      <c r="SBF13" s="164"/>
      <c r="SBG13" s="164"/>
      <c r="SBH13" s="163"/>
      <c r="SBI13" s="164"/>
      <c r="SBJ13" s="164"/>
      <c r="SBK13" s="163"/>
      <c r="SBL13" s="164"/>
      <c r="SBM13" s="164"/>
      <c r="SBN13" s="163"/>
      <c r="SBO13" s="164"/>
      <c r="SBP13" s="164"/>
      <c r="SBQ13" s="163"/>
      <c r="SBR13" s="164"/>
      <c r="SBS13" s="164"/>
      <c r="SBT13" s="163"/>
      <c r="SBU13" s="164"/>
      <c r="SBV13" s="164"/>
      <c r="SBW13" s="163"/>
      <c r="SBX13" s="164"/>
      <c r="SBY13" s="164"/>
      <c r="SBZ13" s="163"/>
      <c r="SCA13" s="164"/>
      <c r="SCB13" s="164"/>
      <c r="SCC13" s="163"/>
      <c r="SCD13" s="164"/>
      <c r="SCE13" s="164"/>
      <c r="SCF13" s="163"/>
      <c r="SCG13" s="164"/>
      <c r="SCH13" s="164"/>
      <c r="SCI13" s="163"/>
      <c r="SCJ13" s="164"/>
      <c r="SCK13" s="164"/>
      <c r="SCL13" s="163"/>
      <c r="SCM13" s="164"/>
      <c r="SCN13" s="164"/>
      <c r="SCO13" s="163"/>
      <c r="SCP13" s="164"/>
      <c r="SCQ13" s="164"/>
      <c r="SCR13" s="163"/>
      <c r="SCS13" s="164"/>
      <c r="SCT13" s="164"/>
      <c r="SCU13" s="163"/>
      <c r="SCV13" s="164"/>
      <c r="SCW13" s="164"/>
      <c r="SCX13" s="163"/>
      <c r="SCY13" s="164"/>
      <c r="SCZ13" s="164"/>
      <c r="SDA13" s="163"/>
      <c r="SDB13" s="164"/>
      <c r="SDC13" s="164"/>
      <c r="SDD13" s="163"/>
      <c r="SDE13" s="164"/>
      <c r="SDF13" s="164"/>
      <c r="SDG13" s="163"/>
      <c r="SDH13" s="164"/>
      <c r="SDI13" s="164"/>
      <c r="SDJ13" s="163"/>
      <c r="SDK13" s="164"/>
      <c r="SDL13" s="164"/>
      <c r="SDM13" s="163"/>
      <c r="SDN13" s="164"/>
      <c r="SDO13" s="164"/>
      <c r="SDP13" s="163"/>
      <c r="SDQ13" s="164"/>
      <c r="SDR13" s="164"/>
      <c r="SDS13" s="163"/>
      <c r="SDT13" s="164"/>
      <c r="SDU13" s="164"/>
      <c r="SDV13" s="163"/>
      <c r="SDW13" s="164"/>
      <c r="SDX13" s="164"/>
      <c r="SDY13" s="163"/>
      <c r="SDZ13" s="164"/>
      <c r="SEA13" s="164"/>
      <c r="SEB13" s="163"/>
      <c r="SEC13" s="164"/>
      <c r="SED13" s="164"/>
      <c r="SEE13" s="163"/>
      <c r="SEF13" s="164"/>
      <c r="SEG13" s="164"/>
      <c r="SEH13" s="163"/>
      <c r="SEI13" s="164"/>
      <c r="SEJ13" s="164"/>
      <c r="SEK13" s="163"/>
      <c r="SEL13" s="164"/>
      <c r="SEM13" s="164"/>
      <c r="SEN13" s="163"/>
      <c r="SEO13" s="164"/>
      <c r="SEP13" s="164"/>
      <c r="SEQ13" s="163"/>
      <c r="SER13" s="164"/>
      <c r="SES13" s="164"/>
      <c r="SET13" s="163"/>
      <c r="SEU13" s="164"/>
      <c r="SEV13" s="164"/>
      <c r="SEW13" s="163"/>
      <c r="SEX13" s="164"/>
      <c r="SEY13" s="164"/>
      <c r="SEZ13" s="163"/>
      <c r="SFA13" s="164"/>
      <c r="SFB13" s="164"/>
      <c r="SFC13" s="163"/>
      <c r="SFD13" s="164"/>
      <c r="SFE13" s="164"/>
      <c r="SFF13" s="163"/>
      <c r="SFG13" s="164"/>
      <c r="SFH13" s="164"/>
      <c r="SFI13" s="163"/>
      <c r="SFJ13" s="164"/>
      <c r="SFK13" s="164"/>
      <c r="SFL13" s="163"/>
      <c r="SFM13" s="164"/>
      <c r="SFN13" s="164"/>
      <c r="SFO13" s="163"/>
      <c r="SFP13" s="164"/>
      <c r="SFQ13" s="164"/>
      <c r="SFR13" s="163"/>
      <c r="SFS13" s="164"/>
      <c r="SFT13" s="164"/>
      <c r="SFU13" s="163"/>
      <c r="SFV13" s="164"/>
      <c r="SFW13" s="164"/>
      <c r="SFX13" s="163"/>
      <c r="SFY13" s="164"/>
      <c r="SFZ13" s="164"/>
      <c r="SGA13" s="163"/>
      <c r="SGB13" s="164"/>
      <c r="SGC13" s="164"/>
      <c r="SGD13" s="163"/>
      <c r="SGE13" s="164"/>
      <c r="SGF13" s="164"/>
      <c r="SGG13" s="163"/>
      <c r="SGH13" s="164"/>
      <c r="SGI13" s="164"/>
      <c r="SGJ13" s="163"/>
      <c r="SGK13" s="164"/>
      <c r="SGL13" s="164"/>
      <c r="SGM13" s="163"/>
      <c r="SGN13" s="164"/>
      <c r="SGO13" s="164"/>
      <c r="SGP13" s="163"/>
      <c r="SGQ13" s="164"/>
      <c r="SGR13" s="164"/>
      <c r="SGS13" s="163"/>
      <c r="SGT13" s="164"/>
      <c r="SGU13" s="164"/>
      <c r="SGV13" s="163"/>
      <c r="SGW13" s="164"/>
      <c r="SGX13" s="164"/>
      <c r="SGY13" s="163"/>
      <c r="SGZ13" s="164"/>
      <c r="SHA13" s="164"/>
      <c r="SHB13" s="163"/>
      <c r="SHC13" s="164"/>
      <c r="SHD13" s="164"/>
      <c r="SHE13" s="163"/>
      <c r="SHF13" s="164"/>
      <c r="SHG13" s="164"/>
      <c r="SHH13" s="163"/>
      <c r="SHI13" s="164"/>
      <c r="SHJ13" s="164"/>
      <c r="SHK13" s="163"/>
      <c r="SHL13" s="164"/>
      <c r="SHM13" s="164"/>
      <c r="SHN13" s="163"/>
      <c r="SHO13" s="164"/>
      <c r="SHP13" s="164"/>
      <c r="SHQ13" s="163"/>
      <c r="SHR13" s="164"/>
      <c r="SHS13" s="164"/>
      <c r="SHT13" s="163"/>
      <c r="SHU13" s="164"/>
      <c r="SHV13" s="164"/>
      <c r="SHW13" s="163"/>
      <c r="SHX13" s="164"/>
      <c r="SHY13" s="164"/>
      <c r="SHZ13" s="163"/>
      <c r="SIA13" s="164"/>
      <c r="SIB13" s="164"/>
      <c r="SIC13" s="163"/>
      <c r="SID13" s="164"/>
      <c r="SIE13" s="164"/>
      <c r="SIF13" s="163"/>
      <c r="SIG13" s="164"/>
      <c r="SIH13" s="164"/>
      <c r="SII13" s="163"/>
      <c r="SIJ13" s="164"/>
      <c r="SIK13" s="164"/>
      <c r="SIL13" s="163"/>
      <c r="SIM13" s="164"/>
      <c r="SIN13" s="164"/>
      <c r="SIO13" s="163"/>
      <c r="SIP13" s="164"/>
      <c r="SIQ13" s="164"/>
      <c r="SIR13" s="163"/>
      <c r="SIS13" s="164"/>
      <c r="SIT13" s="164"/>
      <c r="SIU13" s="163"/>
      <c r="SIV13" s="164"/>
      <c r="SIW13" s="164"/>
      <c r="SIX13" s="163"/>
      <c r="SIY13" s="164"/>
      <c r="SIZ13" s="164"/>
      <c r="SJA13" s="163"/>
      <c r="SJB13" s="164"/>
      <c r="SJC13" s="164"/>
      <c r="SJD13" s="163"/>
      <c r="SJE13" s="164"/>
      <c r="SJF13" s="164"/>
      <c r="SJG13" s="163"/>
      <c r="SJH13" s="164"/>
      <c r="SJI13" s="164"/>
      <c r="SJJ13" s="163"/>
      <c r="SJK13" s="164"/>
      <c r="SJL13" s="164"/>
      <c r="SJM13" s="163"/>
      <c r="SJN13" s="164"/>
      <c r="SJO13" s="164"/>
      <c r="SJP13" s="163"/>
      <c r="SJQ13" s="164"/>
      <c r="SJR13" s="164"/>
      <c r="SJS13" s="163"/>
      <c r="SJT13" s="164"/>
      <c r="SJU13" s="164"/>
      <c r="SJV13" s="163"/>
      <c r="SJW13" s="164"/>
      <c r="SJX13" s="164"/>
      <c r="SJY13" s="163"/>
      <c r="SJZ13" s="164"/>
      <c r="SKA13" s="164"/>
      <c r="SKB13" s="163"/>
      <c r="SKC13" s="164"/>
      <c r="SKD13" s="164"/>
      <c r="SKE13" s="163"/>
      <c r="SKF13" s="164"/>
      <c r="SKG13" s="164"/>
      <c r="SKH13" s="163"/>
      <c r="SKI13" s="164"/>
      <c r="SKJ13" s="164"/>
      <c r="SKK13" s="163"/>
      <c r="SKL13" s="164"/>
      <c r="SKM13" s="164"/>
      <c r="SKN13" s="163"/>
      <c r="SKO13" s="164"/>
      <c r="SKP13" s="164"/>
      <c r="SKQ13" s="163"/>
      <c r="SKR13" s="164"/>
      <c r="SKS13" s="164"/>
      <c r="SKT13" s="163"/>
      <c r="SKU13" s="164"/>
      <c r="SKV13" s="164"/>
      <c r="SKW13" s="163"/>
      <c r="SKX13" s="164"/>
      <c r="SKY13" s="164"/>
      <c r="SKZ13" s="163"/>
      <c r="SLA13" s="164"/>
      <c r="SLB13" s="164"/>
      <c r="SLC13" s="163"/>
      <c r="SLD13" s="164"/>
      <c r="SLE13" s="164"/>
      <c r="SLF13" s="163"/>
      <c r="SLG13" s="164"/>
      <c r="SLH13" s="164"/>
      <c r="SLI13" s="163"/>
      <c r="SLJ13" s="164"/>
      <c r="SLK13" s="164"/>
      <c r="SLL13" s="163"/>
      <c r="SLM13" s="164"/>
      <c r="SLN13" s="164"/>
      <c r="SLO13" s="163"/>
      <c r="SLP13" s="164"/>
      <c r="SLQ13" s="164"/>
      <c r="SLR13" s="163"/>
      <c r="SLS13" s="164"/>
      <c r="SLT13" s="164"/>
      <c r="SLU13" s="163"/>
      <c r="SLV13" s="164"/>
      <c r="SLW13" s="164"/>
      <c r="SLX13" s="163"/>
      <c r="SLY13" s="164"/>
      <c r="SLZ13" s="164"/>
      <c r="SMA13" s="163"/>
      <c r="SMB13" s="164"/>
      <c r="SMC13" s="164"/>
      <c r="SMD13" s="163"/>
      <c r="SME13" s="164"/>
      <c r="SMF13" s="164"/>
      <c r="SMG13" s="163"/>
      <c r="SMH13" s="164"/>
      <c r="SMI13" s="164"/>
      <c r="SMJ13" s="163"/>
      <c r="SMK13" s="164"/>
      <c r="SML13" s="164"/>
      <c r="SMM13" s="163"/>
      <c r="SMN13" s="164"/>
      <c r="SMO13" s="164"/>
      <c r="SMP13" s="163"/>
      <c r="SMQ13" s="164"/>
      <c r="SMR13" s="164"/>
      <c r="SMS13" s="163"/>
      <c r="SMT13" s="164"/>
      <c r="SMU13" s="164"/>
      <c r="SMV13" s="163"/>
      <c r="SMW13" s="164"/>
      <c r="SMX13" s="164"/>
      <c r="SMY13" s="163"/>
      <c r="SMZ13" s="164"/>
      <c r="SNA13" s="164"/>
      <c r="SNB13" s="163"/>
      <c r="SNC13" s="164"/>
      <c r="SND13" s="164"/>
      <c r="SNE13" s="163"/>
      <c r="SNF13" s="164"/>
      <c r="SNG13" s="164"/>
      <c r="SNH13" s="163"/>
      <c r="SNI13" s="164"/>
      <c r="SNJ13" s="164"/>
      <c r="SNK13" s="163"/>
      <c r="SNL13" s="164"/>
      <c r="SNM13" s="164"/>
      <c r="SNN13" s="163"/>
      <c r="SNO13" s="164"/>
      <c r="SNP13" s="164"/>
      <c r="SNQ13" s="163"/>
      <c r="SNR13" s="164"/>
      <c r="SNS13" s="164"/>
      <c r="SNT13" s="163"/>
      <c r="SNU13" s="164"/>
      <c r="SNV13" s="164"/>
      <c r="SNW13" s="163"/>
      <c r="SNX13" s="164"/>
      <c r="SNY13" s="164"/>
      <c r="SNZ13" s="163"/>
      <c r="SOA13" s="164"/>
      <c r="SOB13" s="164"/>
      <c r="SOC13" s="163"/>
      <c r="SOD13" s="164"/>
      <c r="SOE13" s="164"/>
      <c r="SOF13" s="163"/>
      <c r="SOG13" s="164"/>
      <c r="SOH13" s="164"/>
      <c r="SOI13" s="163"/>
      <c r="SOJ13" s="164"/>
      <c r="SOK13" s="164"/>
      <c r="SOL13" s="163"/>
      <c r="SOM13" s="164"/>
      <c r="SON13" s="164"/>
      <c r="SOO13" s="163"/>
      <c r="SOP13" s="164"/>
      <c r="SOQ13" s="164"/>
      <c r="SOR13" s="163"/>
      <c r="SOS13" s="164"/>
      <c r="SOT13" s="164"/>
      <c r="SOU13" s="163"/>
      <c r="SOV13" s="164"/>
      <c r="SOW13" s="164"/>
      <c r="SOX13" s="163"/>
      <c r="SOY13" s="164"/>
      <c r="SOZ13" s="164"/>
      <c r="SPA13" s="163"/>
      <c r="SPB13" s="164"/>
      <c r="SPC13" s="164"/>
      <c r="SPD13" s="163"/>
      <c r="SPE13" s="164"/>
      <c r="SPF13" s="164"/>
      <c r="SPG13" s="163"/>
      <c r="SPH13" s="164"/>
      <c r="SPI13" s="164"/>
      <c r="SPJ13" s="163"/>
      <c r="SPK13" s="164"/>
      <c r="SPL13" s="164"/>
      <c r="SPM13" s="163"/>
      <c r="SPN13" s="164"/>
      <c r="SPO13" s="164"/>
      <c r="SPP13" s="163"/>
      <c r="SPQ13" s="164"/>
      <c r="SPR13" s="164"/>
      <c r="SPS13" s="163"/>
      <c r="SPT13" s="164"/>
      <c r="SPU13" s="164"/>
      <c r="SPV13" s="163"/>
      <c r="SPW13" s="164"/>
      <c r="SPX13" s="164"/>
      <c r="SPY13" s="163"/>
      <c r="SPZ13" s="164"/>
      <c r="SQA13" s="164"/>
      <c r="SQB13" s="163"/>
      <c r="SQC13" s="164"/>
      <c r="SQD13" s="164"/>
      <c r="SQE13" s="163"/>
      <c r="SQF13" s="164"/>
      <c r="SQG13" s="164"/>
      <c r="SQH13" s="163"/>
      <c r="SQI13" s="164"/>
      <c r="SQJ13" s="164"/>
      <c r="SQK13" s="163"/>
      <c r="SQL13" s="164"/>
      <c r="SQM13" s="164"/>
      <c r="SQN13" s="163"/>
      <c r="SQO13" s="164"/>
      <c r="SQP13" s="164"/>
      <c r="SQQ13" s="163"/>
      <c r="SQR13" s="164"/>
      <c r="SQS13" s="164"/>
      <c r="SQT13" s="163"/>
      <c r="SQU13" s="164"/>
      <c r="SQV13" s="164"/>
      <c r="SQW13" s="163"/>
      <c r="SQX13" s="164"/>
      <c r="SQY13" s="164"/>
      <c r="SQZ13" s="163"/>
      <c r="SRA13" s="164"/>
      <c r="SRB13" s="164"/>
      <c r="SRC13" s="163"/>
      <c r="SRD13" s="164"/>
      <c r="SRE13" s="164"/>
      <c r="SRF13" s="163"/>
      <c r="SRG13" s="164"/>
      <c r="SRH13" s="164"/>
      <c r="SRI13" s="163"/>
      <c r="SRJ13" s="164"/>
      <c r="SRK13" s="164"/>
      <c r="SRL13" s="163"/>
      <c r="SRM13" s="164"/>
      <c r="SRN13" s="164"/>
      <c r="SRO13" s="163"/>
      <c r="SRP13" s="164"/>
      <c r="SRQ13" s="164"/>
      <c r="SRR13" s="163"/>
      <c r="SRS13" s="164"/>
      <c r="SRT13" s="164"/>
      <c r="SRU13" s="163"/>
      <c r="SRV13" s="164"/>
      <c r="SRW13" s="164"/>
      <c r="SRX13" s="163"/>
      <c r="SRY13" s="164"/>
      <c r="SRZ13" s="164"/>
      <c r="SSA13" s="163"/>
      <c r="SSB13" s="164"/>
      <c r="SSC13" s="164"/>
      <c r="SSD13" s="163"/>
      <c r="SSE13" s="164"/>
      <c r="SSF13" s="164"/>
      <c r="SSG13" s="163"/>
      <c r="SSH13" s="164"/>
      <c r="SSI13" s="164"/>
      <c r="SSJ13" s="163"/>
      <c r="SSK13" s="164"/>
      <c r="SSL13" s="164"/>
      <c r="SSM13" s="163"/>
      <c r="SSN13" s="164"/>
      <c r="SSO13" s="164"/>
      <c r="SSP13" s="163"/>
      <c r="SSQ13" s="164"/>
      <c r="SSR13" s="164"/>
      <c r="SSS13" s="163"/>
      <c r="SST13" s="164"/>
      <c r="SSU13" s="164"/>
      <c r="SSV13" s="163"/>
      <c r="SSW13" s="164"/>
      <c r="SSX13" s="164"/>
      <c r="SSY13" s="163"/>
      <c r="SSZ13" s="164"/>
      <c r="STA13" s="164"/>
      <c r="STB13" s="163"/>
      <c r="STC13" s="164"/>
      <c r="STD13" s="164"/>
      <c r="STE13" s="163"/>
      <c r="STF13" s="164"/>
      <c r="STG13" s="164"/>
      <c r="STH13" s="163"/>
      <c r="STI13" s="164"/>
      <c r="STJ13" s="164"/>
      <c r="STK13" s="163"/>
      <c r="STL13" s="164"/>
      <c r="STM13" s="164"/>
      <c r="STN13" s="163"/>
      <c r="STO13" s="164"/>
      <c r="STP13" s="164"/>
      <c r="STQ13" s="163"/>
      <c r="STR13" s="164"/>
      <c r="STS13" s="164"/>
      <c r="STT13" s="163"/>
      <c r="STU13" s="164"/>
      <c r="STV13" s="164"/>
      <c r="STW13" s="163"/>
      <c r="STX13" s="164"/>
      <c r="STY13" s="164"/>
      <c r="STZ13" s="163"/>
      <c r="SUA13" s="164"/>
      <c r="SUB13" s="164"/>
      <c r="SUC13" s="163"/>
      <c r="SUD13" s="164"/>
      <c r="SUE13" s="164"/>
      <c r="SUF13" s="163"/>
      <c r="SUG13" s="164"/>
      <c r="SUH13" s="164"/>
      <c r="SUI13" s="163"/>
      <c r="SUJ13" s="164"/>
      <c r="SUK13" s="164"/>
      <c r="SUL13" s="163"/>
      <c r="SUM13" s="164"/>
      <c r="SUN13" s="164"/>
      <c r="SUO13" s="163"/>
      <c r="SUP13" s="164"/>
      <c r="SUQ13" s="164"/>
      <c r="SUR13" s="163"/>
      <c r="SUS13" s="164"/>
      <c r="SUT13" s="164"/>
      <c r="SUU13" s="163"/>
      <c r="SUV13" s="164"/>
      <c r="SUW13" s="164"/>
      <c r="SUX13" s="163"/>
      <c r="SUY13" s="164"/>
      <c r="SUZ13" s="164"/>
      <c r="SVA13" s="163"/>
      <c r="SVB13" s="164"/>
      <c r="SVC13" s="164"/>
      <c r="SVD13" s="163"/>
      <c r="SVE13" s="164"/>
      <c r="SVF13" s="164"/>
      <c r="SVG13" s="163"/>
      <c r="SVH13" s="164"/>
      <c r="SVI13" s="164"/>
      <c r="SVJ13" s="163"/>
      <c r="SVK13" s="164"/>
      <c r="SVL13" s="164"/>
      <c r="SVM13" s="163"/>
      <c r="SVN13" s="164"/>
      <c r="SVO13" s="164"/>
      <c r="SVP13" s="163"/>
      <c r="SVQ13" s="164"/>
      <c r="SVR13" s="164"/>
      <c r="SVS13" s="163"/>
      <c r="SVT13" s="164"/>
      <c r="SVU13" s="164"/>
      <c r="SVV13" s="163"/>
      <c r="SVW13" s="164"/>
      <c r="SVX13" s="164"/>
      <c r="SVY13" s="163"/>
      <c r="SVZ13" s="164"/>
      <c r="SWA13" s="164"/>
      <c r="SWB13" s="163"/>
      <c r="SWC13" s="164"/>
      <c r="SWD13" s="164"/>
      <c r="SWE13" s="163"/>
      <c r="SWF13" s="164"/>
      <c r="SWG13" s="164"/>
      <c r="SWH13" s="163"/>
      <c r="SWI13" s="164"/>
      <c r="SWJ13" s="164"/>
      <c r="SWK13" s="163"/>
      <c r="SWL13" s="164"/>
      <c r="SWM13" s="164"/>
      <c r="SWN13" s="163"/>
      <c r="SWO13" s="164"/>
      <c r="SWP13" s="164"/>
      <c r="SWQ13" s="163"/>
      <c r="SWR13" s="164"/>
      <c r="SWS13" s="164"/>
      <c r="SWT13" s="163"/>
      <c r="SWU13" s="164"/>
      <c r="SWV13" s="164"/>
      <c r="SWW13" s="163"/>
      <c r="SWX13" s="164"/>
      <c r="SWY13" s="164"/>
      <c r="SWZ13" s="163"/>
      <c r="SXA13" s="164"/>
      <c r="SXB13" s="164"/>
      <c r="SXC13" s="163"/>
      <c r="SXD13" s="164"/>
      <c r="SXE13" s="164"/>
      <c r="SXF13" s="163"/>
      <c r="SXG13" s="164"/>
      <c r="SXH13" s="164"/>
      <c r="SXI13" s="163"/>
      <c r="SXJ13" s="164"/>
      <c r="SXK13" s="164"/>
      <c r="SXL13" s="163"/>
      <c r="SXM13" s="164"/>
      <c r="SXN13" s="164"/>
      <c r="SXO13" s="163"/>
      <c r="SXP13" s="164"/>
      <c r="SXQ13" s="164"/>
      <c r="SXR13" s="163"/>
      <c r="SXS13" s="164"/>
      <c r="SXT13" s="164"/>
      <c r="SXU13" s="163"/>
      <c r="SXV13" s="164"/>
      <c r="SXW13" s="164"/>
      <c r="SXX13" s="163"/>
      <c r="SXY13" s="164"/>
      <c r="SXZ13" s="164"/>
      <c r="SYA13" s="163"/>
      <c r="SYB13" s="164"/>
      <c r="SYC13" s="164"/>
      <c r="SYD13" s="163"/>
      <c r="SYE13" s="164"/>
      <c r="SYF13" s="164"/>
      <c r="SYG13" s="163"/>
      <c r="SYH13" s="164"/>
      <c r="SYI13" s="164"/>
      <c r="SYJ13" s="163"/>
      <c r="SYK13" s="164"/>
      <c r="SYL13" s="164"/>
      <c r="SYM13" s="163"/>
      <c r="SYN13" s="164"/>
      <c r="SYO13" s="164"/>
      <c r="SYP13" s="163"/>
      <c r="SYQ13" s="164"/>
      <c r="SYR13" s="164"/>
      <c r="SYS13" s="163"/>
      <c r="SYT13" s="164"/>
      <c r="SYU13" s="164"/>
      <c r="SYV13" s="163"/>
      <c r="SYW13" s="164"/>
      <c r="SYX13" s="164"/>
      <c r="SYY13" s="163"/>
      <c r="SYZ13" s="164"/>
      <c r="SZA13" s="164"/>
      <c r="SZB13" s="163"/>
      <c r="SZC13" s="164"/>
      <c r="SZD13" s="164"/>
      <c r="SZE13" s="163"/>
      <c r="SZF13" s="164"/>
      <c r="SZG13" s="164"/>
      <c r="SZH13" s="163"/>
      <c r="SZI13" s="164"/>
      <c r="SZJ13" s="164"/>
      <c r="SZK13" s="163"/>
      <c r="SZL13" s="164"/>
      <c r="SZM13" s="164"/>
      <c r="SZN13" s="163"/>
      <c r="SZO13" s="164"/>
      <c r="SZP13" s="164"/>
      <c r="SZQ13" s="163"/>
      <c r="SZR13" s="164"/>
      <c r="SZS13" s="164"/>
      <c r="SZT13" s="163"/>
      <c r="SZU13" s="164"/>
      <c r="SZV13" s="164"/>
      <c r="SZW13" s="163"/>
      <c r="SZX13" s="164"/>
      <c r="SZY13" s="164"/>
      <c r="SZZ13" s="163"/>
      <c r="TAA13" s="164"/>
      <c r="TAB13" s="164"/>
      <c r="TAC13" s="163"/>
      <c r="TAD13" s="164"/>
      <c r="TAE13" s="164"/>
      <c r="TAF13" s="163"/>
      <c r="TAG13" s="164"/>
      <c r="TAH13" s="164"/>
      <c r="TAI13" s="163"/>
      <c r="TAJ13" s="164"/>
      <c r="TAK13" s="164"/>
      <c r="TAL13" s="163"/>
      <c r="TAM13" s="164"/>
      <c r="TAN13" s="164"/>
      <c r="TAO13" s="163"/>
      <c r="TAP13" s="164"/>
      <c r="TAQ13" s="164"/>
      <c r="TAR13" s="163"/>
      <c r="TAS13" s="164"/>
      <c r="TAT13" s="164"/>
      <c r="TAU13" s="163"/>
      <c r="TAV13" s="164"/>
      <c r="TAW13" s="164"/>
      <c r="TAX13" s="163"/>
      <c r="TAY13" s="164"/>
      <c r="TAZ13" s="164"/>
      <c r="TBA13" s="163"/>
      <c r="TBB13" s="164"/>
      <c r="TBC13" s="164"/>
      <c r="TBD13" s="163"/>
      <c r="TBE13" s="164"/>
      <c r="TBF13" s="164"/>
      <c r="TBG13" s="163"/>
      <c r="TBH13" s="164"/>
      <c r="TBI13" s="164"/>
      <c r="TBJ13" s="163"/>
      <c r="TBK13" s="164"/>
      <c r="TBL13" s="164"/>
      <c r="TBM13" s="163"/>
      <c r="TBN13" s="164"/>
      <c r="TBO13" s="164"/>
      <c r="TBP13" s="163"/>
      <c r="TBQ13" s="164"/>
      <c r="TBR13" s="164"/>
      <c r="TBS13" s="163"/>
      <c r="TBT13" s="164"/>
      <c r="TBU13" s="164"/>
      <c r="TBV13" s="163"/>
      <c r="TBW13" s="164"/>
      <c r="TBX13" s="164"/>
      <c r="TBY13" s="163"/>
      <c r="TBZ13" s="164"/>
      <c r="TCA13" s="164"/>
      <c r="TCB13" s="163"/>
      <c r="TCC13" s="164"/>
      <c r="TCD13" s="164"/>
      <c r="TCE13" s="163"/>
      <c r="TCF13" s="164"/>
      <c r="TCG13" s="164"/>
      <c r="TCH13" s="163"/>
      <c r="TCI13" s="164"/>
      <c r="TCJ13" s="164"/>
      <c r="TCK13" s="163"/>
      <c r="TCL13" s="164"/>
      <c r="TCM13" s="164"/>
      <c r="TCN13" s="163"/>
      <c r="TCO13" s="164"/>
      <c r="TCP13" s="164"/>
      <c r="TCQ13" s="163"/>
      <c r="TCR13" s="164"/>
      <c r="TCS13" s="164"/>
      <c r="TCT13" s="163"/>
      <c r="TCU13" s="164"/>
      <c r="TCV13" s="164"/>
      <c r="TCW13" s="163"/>
      <c r="TCX13" s="164"/>
      <c r="TCY13" s="164"/>
      <c r="TCZ13" s="163"/>
      <c r="TDA13" s="164"/>
      <c r="TDB13" s="164"/>
      <c r="TDC13" s="163"/>
      <c r="TDD13" s="164"/>
      <c r="TDE13" s="164"/>
      <c r="TDF13" s="163"/>
      <c r="TDG13" s="164"/>
      <c r="TDH13" s="164"/>
      <c r="TDI13" s="163"/>
      <c r="TDJ13" s="164"/>
      <c r="TDK13" s="164"/>
      <c r="TDL13" s="163"/>
      <c r="TDM13" s="164"/>
      <c r="TDN13" s="164"/>
      <c r="TDO13" s="163"/>
      <c r="TDP13" s="164"/>
      <c r="TDQ13" s="164"/>
      <c r="TDR13" s="163"/>
      <c r="TDS13" s="164"/>
      <c r="TDT13" s="164"/>
      <c r="TDU13" s="163"/>
      <c r="TDV13" s="164"/>
      <c r="TDW13" s="164"/>
      <c r="TDX13" s="163"/>
      <c r="TDY13" s="164"/>
      <c r="TDZ13" s="164"/>
      <c r="TEA13" s="163"/>
      <c r="TEB13" s="164"/>
      <c r="TEC13" s="164"/>
      <c r="TED13" s="163"/>
      <c r="TEE13" s="164"/>
      <c r="TEF13" s="164"/>
      <c r="TEG13" s="163"/>
      <c r="TEH13" s="164"/>
      <c r="TEI13" s="164"/>
      <c r="TEJ13" s="163"/>
      <c r="TEK13" s="164"/>
      <c r="TEL13" s="164"/>
      <c r="TEM13" s="163"/>
      <c r="TEN13" s="164"/>
      <c r="TEO13" s="164"/>
      <c r="TEP13" s="163"/>
      <c r="TEQ13" s="164"/>
      <c r="TER13" s="164"/>
      <c r="TES13" s="163"/>
      <c r="TET13" s="164"/>
      <c r="TEU13" s="164"/>
      <c r="TEV13" s="163"/>
      <c r="TEW13" s="164"/>
      <c r="TEX13" s="164"/>
      <c r="TEY13" s="163"/>
      <c r="TEZ13" s="164"/>
      <c r="TFA13" s="164"/>
      <c r="TFB13" s="163"/>
      <c r="TFC13" s="164"/>
      <c r="TFD13" s="164"/>
      <c r="TFE13" s="163"/>
      <c r="TFF13" s="164"/>
      <c r="TFG13" s="164"/>
      <c r="TFH13" s="163"/>
      <c r="TFI13" s="164"/>
      <c r="TFJ13" s="164"/>
      <c r="TFK13" s="163"/>
      <c r="TFL13" s="164"/>
      <c r="TFM13" s="164"/>
      <c r="TFN13" s="163"/>
      <c r="TFO13" s="164"/>
      <c r="TFP13" s="164"/>
      <c r="TFQ13" s="163"/>
      <c r="TFR13" s="164"/>
      <c r="TFS13" s="164"/>
      <c r="TFT13" s="163"/>
      <c r="TFU13" s="164"/>
      <c r="TFV13" s="164"/>
      <c r="TFW13" s="163"/>
      <c r="TFX13" s="164"/>
      <c r="TFY13" s="164"/>
      <c r="TFZ13" s="163"/>
      <c r="TGA13" s="164"/>
      <c r="TGB13" s="164"/>
      <c r="TGC13" s="163"/>
      <c r="TGD13" s="164"/>
      <c r="TGE13" s="164"/>
      <c r="TGF13" s="163"/>
      <c r="TGG13" s="164"/>
      <c r="TGH13" s="164"/>
      <c r="TGI13" s="163"/>
      <c r="TGJ13" s="164"/>
      <c r="TGK13" s="164"/>
      <c r="TGL13" s="163"/>
      <c r="TGM13" s="164"/>
      <c r="TGN13" s="164"/>
      <c r="TGO13" s="163"/>
      <c r="TGP13" s="164"/>
      <c r="TGQ13" s="164"/>
      <c r="TGR13" s="163"/>
      <c r="TGS13" s="164"/>
      <c r="TGT13" s="164"/>
      <c r="TGU13" s="163"/>
      <c r="TGV13" s="164"/>
      <c r="TGW13" s="164"/>
      <c r="TGX13" s="163"/>
      <c r="TGY13" s="164"/>
      <c r="TGZ13" s="164"/>
      <c r="THA13" s="163"/>
      <c r="THB13" s="164"/>
      <c r="THC13" s="164"/>
      <c r="THD13" s="163"/>
      <c r="THE13" s="164"/>
      <c r="THF13" s="164"/>
      <c r="THG13" s="163"/>
      <c r="THH13" s="164"/>
      <c r="THI13" s="164"/>
      <c r="THJ13" s="163"/>
      <c r="THK13" s="164"/>
      <c r="THL13" s="164"/>
      <c r="THM13" s="163"/>
      <c r="THN13" s="164"/>
      <c r="THO13" s="164"/>
      <c r="THP13" s="163"/>
      <c r="THQ13" s="164"/>
      <c r="THR13" s="164"/>
      <c r="THS13" s="163"/>
      <c r="THT13" s="164"/>
      <c r="THU13" s="164"/>
      <c r="THV13" s="163"/>
      <c r="THW13" s="164"/>
      <c r="THX13" s="164"/>
      <c r="THY13" s="163"/>
      <c r="THZ13" s="164"/>
      <c r="TIA13" s="164"/>
      <c r="TIB13" s="163"/>
      <c r="TIC13" s="164"/>
      <c r="TID13" s="164"/>
      <c r="TIE13" s="163"/>
      <c r="TIF13" s="164"/>
      <c r="TIG13" s="164"/>
      <c r="TIH13" s="163"/>
      <c r="TII13" s="164"/>
      <c r="TIJ13" s="164"/>
      <c r="TIK13" s="163"/>
      <c r="TIL13" s="164"/>
      <c r="TIM13" s="164"/>
      <c r="TIN13" s="163"/>
      <c r="TIO13" s="164"/>
      <c r="TIP13" s="164"/>
      <c r="TIQ13" s="163"/>
      <c r="TIR13" s="164"/>
      <c r="TIS13" s="164"/>
      <c r="TIT13" s="163"/>
      <c r="TIU13" s="164"/>
      <c r="TIV13" s="164"/>
      <c r="TIW13" s="163"/>
      <c r="TIX13" s="164"/>
      <c r="TIY13" s="164"/>
      <c r="TIZ13" s="163"/>
      <c r="TJA13" s="164"/>
      <c r="TJB13" s="164"/>
      <c r="TJC13" s="163"/>
      <c r="TJD13" s="164"/>
      <c r="TJE13" s="164"/>
      <c r="TJF13" s="163"/>
      <c r="TJG13" s="164"/>
      <c r="TJH13" s="164"/>
      <c r="TJI13" s="163"/>
      <c r="TJJ13" s="164"/>
      <c r="TJK13" s="164"/>
      <c r="TJL13" s="163"/>
      <c r="TJM13" s="164"/>
      <c r="TJN13" s="164"/>
      <c r="TJO13" s="163"/>
      <c r="TJP13" s="164"/>
      <c r="TJQ13" s="164"/>
      <c r="TJR13" s="163"/>
      <c r="TJS13" s="164"/>
      <c r="TJT13" s="164"/>
      <c r="TJU13" s="163"/>
      <c r="TJV13" s="164"/>
      <c r="TJW13" s="164"/>
      <c r="TJX13" s="163"/>
      <c r="TJY13" s="164"/>
      <c r="TJZ13" s="164"/>
      <c r="TKA13" s="163"/>
      <c r="TKB13" s="164"/>
      <c r="TKC13" s="164"/>
      <c r="TKD13" s="163"/>
      <c r="TKE13" s="164"/>
      <c r="TKF13" s="164"/>
      <c r="TKG13" s="163"/>
      <c r="TKH13" s="164"/>
      <c r="TKI13" s="164"/>
      <c r="TKJ13" s="163"/>
      <c r="TKK13" s="164"/>
      <c r="TKL13" s="164"/>
      <c r="TKM13" s="163"/>
      <c r="TKN13" s="164"/>
      <c r="TKO13" s="164"/>
      <c r="TKP13" s="163"/>
      <c r="TKQ13" s="164"/>
      <c r="TKR13" s="164"/>
      <c r="TKS13" s="163"/>
      <c r="TKT13" s="164"/>
      <c r="TKU13" s="164"/>
      <c r="TKV13" s="163"/>
      <c r="TKW13" s="164"/>
      <c r="TKX13" s="164"/>
      <c r="TKY13" s="163"/>
      <c r="TKZ13" s="164"/>
      <c r="TLA13" s="164"/>
      <c r="TLB13" s="163"/>
      <c r="TLC13" s="164"/>
      <c r="TLD13" s="164"/>
      <c r="TLE13" s="163"/>
      <c r="TLF13" s="164"/>
      <c r="TLG13" s="164"/>
      <c r="TLH13" s="163"/>
      <c r="TLI13" s="164"/>
      <c r="TLJ13" s="164"/>
      <c r="TLK13" s="163"/>
      <c r="TLL13" s="164"/>
      <c r="TLM13" s="164"/>
      <c r="TLN13" s="163"/>
      <c r="TLO13" s="164"/>
      <c r="TLP13" s="164"/>
      <c r="TLQ13" s="163"/>
      <c r="TLR13" s="164"/>
      <c r="TLS13" s="164"/>
      <c r="TLT13" s="163"/>
      <c r="TLU13" s="164"/>
      <c r="TLV13" s="164"/>
      <c r="TLW13" s="163"/>
      <c r="TLX13" s="164"/>
      <c r="TLY13" s="164"/>
      <c r="TLZ13" s="163"/>
      <c r="TMA13" s="164"/>
      <c r="TMB13" s="164"/>
      <c r="TMC13" s="163"/>
      <c r="TMD13" s="164"/>
      <c r="TME13" s="164"/>
      <c r="TMF13" s="163"/>
      <c r="TMG13" s="164"/>
      <c r="TMH13" s="164"/>
      <c r="TMI13" s="163"/>
      <c r="TMJ13" s="164"/>
      <c r="TMK13" s="164"/>
      <c r="TML13" s="163"/>
      <c r="TMM13" s="164"/>
      <c r="TMN13" s="164"/>
      <c r="TMO13" s="163"/>
      <c r="TMP13" s="164"/>
      <c r="TMQ13" s="164"/>
      <c r="TMR13" s="163"/>
      <c r="TMS13" s="164"/>
      <c r="TMT13" s="164"/>
      <c r="TMU13" s="163"/>
      <c r="TMV13" s="164"/>
      <c r="TMW13" s="164"/>
      <c r="TMX13" s="163"/>
      <c r="TMY13" s="164"/>
      <c r="TMZ13" s="164"/>
      <c r="TNA13" s="163"/>
      <c r="TNB13" s="164"/>
      <c r="TNC13" s="164"/>
      <c r="TND13" s="163"/>
      <c r="TNE13" s="164"/>
      <c r="TNF13" s="164"/>
      <c r="TNG13" s="163"/>
      <c r="TNH13" s="164"/>
      <c r="TNI13" s="164"/>
      <c r="TNJ13" s="163"/>
      <c r="TNK13" s="164"/>
      <c r="TNL13" s="164"/>
      <c r="TNM13" s="163"/>
      <c r="TNN13" s="164"/>
      <c r="TNO13" s="164"/>
      <c r="TNP13" s="163"/>
      <c r="TNQ13" s="164"/>
      <c r="TNR13" s="164"/>
      <c r="TNS13" s="163"/>
      <c r="TNT13" s="164"/>
      <c r="TNU13" s="164"/>
      <c r="TNV13" s="163"/>
      <c r="TNW13" s="164"/>
      <c r="TNX13" s="164"/>
      <c r="TNY13" s="163"/>
      <c r="TNZ13" s="164"/>
      <c r="TOA13" s="164"/>
      <c r="TOB13" s="163"/>
      <c r="TOC13" s="164"/>
      <c r="TOD13" s="164"/>
      <c r="TOE13" s="163"/>
      <c r="TOF13" s="164"/>
      <c r="TOG13" s="164"/>
      <c r="TOH13" s="163"/>
      <c r="TOI13" s="164"/>
      <c r="TOJ13" s="164"/>
      <c r="TOK13" s="163"/>
      <c r="TOL13" s="164"/>
      <c r="TOM13" s="164"/>
      <c r="TON13" s="163"/>
      <c r="TOO13" s="164"/>
      <c r="TOP13" s="164"/>
      <c r="TOQ13" s="163"/>
      <c r="TOR13" s="164"/>
      <c r="TOS13" s="164"/>
      <c r="TOT13" s="163"/>
      <c r="TOU13" s="164"/>
      <c r="TOV13" s="164"/>
      <c r="TOW13" s="163"/>
      <c r="TOX13" s="164"/>
      <c r="TOY13" s="164"/>
      <c r="TOZ13" s="163"/>
      <c r="TPA13" s="164"/>
      <c r="TPB13" s="164"/>
      <c r="TPC13" s="163"/>
      <c r="TPD13" s="164"/>
      <c r="TPE13" s="164"/>
      <c r="TPF13" s="163"/>
      <c r="TPG13" s="164"/>
      <c r="TPH13" s="164"/>
      <c r="TPI13" s="163"/>
      <c r="TPJ13" s="164"/>
      <c r="TPK13" s="164"/>
      <c r="TPL13" s="163"/>
      <c r="TPM13" s="164"/>
      <c r="TPN13" s="164"/>
      <c r="TPO13" s="163"/>
      <c r="TPP13" s="164"/>
      <c r="TPQ13" s="164"/>
      <c r="TPR13" s="163"/>
      <c r="TPS13" s="164"/>
      <c r="TPT13" s="164"/>
      <c r="TPU13" s="163"/>
      <c r="TPV13" s="164"/>
      <c r="TPW13" s="164"/>
      <c r="TPX13" s="163"/>
      <c r="TPY13" s="164"/>
      <c r="TPZ13" s="164"/>
      <c r="TQA13" s="163"/>
      <c r="TQB13" s="164"/>
      <c r="TQC13" s="164"/>
      <c r="TQD13" s="163"/>
      <c r="TQE13" s="164"/>
      <c r="TQF13" s="164"/>
      <c r="TQG13" s="163"/>
      <c r="TQH13" s="164"/>
      <c r="TQI13" s="164"/>
      <c r="TQJ13" s="163"/>
      <c r="TQK13" s="164"/>
      <c r="TQL13" s="164"/>
      <c r="TQM13" s="163"/>
      <c r="TQN13" s="164"/>
      <c r="TQO13" s="164"/>
      <c r="TQP13" s="163"/>
      <c r="TQQ13" s="164"/>
      <c r="TQR13" s="164"/>
      <c r="TQS13" s="163"/>
      <c r="TQT13" s="164"/>
      <c r="TQU13" s="164"/>
      <c r="TQV13" s="163"/>
      <c r="TQW13" s="164"/>
      <c r="TQX13" s="164"/>
      <c r="TQY13" s="163"/>
      <c r="TQZ13" s="164"/>
      <c r="TRA13" s="164"/>
      <c r="TRB13" s="163"/>
      <c r="TRC13" s="164"/>
      <c r="TRD13" s="164"/>
      <c r="TRE13" s="163"/>
      <c r="TRF13" s="164"/>
      <c r="TRG13" s="164"/>
      <c r="TRH13" s="163"/>
      <c r="TRI13" s="164"/>
      <c r="TRJ13" s="164"/>
      <c r="TRK13" s="163"/>
      <c r="TRL13" s="164"/>
      <c r="TRM13" s="164"/>
      <c r="TRN13" s="163"/>
      <c r="TRO13" s="164"/>
      <c r="TRP13" s="164"/>
      <c r="TRQ13" s="163"/>
      <c r="TRR13" s="164"/>
      <c r="TRS13" s="164"/>
      <c r="TRT13" s="163"/>
      <c r="TRU13" s="164"/>
      <c r="TRV13" s="164"/>
      <c r="TRW13" s="163"/>
      <c r="TRX13" s="164"/>
      <c r="TRY13" s="164"/>
      <c r="TRZ13" s="163"/>
      <c r="TSA13" s="164"/>
      <c r="TSB13" s="164"/>
      <c r="TSC13" s="163"/>
      <c r="TSD13" s="164"/>
      <c r="TSE13" s="164"/>
      <c r="TSF13" s="163"/>
      <c r="TSG13" s="164"/>
      <c r="TSH13" s="164"/>
      <c r="TSI13" s="163"/>
      <c r="TSJ13" s="164"/>
      <c r="TSK13" s="164"/>
      <c r="TSL13" s="163"/>
      <c r="TSM13" s="164"/>
      <c r="TSN13" s="164"/>
      <c r="TSO13" s="163"/>
      <c r="TSP13" s="164"/>
      <c r="TSQ13" s="164"/>
      <c r="TSR13" s="163"/>
      <c r="TSS13" s="164"/>
      <c r="TST13" s="164"/>
      <c r="TSU13" s="163"/>
      <c r="TSV13" s="164"/>
      <c r="TSW13" s="164"/>
      <c r="TSX13" s="163"/>
      <c r="TSY13" s="164"/>
      <c r="TSZ13" s="164"/>
      <c r="TTA13" s="163"/>
      <c r="TTB13" s="164"/>
      <c r="TTC13" s="164"/>
      <c r="TTD13" s="163"/>
      <c r="TTE13" s="164"/>
      <c r="TTF13" s="164"/>
      <c r="TTG13" s="163"/>
      <c r="TTH13" s="164"/>
      <c r="TTI13" s="164"/>
      <c r="TTJ13" s="163"/>
      <c r="TTK13" s="164"/>
      <c r="TTL13" s="164"/>
      <c r="TTM13" s="163"/>
      <c r="TTN13" s="164"/>
      <c r="TTO13" s="164"/>
      <c r="TTP13" s="163"/>
      <c r="TTQ13" s="164"/>
      <c r="TTR13" s="164"/>
      <c r="TTS13" s="163"/>
      <c r="TTT13" s="164"/>
      <c r="TTU13" s="164"/>
      <c r="TTV13" s="163"/>
      <c r="TTW13" s="164"/>
      <c r="TTX13" s="164"/>
      <c r="TTY13" s="163"/>
      <c r="TTZ13" s="164"/>
      <c r="TUA13" s="164"/>
      <c r="TUB13" s="163"/>
      <c r="TUC13" s="164"/>
      <c r="TUD13" s="164"/>
      <c r="TUE13" s="163"/>
      <c r="TUF13" s="164"/>
      <c r="TUG13" s="164"/>
      <c r="TUH13" s="163"/>
      <c r="TUI13" s="164"/>
      <c r="TUJ13" s="164"/>
      <c r="TUK13" s="163"/>
      <c r="TUL13" s="164"/>
      <c r="TUM13" s="164"/>
      <c r="TUN13" s="163"/>
      <c r="TUO13" s="164"/>
      <c r="TUP13" s="164"/>
      <c r="TUQ13" s="163"/>
      <c r="TUR13" s="164"/>
      <c r="TUS13" s="164"/>
      <c r="TUT13" s="163"/>
      <c r="TUU13" s="164"/>
      <c r="TUV13" s="164"/>
      <c r="TUW13" s="163"/>
      <c r="TUX13" s="164"/>
      <c r="TUY13" s="164"/>
      <c r="TUZ13" s="163"/>
      <c r="TVA13" s="164"/>
      <c r="TVB13" s="164"/>
      <c r="TVC13" s="163"/>
      <c r="TVD13" s="164"/>
      <c r="TVE13" s="164"/>
      <c r="TVF13" s="163"/>
      <c r="TVG13" s="164"/>
      <c r="TVH13" s="164"/>
      <c r="TVI13" s="163"/>
      <c r="TVJ13" s="164"/>
      <c r="TVK13" s="164"/>
      <c r="TVL13" s="163"/>
      <c r="TVM13" s="164"/>
      <c r="TVN13" s="164"/>
      <c r="TVO13" s="163"/>
      <c r="TVP13" s="164"/>
      <c r="TVQ13" s="164"/>
      <c r="TVR13" s="163"/>
      <c r="TVS13" s="164"/>
      <c r="TVT13" s="164"/>
      <c r="TVU13" s="163"/>
      <c r="TVV13" s="164"/>
      <c r="TVW13" s="164"/>
      <c r="TVX13" s="163"/>
      <c r="TVY13" s="164"/>
      <c r="TVZ13" s="164"/>
      <c r="TWA13" s="163"/>
      <c r="TWB13" s="164"/>
      <c r="TWC13" s="164"/>
      <c r="TWD13" s="163"/>
      <c r="TWE13" s="164"/>
      <c r="TWF13" s="164"/>
      <c r="TWG13" s="163"/>
      <c r="TWH13" s="164"/>
      <c r="TWI13" s="164"/>
      <c r="TWJ13" s="163"/>
      <c r="TWK13" s="164"/>
      <c r="TWL13" s="164"/>
      <c r="TWM13" s="163"/>
      <c r="TWN13" s="164"/>
      <c r="TWO13" s="164"/>
      <c r="TWP13" s="163"/>
      <c r="TWQ13" s="164"/>
      <c r="TWR13" s="164"/>
      <c r="TWS13" s="163"/>
      <c r="TWT13" s="164"/>
      <c r="TWU13" s="164"/>
      <c r="TWV13" s="163"/>
      <c r="TWW13" s="164"/>
      <c r="TWX13" s="164"/>
      <c r="TWY13" s="163"/>
      <c r="TWZ13" s="164"/>
      <c r="TXA13" s="164"/>
      <c r="TXB13" s="163"/>
      <c r="TXC13" s="164"/>
      <c r="TXD13" s="164"/>
      <c r="TXE13" s="163"/>
      <c r="TXF13" s="164"/>
      <c r="TXG13" s="164"/>
      <c r="TXH13" s="163"/>
      <c r="TXI13" s="164"/>
      <c r="TXJ13" s="164"/>
      <c r="TXK13" s="163"/>
      <c r="TXL13" s="164"/>
      <c r="TXM13" s="164"/>
      <c r="TXN13" s="163"/>
      <c r="TXO13" s="164"/>
      <c r="TXP13" s="164"/>
      <c r="TXQ13" s="163"/>
      <c r="TXR13" s="164"/>
      <c r="TXS13" s="164"/>
      <c r="TXT13" s="163"/>
      <c r="TXU13" s="164"/>
      <c r="TXV13" s="164"/>
      <c r="TXW13" s="163"/>
      <c r="TXX13" s="164"/>
      <c r="TXY13" s="164"/>
      <c r="TXZ13" s="163"/>
      <c r="TYA13" s="164"/>
      <c r="TYB13" s="164"/>
      <c r="TYC13" s="163"/>
      <c r="TYD13" s="164"/>
      <c r="TYE13" s="164"/>
      <c r="TYF13" s="163"/>
      <c r="TYG13" s="164"/>
      <c r="TYH13" s="164"/>
      <c r="TYI13" s="163"/>
      <c r="TYJ13" s="164"/>
      <c r="TYK13" s="164"/>
      <c r="TYL13" s="163"/>
      <c r="TYM13" s="164"/>
      <c r="TYN13" s="164"/>
      <c r="TYO13" s="163"/>
      <c r="TYP13" s="164"/>
      <c r="TYQ13" s="164"/>
      <c r="TYR13" s="163"/>
      <c r="TYS13" s="164"/>
      <c r="TYT13" s="164"/>
      <c r="TYU13" s="163"/>
      <c r="TYV13" s="164"/>
      <c r="TYW13" s="164"/>
      <c r="TYX13" s="163"/>
      <c r="TYY13" s="164"/>
      <c r="TYZ13" s="164"/>
      <c r="TZA13" s="163"/>
      <c r="TZB13" s="164"/>
      <c r="TZC13" s="164"/>
      <c r="TZD13" s="163"/>
      <c r="TZE13" s="164"/>
      <c r="TZF13" s="164"/>
      <c r="TZG13" s="163"/>
      <c r="TZH13" s="164"/>
      <c r="TZI13" s="164"/>
      <c r="TZJ13" s="163"/>
      <c r="TZK13" s="164"/>
      <c r="TZL13" s="164"/>
      <c r="TZM13" s="163"/>
      <c r="TZN13" s="164"/>
      <c r="TZO13" s="164"/>
      <c r="TZP13" s="163"/>
      <c r="TZQ13" s="164"/>
      <c r="TZR13" s="164"/>
      <c r="TZS13" s="163"/>
      <c r="TZT13" s="164"/>
      <c r="TZU13" s="164"/>
      <c r="TZV13" s="163"/>
      <c r="TZW13" s="164"/>
      <c r="TZX13" s="164"/>
      <c r="TZY13" s="163"/>
      <c r="TZZ13" s="164"/>
      <c r="UAA13" s="164"/>
      <c r="UAB13" s="163"/>
      <c r="UAC13" s="164"/>
      <c r="UAD13" s="164"/>
      <c r="UAE13" s="163"/>
      <c r="UAF13" s="164"/>
      <c r="UAG13" s="164"/>
      <c r="UAH13" s="163"/>
      <c r="UAI13" s="164"/>
      <c r="UAJ13" s="164"/>
      <c r="UAK13" s="163"/>
      <c r="UAL13" s="164"/>
      <c r="UAM13" s="164"/>
      <c r="UAN13" s="163"/>
      <c r="UAO13" s="164"/>
      <c r="UAP13" s="164"/>
      <c r="UAQ13" s="163"/>
      <c r="UAR13" s="164"/>
      <c r="UAS13" s="164"/>
      <c r="UAT13" s="163"/>
      <c r="UAU13" s="164"/>
      <c r="UAV13" s="164"/>
      <c r="UAW13" s="163"/>
      <c r="UAX13" s="164"/>
      <c r="UAY13" s="164"/>
      <c r="UAZ13" s="163"/>
      <c r="UBA13" s="164"/>
      <c r="UBB13" s="164"/>
      <c r="UBC13" s="163"/>
      <c r="UBD13" s="164"/>
      <c r="UBE13" s="164"/>
      <c r="UBF13" s="163"/>
      <c r="UBG13" s="164"/>
      <c r="UBH13" s="164"/>
      <c r="UBI13" s="163"/>
      <c r="UBJ13" s="164"/>
      <c r="UBK13" s="164"/>
      <c r="UBL13" s="163"/>
      <c r="UBM13" s="164"/>
      <c r="UBN13" s="164"/>
      <c r="UBO13" s="163"/>
      <c r="UBP13" s="164"/>
      <c r="UBQ13" s="164"/>
      <c r="UBR13" s="163"/>
      <c r="UBS13" s="164"/>
      <c r="UBT13" s="164"/>
      <c r="UBU13" s="163"/>
      <c r="UBV13" s="164"/>
      <c r="UBW13" s="164"/>
      <c r="UBX13" s="163"/>
      <c r="UBY13" s="164"/>
      <c r="UBZ13" s="164"/>
      <c r="UCA13" s="163"/>
      <c r="UCB13" s="164"/>
      <c r="UCC13" s="164"/>
      <c r="UCD13" s="163"/>
      <c r="UCE13" s="164"/>
      <c r="UCF13" s="164"/>
      <c r="UCG13" s="163"/>
      <c r="UCH13" s="164"/>
      <c r="UCI13" s="164"/>
      <c r="UCJ13" s="163"/>
      <c r="UCK13" s="164"/>
      <c r="UCL13" s="164"/>
      <c r="UCM13" s="163"/>
      <c r="UCN13" s="164"/>
      <c r="UCO13" s="164"/>
      <c r="UCP13" s="163"/>
      <c r="UCQ13" s="164"/>
      <c r="UCR13" s="164"/>
      <c r="UCS13" s="163"/>
      <c r="UCT13" s="164"/>
      <c r="UCU13" s="164"/>
      <c r="UCV13" s="163"/>
      <c r="UCW13" s="164"/>
      <c r="UCX13" s="164"/>
      <c r="UCY13" s="163"/>
      <c r="UCZ13" s="164"/>
      <c r="UDA13" s="164"/>
      <c r="UDB13" s="163"/>
      <c r="UDC13" s="164"/>
      <c r="UDD13" s="164"/>
      <c r="UDE13" s="163"/>
      <c r="UDF13" s="164"/>
      <c r="UDG13" s="164"/>
      <c r="UDH13" s="163"/>
      <c r="UDI13" s="164"/>
      <c r="UDJ13" s="164"/>
      <c r="UDK13" s="163"/>
      <c r="UDL13" s="164"/>
      <c r="UDM13" s="164"/>
      <c r="UDN13" s="163"/>
      <c r="UDO13" s="164"/>
      <c r="UDP13" s="164"/>
      <c r="UDQ13" s="163"/>
      <c r="UDR13" s="164"/>
      <c r="UDS13" s="164"/>
      <c r="UDT13" s="163"/>
      <c r="UDU13" s="164"/>
      <c r="UDV13" s="164"/>
      <c r="UDW13" s="163"/>
      <c r="UDX13" s="164"/>
      <c r="UDY13" s="164"/>
      <c r="UDZ13" s="163"/>
      <c r="UEA13" s="164"/>
      <c r="UEB13" s="164"/>
      <c r="UEC13" s="163"/>
      <c r="UED13" s="164"/>
      <c r="UEE13" s="164"/>
      <c r="UEF13" s="163"/>
      <c r="UEG13" s="164"/>
      <c r="UEH13" s="164"/>
      <c r="UEI13" s="163"/>
      <c r="UEJ13" s="164"/>
      <c r="UEK13" s="164"/>
      <c r="UEL13" s="163"/>
      <c r="UEM13" s="164"/>
      <c r="UEN13" s="164"/>
      <c r="UEO13" s="163"/>
      <c r="UEP13" s="164"/>
      <c r="UEQ13" s="164"/>
      <c r="UER13" s="163"/>
      <c r="UES13" s="164"/>
      <c r="UET13" s="164"/>
      <c r="UEU13" s="163"/>
      <c r="UEV13" s="164"/>
      <c r="UEW13" s="164"/>
      <c r="UEX13" s="163"/>
      <c r="UEY13" s="164"/>
      <c r="UEZ13" s="164"/>
      <c r="UFA13" s="163"/>
      <c r="UFB13" s="164"/>
      <c r="UFC13" s="164"/>
      <c r="UFD13" s="163"/>
      <c r="UFE13" s="164"/>
      <c r="UFF13" s="164"/>
      <c r="UFG13" s="163"/>
      <c r="UFH13" s="164"/>
      <c r="UFI13" s="164"/>
      <c r="UFJ13" s="163"/>
      <c r="UFK13" s="164"/>
      <c r="UFL13" s="164"/>
      <c r="UFM13" s="163"/>
      <c r="UFN13" s="164"/>
      <c r="UFO13" s="164"/>
      <c r="UFP13" s="163"/>
      <c r="UFQ13" s="164"/>
      <c r="UFR13" s="164"/>
      <c r="UFS13" s="163"/>
      <c r="UFT13" s="164"/>
      <c r="UFU13" s="164"/>
      <c r="UFV13" s="163"/>
      <c r="UFW13" s="164"/>
      <c r="UFX13" s="164"/>
      <c r="UFY13" s="163"/>
      <c r="UFZ13" s="164"/>
      <c r="UGA13" s="164"/>
      <c r="UGB13" s="163"/>
      <c r="UGC13" s="164"/>
      <c r="UGD13" s="164"/>
      <c r="UGE13" s="163"/>
      <c r="UGF13" s="164"/>
      <c r="UGG13" s="164"/>
      <c r="UGH13" s="163"/>
      <c r="UGI13" s="164"/>
      <c r="UGJ13" s="164"/>
      <c r="UGK13" s="163"/>
      <c r="UGL13" s="164"/>
      <c r="UGM13" s="164"/>
      <c r="UGN13" s="163"/>
      <c r="UGO13" s="164"/>
      <c r="UGP13" s="164"/>
      <c r="UGQ13" s="163"/>
      <c r="UGR13" s="164"/>
      <c r="UGS13" s="164"/>
      <c r="UGT13" s="163"/>
      <c r="UGU13" s="164"/>
      <c r="UGV13" s="164"/>
      <c r="UGW13" s="163"/>
      <c r="UGX13" s="164"/>
      <c r="UGY13" s="164"/>
      <c r="UGZ13" s="163"/>
      <c r="UHA13" s="164"/>
      <c r="UHB13" s="164"/>
      <c r="UHC13" s="163"/>
      <c r="UHD13" s="164"/>
      <c r="UHE13" s="164"/>
      <c r="UHF13" s="163"/>
      <c r="UHG13" s="164"/>
      <c r="UHH13" s="164"/>
      <c r="UHI13" s="163"/>
      <c r="UHJ13" s="164"/>
      <c r="UHK13" s="164"/>
      <c r="UHL13" s="163"/>
      <c r="UHM13" s="164"/>
      <c r="UHN13" s="164"/>
      <c r="UHO13" s="163"/>
      <c r="UHP13" s="164"/>
      <c r="UHQ13" s="164"/>
      <c r="UHR13" s="163"/>
      <c r="UHS13" s="164"/>
      <c r="UHT13" s="164"/>
      <c r="UHU13" s="163"/>
      <c r="UHV13" s="164"/>
      <c r="UHW13" s="164"/>
      <c r="UHX13" s="163"/>
      <c r="UHY13" s="164"/>
      <c r="UHZ13" s="164"/>
      <c r="UIA13" s="163"/>
      <c r="UIB13" s="164"/>
      <c r="UIC13" s="164"/>
      <c r="UID13" s="163"/>
      <c r="UIE13" s="164"/>
      <c r="UIF13" s="164"/>
      <c r="UIG13" s="163"/>
      <c r="UIH13" s="164"/>
      <c r="UII13" s="164"/>
      <c r="UIJ13" s="163"/>
      <c r="UIK13" s="164"/>
      <c r="UIL13" s="164"/>
      <c r="UIM13" s="163"/>
      <c r="UIN13" s="164"/>
      <c r="UIO13" s="164"/>
      <c r="UIP13" s="163"/>
      <c r="UIQ13" s="164"/>
      <c r="UIR13" s="164"/>
      <c r="UIS13" s="163"/>
      <c r="UIT13" s="164"/>
      <c r="UIU13" s="164"/>
      <c r="UIV13" s="163"/>
      <c r="UIW13" s="164"/>
      <c r="UIX13" s="164"/>
      <c r="UIY13" s="163"/>
      <c r="UIZ13" s="164"/>
      <c r="UJA13" s="164"/>
      <c r="UJB13" s="163"/>
      <c r="UJC13" s="164"/>
      <c r="UJD13" s="164"/>
      <c r="UJE13" s="163"/>
      <c r="UJF13" s="164"/>
      <c r="UJG13" s="164"/>
      <c r="UJH13" s="163"/>
      <c r="UJI13" s="164"/>
      <c r="UJJ13" s="164"/>
      <c r="UJK13" s="163"/>
      <c r="UJL13" s="164"/>
      <c r="UJM13" s="164"/>
      <c r="UJN13" s="163"/>
      <c r="UJO13" s="164"/>
      <c r="UJP13" s="164"/>
      <c r="UJQ13" s="163"/>
      <c r="UJR13" s="164"/>
      <c r="UJS13" s="164"/>
      <c r="UJT13" s="163"/>
      <c r="UJU13" s="164"/>
      <c r="UJV13" s="164"/>
      <c r="UJW13" s="163"/>
      <c r="UJX13" s="164"/>
      <c r="UJY13" s="164"/>
      <c r="UJZ13" s="163"/>
      <c r="UKA13" s="164"/>
      <c r="UKB13" s="164"/>
      <c r="UKC13" s="163"/>
      <c r="UKD13" s="164"/>
      <c r="UKE13" s="164"/>
      <c r="UKF13" s="163"/>
      <c r="UKG13" s="164"/>
      <c r="UKH13" s="164"/>
      <c r="UKI13" s="163"/>
      <c r="UKJ13" s="164"/>
      <c r="UKK13" s="164"/>
      <c r="UKL13" s="163"/>
      <c r="UKM13" s="164"/>
      <c r="UKN13" s="164"/>
      <c r="UKO13" s="163"/>
      <c r="UKP13" s="164"/>
      <c r="UKQ13" s="164"/>
      <c r="UKR13" s="163"/>
      <c r="UKS13" s="164"/>
      <c r="UKT13" s="164"/>
      <c r="UKU13" s="163"/>
      <c r="UKV13" s="164"/>
      <c r="UKW13" s="164"/>
      <c r="UKX13" s="163"/>
      <c r="UKY13" s="164"/>
      <c r="UKZ13" s="164"/>
      <c r="ULA13" s="163"/>
      <c r="ULB13" s="164"/>
      <c r="ULC13" s="164"/>
      <c r="ULD13" s="163"/>
      <c r="ULE13" s="164"/>
      <c r="ULF13" s="164"/>
      <c r="ULG13" s="163"/>
      <c r="ULH13" s="164"/>
      <c r="ULI13" s="164"/>
      <c r="ULJ13" s="163"/>
      <c r="ULK13" s="164"/>
      <c r="ULL13" s="164"/>
      <c r="ULM13" s="163"/>
      <c r="ULN13" s="164"/>
      <c r="ULO13" s="164"/>
      <c r="ULP13" s="163"/>
      <c r="ULQ13" s="164"/>
      <c r="ULR13" s="164"/>
      <c r="ULS13" s="163"/>
      <c r="ULT13" s="164"/>
      <c r="ULU13" s="164"/>
      <c r="ULV13" s="163"/>
      <c r="ULW13" s="164"/>
      <c r="ULX13" s="164"/>
      <c r="ULY13" s="163"/>
      <c r="ULZ13" s="164"/>
      <c r="UMA13" s="164"/>
      <c r="UMB13" s="163"/>
      <c r="UMC13" s="164"/>
      <c r="UMD13" s="164"/>
      <c r="UME13" s="163"/>
      <c r="UMF13" s="164"/>
      <c r="UMG13" s="164"/>
      <c r="UMH13" s="163"/>
      <c r="UMI13" s="164"/>
      <c r="UMJ13" s="164"/>
      <c r="UMK13" s="163"/>
      <c r="UML13" s="164"/>
      <c r="UMM13" s="164"/>
      <c r="UMN13" s="163"/>
      <c r="UMO13" s="164"/>
      <c r="UMP13" s="164"/>
      <c r="UMQ13" s="163"/>
      <c r="UMR13" s="164"/>
      <c r="UMS13" s="164"/>
      <c r="UMT13" s="163"/>
      <c r="UMU13" s="164"/>
      <c r="UMV13" s="164"/>
      <c r="UMW13" s="163"/>
      <c r="UMX13" s="164"/>
      <c r="UMY13" s="164"/>
      <c r="UMZ13" s="163"/>
      <c r="UNA13" s="164"/>
      <c r="UNB13" s="164"/>
      <c r="UNC13" s="163"/>
      <c r="UND13" s="164"/>
      <c r="UNE13" s="164"/>
      <c r="UNF13" s="163"/>
      <c r="UNG13" s="164"/>
      <c r="UNH13" s="164"/>
      <c r="UNI13" s="163"/>
      <c r="UNJ13" s="164"/>
      <c r="UNK13" s="164"/>
      <c r="UNL13" s="163"/>
      <c r="UNM13" s="164"/>
      <c r="UNN13" s="164"/>
      <c r="UNO13" s="163"/>
      <c r="UNP13" s="164"/>
      <c r="UNQ13" s="164"/>
      <c r="UNR13" s="163"/>
      <c r="UNS13" s="164"/>
      <c r="UNT13" s="164"/>
      <c r="UNU13" s="163"/>
      <c r="UNV13" s="164"/>
      <c r="UNW13" s="164"/>
      <c r="UNX13" s="163"/>
      <c r="UNY13" s="164"/>
      <c r="UNZ13" s="164"/>
      <c r="UOA13" s="163"/>
      <c r="UOB13" s="164"/>
      <c r="UOC13" s="164"/>
      <c r="UOD13" s="163"/>
      <c r="UOE13" s="164"/>
      <c r="UOF13" s="164"/>
      <c r="UOG13" s="163"/>
      <c r="UOH13" s="164"/>
      <c r="UOI13" s="164"/>
      <c r="UOJ13" s="163"/>
      <c r="UOK13" s="164"/>
      <c r="UOL13" s="164"/>
      <c r="UOM13" s="163"/>
      <c r="UON13" s="164"/>
      <c r="UOO13" s="164"/>
      <c r="UOP13" s="163"/>
      <c r="UOQ13" s="164"/>
      <c r="UOR13" s="164"/>
      <c r="UOS13" s="163"/>
      <c r="UOT13" s="164"/>
      <c r="UOU13" s="164"/>
      <c r="UOV13" s="163"/>
      <c r="UOW13" s="164"/>
      <c r="UOX13" s="164"/>
      <c r="UOY13" s="163"/>
      <c r="UOZ13" s="164"/>
      <c r="UPA13" s="164"/>
      <c r="UPB13" s="163"/>
      <c r="UPC13" s="164"/>
      <c r="UPD13" s="164"/>
      <c r="UPE13" s="163"/>
      <c r="UPF13" s="164"/>
      <c r="UPG13" s="164"/>
      <c r="UPH13" s="163"/>
      <c r="UPI13" s="164"/>
      <c r="UPJ13" s="164"/>
      <c r="UPK13" s="163"/>
      <c r="UPL13" s="164"/>
      <c r="UPM13" s="164"/>
      <c r="UPN13" s="163"/>
      <c r="UPO13" s="164"/>
      <c r="UPP13" s="164"/>
      <c r="UPQ13" s="163"/>
      <c r="UPR13" s="164"/>
      <c r="UPS13" s="164"/>
      <c r="UPT13" s="163"/>
      <c r="UPU13" s="164"/>
      <c r="UPV13" s="164"/>
      <c r="UPW13" s="163"/>
      <c r="UPX13" s="164"/>
      <c r="UPY13" s="164"/>
      <c r="UPZ13" s="163"/>
      <c r="UQA13" s="164"/>
      <c r="UQB13" s="164"/>
      <c r="UQC13" s="163"/>
      <c r="UQD13" s="164"/>
      <c r="UQE13" s="164"/>
      <c r="UQF13" s="163"/>
      <c r="UQG13" s="164"/>
      <c r="UQH13" s="164"/>
      <c r="UQI13" s="163"/>
      <c r="UQJ13" s="164"/>
      <c r="UQK13" s="164"/>
      <c r="UQL13" s="163"/>
      <c r="UQM13" s="164"/>
      <c r="UQN13" s="164"/>
      <c r="UQO13" s="163"/>
      <c r="UQP13" s="164"/>
      <c r="UQQ13" s="164"/>
      <c r="UQR13" s="163"/>
      <c r="UQS13" s="164"/>
      <c r="UQT13" s="164"/>
      <c r="UQU13" s="163"/>
      <c r="UQV13" s="164"/>
      <c r="UQW13" s="164"/>
      <c r="UQX13" s="163"/>
      <c r="UQY13" s="164"/>
      <c r="UQZ13" s="164"/>
      <c r="URA13" s="163"/>
      <c r="URB13" s="164"/>
      <c r="URC13" s="164"/>
      <c r="URD13" s="163"/>
      <c r="URE13" s="164"/>
      <c r="URF13" s="164"/>
      <c r="URG13" s="163"/>
      <c r="URH13" s="164"/>
      <c r="URI13" s="164"/>
      <c r="URJ13" s="163"/>
      <c r="URK13" s="164"/>
      <c r="URL13" s="164"/>
      <c r="URM13" s="163"/>
      <c r="URN13" s="164"/>
      <c r="URO13" s="164"/>
      <c r="URP13" s="163"/>
      <c r="URQ13" s="164"/>
      <c r="URR13" s="164"/>
      <c r="URS13" s="163"/>
      <c r="URT13" s="164"/>
      <c r="URU13" s="164"/>
      <c r="URV13" s="163"/>
      <c r="URW13" s="164"/>
      <c r="URX13" s="164"/>
      <c r="URY13" s="163"/>
      <c r="URZ13" s="164"/>
      <c r="USA13" s="164"/>
      <c r="USB13" s="163"/>
      <c r="USC13" s="164"/>
      <c r="USD13" s="164"/>
      <c r="USE13" s="163"/>
      <c r="USF13" s="164"/>
      <c r="USG13" s="164"/>
      <c r="USH13" s="163"/>
      <c r="USI13" s="164"/>
      <c r="USJ13" s="164"/>
      <c r="USK13" s="163"/>
      <c r="USL13" s="164"/>
      <c r="USM13" s="164"/>
      <c r="USN13" s="163"/>
      <c r="USO13" s="164"/>
      <c r="USP13" s="164"/>
      <c r="USQ13" s="163"/>
      <c r="USR13" s="164"/>
      <c r="USS13" s="164"/>
      <c r="UST13" s="163"/>
      <c r="USU13" s="164"/>
      <c r="USV13" s="164"/>
      <c r="USW13" s="163"/>
      <c r="USX13" s="164"/>
      <c r="USY13" s="164"/>
      <c r="USZ13" s="163"/>
      <c r="UTA13" s="164"/>
      <c r="UTB13" s="164"/>
      <c r="UTC13" s="163"/>
      <c r="UTD13" s="164"/>
      <c r="UTE13" s="164"/>
      <c r="UTF13" s="163"/>
      <c r="UTG13" s="164"/>
      <c r="UTH13" s="164"/>
      <c r="UTI13" s="163"/>
      <c r="UTJ13" s="164"/>
      <c r="UTK13" s="164"/>
      <c r="UTL13" s="163"/>
      <c r="UTM13" s="164"/>
      <c r="UTN13" s="164"/>
      <c r="UTO13" s="163"/>
      <c r="UTP13" s="164"/>
      <c r="UTQ13" s="164"/>
      <c r="UTR13" s="163"/>
      <c r="UTS13" s="164"/>
      <c r="UTT13" s="164"/>
      <c r="UTU13" s="163"/>
      <c r="UTV13" s="164"/>
      <c r="UTW13" s="164"/>
      <c r="UTX13" s="163"/>
      <c r="UTY13" s="164"/>
      <c r="UTZ13" s="164"/>
      <c r="UUA13" s="163"/>
      <c r="UUB13" s="164"/>
      <c r="UUC13" s="164"/>
      <c r="UUD13" s="163"/>
      <c r="UUE13" s="164"/>
      <c r="UUF13" s="164"/>
      <c r="UUG13" s="163"/>
      <c r="UUH13" s="164"/>
      <c r="UUI13" s="164"/>
      <c r="UUJ13" s="163"/>
      <c r="UUK13" s="164"/>
      <c r="UUL13" s="164"/>
      <c r="UUM13" s="163"/>
      <c r="UUN13" s="164"/>
      <c r="UUO13" s="164"/>
      <c r="UUP13" s="163"/>
      <c r="UUQ13" s="164"/>
      <c r="UUR13" s="164"/>
      <c r="UUS13" s="163"/>
      <c r="UUT13" s="164"/>
      <c r="UUU13" s="164"/>
      <c r="UUV13" s="163"/>
      <c r="UUW13" s="164"/>
      <c r="UUX13" s="164"/>
      <c r="UUY13" s="163"/>
      <c r="UUZ13" s="164"/>
      <c r="UVA13" s="164"/>
      <c r="UVB13" s="163"/>
      <c r="UVC13" s="164"/>
      <c r="UVD13" s="164"/>
      <c r="UVE13" s="163"/>
      <c r="UVF13" s="164"/>
      <c r="UVG13" s="164"/>
      <c r="UVH13" s="163"/>
      <c r="UVI13" s="164"/>
      <c r="UVJ13" s="164"/>
      <c r="UVK13" s="163"/>
      <c r="UVL13" s="164"/>
      <c r="UVM13" s="164"/>
      <c r="UVN13" s="163"/>
      <c r="UVO13" s="164"/>
      <c r="UVP13" s="164"/>
      <c r="UVQ13" s="163"/>
      <c r="UVR13" s="164"/>
      <c r="UVS13" s="164"/>
      <c r="UVT13" s="163"/>
      <c r="UVU13" s="164"/>
      <c r="UVV13" s="164"/>
      <c r="UVW13" s="163"/>
      <c r="UVX13" s="164"/>
      <c r="UVY13" s="164"/>
      <c r="UVZ13" s="163"/>
      <c r="UWA13" s="164"/>
      <c r="UWB13" s="164"/>
      <c r="UWC13" s="163"/>
      <c r="UWD13" s="164"/>
      <c r="UWE13" s="164"/>
      <c r="UWF13" s="163"/>
      <c r="UWG13" s="164"/>
      <c r="UWH13" s="164"/>
      <c r="UWI13" s="163"/>
      <c r="UWJ13" s="164"/>
      <c r="UWK13" s="164"/>
      <c r="UWL13" s="163"/>
      <c r="UWM13" s="164"/>
      <c r="UWN13" s="164"/>
      <c r="UWO13" s="163"/>
      <c r="UWP13" s="164"/>
      <c r="UWQ13" s="164"/>
      <c r="UWR13" s="163"/>
      <c r="UWS13" s="164"/>
      <c r="UWT13" s="164"/>
      <c r="UWU13" s="163"/>
      <c r="UWV13" s="164"/>
      <c r="UWW13" s="164"/>
      <c r="UWX13" s="163"/>
      <c r="UWY13" s="164"/>
      <c r="UWZ13" s="164"/>
      <c r="UXA13" s="163"/>
      <c r="UXB13" s="164"/>
      <c r="UXC13" s="164"/>
      <c r="UXD13" s="163"/>
      <c r="UXE13" s="164"/>
      <c r="UXF13" s="164"/>
      <c r="UXG13" s="163"/>
      <c r="UXH13" s="164"/>
      <c r="UXI13" s="164"/>
      <c r="UXJ13" s="163"/>
      <c r="UXK13" s="164"/>
      <c r="UXL13" s="164"/>
      <c r="UXM13" s="163"/>
      <c r="UXN13" s="164"/>
      <c r="UXO13" s="164"/>
      <c r="UXP13" s="163"/>
      <c r="UXQ13" s="164"/>
      <c r="UXR13" s="164"/>
      <c r="UXS13" s="163"/>
      <c r="UXT13" s="164"/>
      <c r="UXU13" s="164"/>
      <c r="UXV13" s="163"/>
      <c r="UXW13" s="164"/>
      <c r="UXX13" s="164"/>
      <c r="UXY13" s="163"/>
      <c r="UXZ13" s="164"/>
      <c r="UYA13" s="164"/>
      <c r="UYB13" s="163"/>
      <c r="UYC13" s="164"/>
      <c r="UYD13" s="164"/>
      <c r="UYE13" s="163"/>
      <c r="UYF13" s="164"/>
      <c r="UYG13" s="164"/>
      <c r="UYH13" s="163"/>
      <c r="UYI13" s="164"/>
      <c r="UYJ13" s="164"/>
      <c r="UYK13" s="163"/>
      <c r="UYL13" s="164"/>
      <c r="UYM13" s="164"/>
      <c r="UYN13" s="163"/>
      <c r="UYO13" s="164"/>
      <c r="UYP13" s="164"/>
      <c r="UYQ13" s="163"/>
      <c r="UYR13" s="164"/>
      <c r="UYS13" s="164"/>
      <c r="UYT13" s="163"/>
      <c r="UYU13" s="164"/>
      <c r="UYV13" s="164"/>
      <c r="UYW13" s="163"/>
      <c r="UYX13" s="164"/>
      <c r="UYY13" s="164"/>
      <c r="UYZ13" s="163"/>
      <c r="UZA13" s="164"/>
      <c r="UZB13" s="164"/>
      <c r="UZC13" s="163"/>
      <c r="UZD13" s="164"/>
      <c r="UZE13" s="164"/>
      <c r="UZF13" s="163"/>
      <c r="UZG13" s="164"/>
      <c r="UZH13" s="164"/>
      <c r="UZI13" s="163"/>
      <c r="UZJ13" s="164"/>
      <c r="UZK13" s="164"/>
      <c r="UZL13" s="163"/>
      <c r="UZM13" s="164"/>
      <c r="UZN13" s="164"/>
      <c r="UZO13" s="163"/>
      <c r="UZP13" s="164"/>
      <c r="UZQ13" s="164"/>
      <c r="UZR13" s="163"/>
      <c r="UZS13" s="164"/>
      <c r="UZT13" s="164"/>
      <c r="UZU13" s="163"/>
      <c r="UZV13" s="164"/>
      <c r="UZW13" s="164"/>
      <c r="UZX13" s="163"/>
      <c r="UZY13" s="164"/>
      <c r="UZZ13" s="164"/>
      <c r="VAA13" s="163"/>
      <c r="VAB13" s="164"/>
      <c r="VAC13" s="164"/>
      <c r="VAD13" s="163"/>
      <c r="VAE13" s="164"/>
      <c r="VAF13" s="164"/>
      <c r="VAG13" s="163"/>
      <c r="VAH13" s="164"/>
      <c r="VAI13" s="164"/>
      <c r="VAJ13" s="163"/>
      <c r="VAK13" s="164"/>
      <c r="VAL13" s="164"/>
      <c r="VAM13" s="163"/>
      <c r="VAN13" s="164"/>
      <c r="VAO13" s="164"/>
      <c r="VAP13" s="163"/>
      <c r="VAQ13" s="164"/>
      <c r="VAR13" s="164"/>
      <c r="VAS13" s="163"/>
      <c r="VAT13" s="164"/>
      <c r="VAU13" s="164"/>
      <c r="VAV13" s="163"/>
      <c r="VAW13" s="164"/>
      <c r="VAX13" s="164"/>
      <c r="VAY13" s="163"/>
      <c r="VAZ13" s="164"/>
      <c r="VBA13" s="164"/>
      <c r="VBB13" s="163"/>
      <c r="VBC13" s="164"/>
      <c r="VBD13" s="164"/>
      <c r="VBE13" s="163"/>
      <c r="VBF13" s="164"/>
      <c r="VBG13" s="164"/>
      <c r="VBH13" s="163"/>
      <c r="VBI13" s="164"/>
      <c r="VBJ13" s="164"/>
      <c r="VBK13" s="163"/>
      <c r="VBL13" s="164"/>
      <c r="VBM13" s="164"/>
      <c r="VBN13" s="163"/>
      <c r="VBO13" s="164"/>
      <c r="VBP13" s="164"/>
      <c r="VBQ13" s="163"/>
      <c r="VBR13" s="164"/>
      <c r="VBS13" s="164"/>
      <c r="VBT13" s="163"/>
      <c r="VBU13" s="164"/>
      <c r="VBV13" s="164"/>
      <c r="VBW13" s="163"/>
      <c r="VBX13" s="164"/>
      <c r="VBY13" s="164"/>
      <c r="VBZ13" s="163"/>
      <c r="VCA13" s="164"/>
      <c r="VCB13" s="164"/>
      <c r="VCC13" s="163"/>
      <c r="VCD13" s="164"/>
      <c r="VCE13" s="164"/>
      <c r="VCF13" s="163"/>
      <c r="VCG13" s="164"/>
      <c r="VCH13" s="164"/>
      <c r="VCI13" s="163"/>
      <c r="VCJ13" s="164"/>
      <c r="VCK13" s="164"/>
      <c r="VCL13" s="163"/>
      <c r="VCM13" s="164"/>
      <c r="VCN13" s="164"/>
      <c r="VCO13" s="163"/>
      <c r="VCP13" s="164"/>
      <c r="VCQ13" s="164"/>
      <c r="VCR13" s="163"/>
      <c r="VCS13" s="164"/>
      <c r="VCT13" s="164"/>
      <c r="VCU13" s="163"/>
      <c r="VCV13" s="164"/>
      <c r="VCW13" s="164"/>
      <c r="VCX13" s="163"/>
      <c r="VCY13" s="164"/>
      <c r="VCZ13" s="164"/>
      <c r="VDA13" s="163"/>
      <c r="VDB13" s="164"/>
      <c r="VDC13" s="164"/>
      <c r="VDD13" s="163"/>
      <c r="VDE13" s="164"/>
      <c r="VDF13" s="164"/>
      <c r="VDG13" s="163"/>
      <c r="VDH13" s="164"/>
      <c r="VDI13" s="164"/>
      <c r="VDJ13" s="163"/>
      <c r="VDK13" s="164"/>
      <c r="VDL13" s="164"/>
      <c r="VDM13" s="163"/>
      <c r="VDN13" s="164"/>
      <c r="VDO13" s="164"/>
      <c r="VDP13" s="163"/>
      <c r="VDQ13" s="164"/>
      <c r="VDR13" s="164"/>
      <c r="VDS13" s="163"/>
      <c r="VDT13" s="164"/>
      <c r="VDU13" s="164"/>
      <c r="VDV13" s="163"/>
      <c r="VDW13" s="164"/>
      <c r="VDX13" s="164"/>
      <c r="VDY13" s="163"/>
      <c r="VDZ13" s="164"/>
      <c r="VEA13" s="164"/>
      <c r="VEB13" s="163"/>
      <c r="VEC13" s="164"/>
      <c r="VED13" s="164"/>
      <c r="VEE13" s="163"/>
      <c r="VEF13" s="164"/>
      <c r="VEG13" s="164"/>
      <c r="VEH13" s="163"/>
      <c r="VEI13" s="164"/>
      <c r="VEJ13" s="164"/>
      <c r="VEK13" s="163"/>
      <c r="VEL13" s="164"/>
      <c r="VEM13" s="164"/>
      <c r="VEN13" s="163"/>
      <c r="VEO13" s="164"/>
      <c r="VEP13" s="164"/>
      <c r="VEQ13" s="163"/>
      <c r="VER13" s="164"/>
      <c r="VES13" s="164"/>
      <c r="VET13" s="163"/>
      <c r="VEU13" s="164"/>
      <c r="VEV13" s="164"/>
      <c r="VEW13" s="163"/>
      <c r="VEX13" s="164"/>
      <c r="VEY13" s="164"/>
      <c r="VEZ13" s="163"/>
      <c r="VFA13" s="164"/>
      <c r="VFB13" s="164"/>
      <c r="VFC13" s="163"/>
      <c r="VFD13" s="164"/>
      <c r="VFE13" s="164"/>
      <c r="VFF13" s="163"/>
      <c r="VFG13" s="164"/>
      <c r="VFH13" s="164"/>
      <c r="VFI13" s="163"/>
      <c r="VFJ13" s="164"/>
      <c r="VFK13" s="164"/>
      <c r="VFL13" s="163"/>
      <c r="VFM13" s="164"/>
      <c r="VFN13" s="164"/>
      <c r="VFO13" s="163"/>
      <c r="VFP13" s="164"/>
      <c r="VFQ13" s="164"/>
      <c r="VFR13" s="163"/>
      <c r="VFS13" s="164"/>
      <c r="VFT13" s="164"/>
      <c r="VFU13" s="163"/>
      <c r="VFV13" s="164"/>
      <c r="VFW13" s="164"/>
      <c r="VFX13" s="163"/>
      <c r="VFY13" s="164"/>
      <c r="VFZ13" s="164"/>
      <c r="VGA13" s="163"/>
      <c r="VGB13" s="164"/>
      <c r="VGC13" s="164"/>
      <c r="VGD13" s="163"/>
      <c r="VGE13" s="164"/>
      <c r="VGF13" s="164"/>
      <c r="VGG13" s="163"/>
      <c r="VGH13" s="164"/>
      <c r="VGI13" s="164"/>
      <c r="VGJ13" s="163"/>
      <c r="VGK13" s="164"/>
      <c r="VGL13" s="164"/>
      <c r="VGM13" s="163"/>
      <c r="VGN13" s="164"/>
      <c r="VGO13" s="164"/>
      <c r="VGP13" s="163"/>
      <c r="VGQ13" s="164"/>
      <c r="VGR13" s="164"/>
      <c r="VGS13" s="163"/>
      <c r="VGT13" s="164"/>
      <c r="VGU13" s="164"/>
      <c r="VGV13" s="163"/>
      <c r="VGW13" s="164"/>
      <c r="VGX13" s="164"/>
      <c r="VGY13" s="163"/>
      <c r="VGZ13" s="164"/>
      <c r="VHA13" s="164"/>
      <c r="VHB13" s="163"/>
      <c r="VHC13" s="164"/>
      <c r="VHD13" s="164"/>
      <c r="VHE13" s="163"/>
      <c r="VHF13" s="164"/>
      <c r="VHG13" s="164"/>
      <c r="VHH13" s="163"/>
      <c r="VHI13" s="164"/>
      <c r="VHJ13" s="164"/>
      <c r="VHK13" s="163"/>
      <c r="VHL13" s="164"/>
      <c r="VHM13" s="164"/>
      <c r="VHN13" s="163"/>
      <c r="VHO13" s="164"/>
      <c r="VHP13" s="164"/>
      <c r="VHQ13" s="163"/>
      <c r="VHR13" s="164"/>
      <c r="VHS13" s="164"/>
      <c r="VHT13" s="163"/>
      <c r="VHU13" s="164"/>
      <c r="VHV13" s="164"/>
      <c r="VHW13" s="163"/>
      <c r="VHX13" s="164"/>
      <c r="VHY13" s="164"/>
      <c r="VHZ13" s="163"/>
      <c r="VIA13" s="164"/>
      <c r="VIB13" s="164"/>
      <c r="VIC13" s="163"/>
      <c r="VID13" s="164"/>
      <c r="VIE13" s="164"/>
      <c r="VIF13" s="163"/>
      <c r="VIG13" s="164"/>
      <c r="VIH13" s="164"/>
      <c r="VII13" s="163"/>
      <c r="VIJ13" s="164"/>
      <c r="VIK13" s="164"/>
      <c r="VIL13" s="163"/>
      <c r="VIM13" s="164"/>
      <c r="VIN13" s="164"/>
      <c r="VIO13" s="163"/>
      <c r="VIP13" s="164"/>
      <c r="VIQ13" s="164"/>
      <c r="VIR13" s="163"/>
      <c r="VIS13" s="164"/>
      <c r="VIT13" s="164"/>
      <c r="VIU13" s="163"/>
      <c r="VIV13" s="164"/>
      <c r="VIW13" s="164"/>
      <c r="VIX13" s="163"/>
      <c r="VIY13" s="164"/>
      <c r="VIZ13" s="164"/>
      <c r="VJA13" s="163"/>
      <c r="VJB13" s="164"/>
      <c r="VJC13" s="164"/>
      <c r="VJD13" s="163"/>
      <c r="VJE13" s="164"/>
      <c r="VJF13" s="164"/>
      <c r="VJG13" s="163"/>
      <c r="VJH13" s="164"/>
      <c r="VJI13" s="164"/>
      <c r="VJJ13" s="163"/>
      <c r="VJK13" s="164"/>
      <c r="VJL13" s="164"/>
      <c r="VJM13" s="163"/>
      <c r="VJN13" s="164"/>
      <c r="VJO13" s="164"/>
      <c r="VJP13" s="163"/>
      <c r="VJQ13" s="164"/>
      <c r="VJR13" s="164"/>
      <c r="VJS13" s="163"/>
      <c r="VJT13" s="164"/>
      <c r="VJU13" s="164"/>
      <c r="VJV13" s="163"/>
      <c r="VJW13" s="164"/>
      <c r="VJX13" s="164"/>
      <c r="VJY13" s="163"/>
      <c r="VJZ13" s="164"/>
      <c r="VKA13" s="164"/>
      <c r="VKB13" s="163"/>
      <c r="VKC13" s="164"/>
      <c r="VKD13" s="164"/>
      <c r="VKE13" s="163"/>
      <c r="VKF13" s="164"/>
      <c r="VKG13" s="164"/>
      <c r="VKH13" s="163"/>
      <c r="VKI13" s="164"/>
      <c r="VKJ13" s="164"/>
      <c r="VKK13" s="163"/>
      <c r="VKL13" s="164"/>
      <c r="VKM13" s="164"/>
      <c r="VKN13" s="163"/>
      <c r="VKO13" s="164"/>
      <c r="VKP13" s="164"/>
      <c r="VKQ13" s="163"/>
      <c r="VKR13" s="164"/>
      <c r="VKS13" s="164"/>
      <c r="VKT13" s="163"/>
      <c r="VKU13" s="164"/>
      <c r="VKV13" s="164"/>
      <c r="VKW13" s="163"/>
      <c r="VKX13" s="164"/>
      <c r="VKY13" s="164"/>
      <c r="VKZ13" s="163"/>
      <c r="VLA13" s="164"/>
      <c r="VLB13" s="164"/>
      <c r="VLC13" s="163"/>
      <c r="VLD13" s="164"/>
      <c r="VLE13" s="164"/>
      <c r="VLF13" s="163"/>
      <c r="VLG13" s="164"/>
      <c r="VLH13" s="164"/>
      <c r="VLI13" s="163"/>
      <c r="VLJ13" s="164"/>
      <c r="VLK13" s="164"/>
      <c r="VLL13" s="163"/>
      <c r="VLM13" s="164"/>
      <c r="VLN13" s="164"/>
      <c r="VLO13" s="163"/>
      <c r="VLP13" s="164"/>
      <c r="VLQ13" s="164"/>
      <c r="VLR13" s="163"/>
      <c r="VLS13" s="164"/>
      <c r="VLT13" s="164"/>
      <c r="VLU13" s="163"/>
      <c r="VLV13" s="164"/>
      <c r="VLW13" s="164"/>
      <c r="VLX13" s="163"/>
      <c r="VLY13" s="164"/>
      <c r="VLZ13" s="164"/>
      <c r="VMA13" s="163"/>
      <c r="VMB13" s="164"/>
      <c r="VMC13" s="164"/>
      <c r="VMD13" s="163"/>
      <c r="VME13" s="164"/>
      <c r="VMF13" s="164"/>
      <c r="VMG13" s="163"/>
      <c r="VMH13" s="164"/>
      <c r="VMI13" s="164"/>
      <c r="VMJ13" s="163"/>
      <c r="VMK13" s="164"/>
      <c r="VML13" s="164"/>
      <c r="VMM13" s="163"/>
      <c r="VMN13" s="164"/>
      <c r="VMO13" s="164"/>
      <c r="VMP13" s="163"/>
      <c r="VMQ13" s="164"/>
      <c r="VMR13" s="164"/>
      <c r="VMS13" s="163"/>
      <c r="VMT13" s="164"/>
      <c r="VMU13" s="164"/>
      <c r="VMV13" s="163"/>
      <c r="VMW13" s="164"/>
      <c r="VMX13" s="164"/>
      <c r="VMY13" s="163"/>
      <c r="VMZ13" s="164"/>
      <c r="VNA13" s="164"/>
      <c r="VNB13" s="163"/>
      <c r="VNC13" s="164"/>
      <c r="VND13" s="164"/>
      <c r="VNE13" s="163"/>
      <c r="VNF13" s="164"/>
      <c r="VNG13" s="164"/>
      <c r="VNH13" s="163"/>
      <c r="VNI13" s="164"/>
      <c r="VNJ13" s="164"/>
      <c r="VNK13" s="163"/>
      <c r="VNL13" s="164"/>
      <c r="VNM13" s="164"/>
      <c r="VNN13" s="163"/>
      <c r="VNO13" s="164"/>
      <c r="VNP13" s="164"/>
      <c r="VNQ13" s="163"/>
      <c r="VNR13" s="164"/>
      <c r="VNS13" s="164"/>
      <c r="VNT13" s="163"/>
      <c r="VNU13" s="164"/>
      <c r="VNV13" s="164"/>
      <c r="VNW13" s="163"/>
      <c r="VNX13" s="164"/>
      <c r="VNY13" s="164"/>
      <c r="VNZ13" s="163"/>
      <c r="VOA13" s="164"/>
      <c r="VOB13" s="164"/>
      <c r="VOC13" s="163"/>
      <c r="VOD13" s="164"/>
      <c r="VOE13" s="164"/>
      <c r="VOF13" s="163"/>
      <c r="VOG13" s="164"/>
      <c r="VOH13" s="164"/>
      <c r="VOI13" s="163"/>
      <c r="VOJ13" s="164"/>
      <c r="VOK13" s="164"/>
      <c r="VOL13" s="163"/>
      <c r="VOM13" s="164"/>
      <c r="VON13" s="164"/>
      <c r="VOO13" s="163"/>
      <c r="VOP13" s="164"/>
      <c r="VOQ13" s="164"/>
      <c r="VOR13" s="163"/>
      <c r="VOS13" s="164"/>
      <c r="VOT13" s="164"/>
      <c r="VOU13" s="163"/>
      <c r="VOV13" s="164"/>
      <c r="VOW13" s="164"/>
      <c r="VOX13" s="163"/>
      <c r="VOY13" s="164"/>
      <c r="VOZ13" s="164"/>
      <c r="VPA13" s="163"/>
      <c r="VPB13" s="164"/>
      <c r="VPC13" s="164"/>
      <c r="VPD13" s="163"/>
      <c r="VPE13" s="164"/>
      <c r="VPF13" s="164"/>
      <c r="VPG13" s="163"/>
      <c r="VPH13" s="164"/>
      <c r="VPI13" s="164"/>
      <c r="VPJ13" s="163"/>
      <c r="VPK13" s="164"/>
      <c r="VPL13" s="164"/>
      <c r="VPM13" s="163"/>
      <c r="VPN13" s="164"/>
      <c r="VPO13" s="164"/>
      <c r="VPP13" s="163"/>
      <c r="VPQ13" s="164"/>
      <c r="VPR13" s="164"/>
      <c r="VPS13" s="163"/>
      <c r="VPT13" s="164"/>
      <c r="VPU13" s="164"/>
      <c r="VPV13" s="163"/>
      <c r="VPW13" s="164"/>
      <c r="VPX13" s="164"/>
      <c r="VPY13" s="163"/>
      <c r="VPZ13" s="164"/>
      <c r="VQA13" s="164"/>
      <c r="VQB13" s="163"/>
      <c r="VQC13" s="164"/>
      <c r="VQD13" s="164"/>
      <c r="VQE13" s="163"/>
      <c r="VQF13" s="164"/>
      <c r="VQG13" s="164"/>
      <c r="VQH13" s="163"/>
      <c r="VQI13" s="164"/>
      <c r="VQJ13" s="164"/>
      <c r="VQK13" s="163"/>
      <c r="VQL13" s="164"/>
      <c r="VQM13" s="164"/>
      <c r="VQN13" s="163"/>
      <c r="VQO13" s="164"/>
      <c r="VQP13" s="164"/>
      <c r="VQQ13" s="163"/>
      <c r="VQR13" s="164"/>
      <c r="VQS13" s="164"/>
      <c r="VQT13" s="163"/>
      <c r="VQU13" s="164"/>
      <c r="VQV13" s="164"/>
      <c r="VQW13" s="163"/>
      <c r="VQX13" s="164"/>
      <c r="VQY13" s="164"/>
      <c r="VQZ13" s="163"/>
      <c r="VRA13" s="164"/>
      <c r="VRB13" s="164"/>
      <c r="VRC13" s="163"/>
      <c r="VRD13" s="164"/>
      <c r="VRE13" s="164"/>
      <c r="VRF13" s="163"/>
      <c r="VRG13" s="164"/>
      <c r="VRH13" s="164"/>
      <c r="VRI13" s="163"/>
      <c r="VRJ13" s="164"/>
      <c r="VRK13" s="164"/>
      <c r="VRL13" s="163"/>
      <c r="VRM13" s="164"/>
      <c r="VRN13" s="164"/>
      <c r="VRO13" s="163"/>
      <c r="VRP13" s="164"/>
      <c r="VRQ13" s="164"/>
      <c r="VRR13" s="163"/>
      <c r="VRS13" s="164"/>
      <c r="VRT13" s="164"/>
      <c r="VRU13" s="163"/>
      <c r="VRV13" s="164"/>
      <c r="VRW13" s="164"/>
      <c r="VRX13" s="163"/>
      <c r="VRY13" s="164"/>
      <c r="VRZ13" s="164"/>
      <c r="VSA13" s="163"/>
      <c r="VSB13" s="164"/>
      <c r="VSC13" s="164"/>
      <c r="VSD13" s="163"/>
      <c r="VSE13" s="164"/>
      <c r="VSF13" s="164"/>
      <c r="VSG13" s="163"/>
      <c r="VSH13" s="164"/>
      <c r="VSI13" s="164"/>
      <c r="VSJ13" s="163"/>
      <c r="VSK13" s="164"/>
      <c r="VSL13" s="164"/>
      <c r="VSM13" s="163"/>
      <c r="VSN13" s="164"/>
      <c r="VSO13" s="164"/>
      <c r="VSP13" s="163"/>
      <c r="VSQ13" s="164"/>
      <c r="VSR13" s="164"/>
      <c r="VSS13" s="163"/>
      <c r="VST13" s="164"/>
      <c r="VSU13" s="164"/>
      <c r="VSV13" s="163"/>
      <c r="VSW13" s="164"/>
      <c r="VSX13" s="164"/>
      <c r="VSY13" s="163"/>
      <c r="VSZ13" s="164"/>
      <c r="VTA13" s="164"/>
      <c r="VTB13" s="163"/>
      <c r="VTC13" s="164"/>
      <c r="VTD13" s="164"/>
      <c r="VTE13" s="163"/>
      <c r="VTF13" s="164"/>
      <c r="VTG13" s="164"/>
      <c r="VTH13" s="163"/>
      <c r="VTI13" s="164"/>
      <c r="VTJ13" s="164"/>
      <c r="VTK13" s="163"/>
      <c r="VTL13" s="164"/>
      <c r="VTM13" s="164"/>
      <c r="VTN13" s="163"/>
      <c r="VTO13" s="164"/>
      <c r="VTP13" s="164"/>
      <c r="VTQ13" s="163"/>
      <c r="VTR13" s="164"/>
      <c r="VTS13" s="164"/>
      <c r="VTT13" s="163"/>
      <c r="VTU13" s="164"/>
      <c r="VTV13" s="164"/>
      <c r="VTW13" s="163"/>
      <c r="VTX13" s="164"/>
      <c r="VTY13" s="164"/>
      <c r="VTZ13" s="163"/>
      <c r="VUA13" s="164"/>
      <c r="VUB13" s="164"/>
      <c r="VUC13" s="163"/>
      <c r="VUD13" s="164"/>
      <c r="VUE13" s="164"/>
      <c r="VUF13" s="163"/>
      <c r="VUG13" s="164"/>
      <c r="VUH13" s="164"/>
      <c r="VUI13" s="163"/>
      <c r="VUJ13" s="164"/>
      <c r="VUK13" s="164"/>
      <c r="VUL13" s="163"/>
      <c r="VUM13" s="164"/>
      <c r="VUN13" s="164"/>
      <c r="VUO13" s="163"/>
      <c r="VUP13" s="164"/>
      <c r="VUQ13" s="164"/>
      <c r="VUR13" s="163"/>
      <c r="VUS13" s="164"/>
      <c r="VUT13" s="164"/>
      <c r="VUU13" s="163"/>
      <c r="VUV13" s="164"/>
      <c r="VUW13" s="164"/>
      <c r="VUX13" s="163"/>
      <c r="VUY13" s="164"/>
      <c r="VUZ13" s="164"/>
      <c r="VVA13" s="163"/>
      <c r="VVB13" s="164"/>
      <c r="VVC13" s="164"/>
      <c r="VVD13" s="163"/>
      <c r="VVE13" s="164"/>
      <c r="VVF13" s="164"/>
      <c r="VVG13" s="163"/>
      <c r="VVH13" s="164"/>
      <c r="VVI13" s="164"/>
      <c r="VVJ13" s="163"/>
      <c r="VVK13" s="164"/>
      <c r="VVL13" s="164"/>
      <c r="VVM13" s="163"/>
      <c r="VVN13" s="164"/>
      <c r="VVO13" s="164"/>
      <c r="VVP13" s="163"/>
      <c r="VVQ13" s="164"/>
      <c r="VVR13" s="164"/>
      <c r="VVS13" s="163"/>
      <c r="VVT13" s="164"/>
      <c r="VVU13" s="164"/>
      <c r="VVV13" s="163"/>
      <c r="VVW13" s="164"/>
      <c r="VVX13" s="164"/>
      <c r="VVY13" s="163"/>
      <c r="VVZ13" s="164"/>
      <c r="VWA13" s="164"/>
      <c r="VWB13" s="163"/>
      <c r="VWC13" s="164"/>
      <c r="VWD13" s="164"/>
      <c r="VWE13" s="163"/>
      <c r="VWF13" s="164"/>
      <c r="VWG13" s="164"/>
      <c r="VWH13" s="163"/>
      <c r="VWI13" s="164"/>
      <c r="VWJ13" s="164"/>
      <c r="VWK13" s="163"/>
      <c r="VWL13" s="164"/>
      <c r="VWM13" s="164"/>
      <c r="VWN13" s="163"/>
      <c r="VWO13" s="164"/>
      <c r="VWP13" s="164"/>
      <c r="VWQ13" s="163"/>
      <c r="VWR13" s="164"/>
      <c r="VWS13" s="164"/>
      <c r="VWT13" s="163"/>
      <c r="VWU13" s="164"/>
      <c r="VWV13" s="164"/>
      <c r="VWW13" s="163"/>
      <c r="VWX13" s="164"/>
      <c r="VWY13" s="164"/>
      <c r="VWZ13" s="163"/>
      <c r="VXA13" s="164"/>
      <c r="VXB13" s="164"/>
      <c r="VXC13" s="163"/>
      <c r="VXD13" s="164"/>
      <c r="VXE13" s="164"/>
      <c r="VXF13" s="163"/>
      <c r="VXG13" s="164"/>
      <c r="VXH13" s="164"/>
      <c r="VXI13" s="163"/>
      <c r="VXJ13" s="164"/>
      <c r="VXK13" s="164"/>
      <c r="VXL13" s="163"/>
      <c r="VXM13" s="164"/>
      <c r="VXN13" s="164"/>
      <c r="VXO13" s="163"/>
      <c r="VXP13" s="164"/>
      <c r="VXQ13" s="164"/>
      <c r="VXR13" s="163"/>
      <c r="VXS13" s="164"/>
      <c r="VXT13" s="164"/>
      <c r="VXU13" s="163"/>
      <c r="VXV13" s="164"/>
      <c r="VXW13" s="164"/>
      <c r="VXX13" s="163"/>
      <c r="VXY13" s="164"/>
      <c r="VXZ13" s="164"/>
      <c r="VYA13" s="163"/>
      <c r="VYB13" s="164"/>
      <c r="VYC13" s="164"/>
      <c r="VYD13" s="163"/>
      <c r="VYE13" s="164"/>
      <c r="VYF13" s="164"/>
      <c r="VYG13" s="163"/>
      <c r="VYH13" s="164"/>
      <c r="VYI13" s="164"/>
      <c r="VYJ13" s="163"/>
      <c r="VYK13" s="164"/>
      <c r="VYL13" s="164"/>
      <c r="VYM13" s="163"/>
      <c r="VYN13" s="164"/>
      <c r="VYO13" s="164"/>
      <c r="VYP13" s="163"/>
      <c r="VYQ13" s="164"/>
      <c r="VYR13" s="164"/>
      <c r="VYS13" s="163"/>
      <c r="VYT13" s="164"/>
      <c r="VYU13" s="164"/>
      <c r="VYV13" s="163"/>
      <c r="VYW13" s="164"/>
      <c r="VYX13" s="164"/>
      <c r="VYY13" s="163"/>
      <c r="VYZ13" s="164"/>
      <c r="VZA13" s="164"/>
      <c r="VZB13" s="163"/>
      <c r="VZC13" s="164"/>
      <c r="VZD13" s="164"/>
      <c r="VZE13" s="163"/>
      <c r="VZF13" s="164"/>
      <c r="VZG13" s="164"/>
      <c r="VZH13" s="163"/>
      <c r="VZI13" s="164"/>
      <c r="VZJ13" s="164"/>
      <c r="VZK13" s="163"/>
      <c r="VZL13" s="164"/>
      <c r="VZM13" s="164"/>
      <c r="VZN13" s="163"/>
      <c r="VZO13" s="164"/>
      <c r="VZP13" s="164"/>
      <c r="VZQ13" s="163"/>
      <c r="VZR13" s="164"/>
      <c r="VZS13" s="164"/>
      <c r="VZT13" s="163"/>
      <c r="VZU13" s="164"/>
      <c r="VZV13" s="164"/>
      <c r="VZW13" s="163"/>
      <c r="VZX13" s="164"/>
      <c r="VZY13" s="164"/>
      <c r="VZZ13" s="163"/>
      <c r="WAA13" s="164"/>
      <c r="WAB13" s="164"/>
      <c r="WAC13" s="163"/>
      <c r="WAD13" s="164"/>
      <c r="WAE13" s="164"/>
      <c r="WAF13" s="163"/>
      <c r="WAG13" s="164"/>
      <c r="WAH13" s="164"/>
      <c r="WAI13" s="163"/>
      <c r="WAJ13" s="164"/>
      <c r="WAK13" s="164"/>
      <c r="WAL13" s="163"/>
      <c r="WAM13" s="164"/>
      <c r="WAN13" s="164"/>
      <c r="WAO13" s="163"/>
      <c r="WAP13" s="164"/>
      <c r="WAQ13" s="164"/>
      <c r="WAR13" s="163"/>
      <c r="WAS13" s="164"/>
      <c r="WAT13" s="164"/>
      <c r="WAU13" s="163"/>
      <c r="WAV13" s="164"/>
      <c r="WAW13" s="164"/>
      <c r="WAX13" s="163"/>
      <c r="WAY13" s="164"/>
      <c r="WAZ13" s="164"/>
      <c r="WBA13" s="163"/>
      <c r="WBB13" s="164"/>
      <c r="WBC13" s="164"/>
      <c r="WBD13" s="163"/>
      <c r="WBE13" s="164"/>
      <c r="WBF13" s="164"/>
      <c r="WBG13" s="163"/>
      <c r="WBH13" s="164"/>
      <c r="WBI13" s="164"/>
      <c r="WBJ13" s="163"/>
      <c r="WBK13" s="164"/>
      <c r="WBL13" s="164"/>
      <c r="WBM13" s="163"/>
      <c r="WBN13" s="164"/>
      <c r="WBO13" s="164"/>
      <c r="WBP13" s="163"/>
      <c r="WBQ13" s="164"/>
      <c r="WBR13" s="164"/>
      <c r="WBS13" s="163"/>
      <c r="WBT13" s="164"/>
      <c r="WBU13" s="164"/>
      <c r="WBV13" s="163"/>
      <c r="WBW13" s="164"/>
      <c r="WBX13" s="164"/>
      <c r="WBY13" s="163"/>
      <c r="WBZ13" s="164"/>
      <c r="WCA13" s="164"/>
      <c r="WCB13" s="163"/>
      <c r="WCC13" s="164"/>
      <c r="WCD13" s="164"/>
      <c r="WCE13" s="163"/>
      <c r="WCF13" s="164"/>
      <c r="WCG13" s="164"/>
      <c r="WCH13" s="163"/>
      <c r="WCI13" s="164"/>
      <c r="WCJ13" s="164"/>
      <c r="WCK13" s="163"/>
      <c r="WCL13" s="164"/>
      <c r="WCM13" s="164"/>
      <c r="WCN13" s="163"/>
      <c r="WCO13" s="164"/>
      <c r="WCP13" s="164"/>
      <c r="WCQ13" s="163"/>
      <c r="WCR13" s="164"/>
      <c r="WCS13" s="164"/>
      <c r="WCT13" s="163"/>
      <c r="WCU13" s="164"/>
      <c r="WCV13" s="164"/>
      <c r="WCW13" s="163"/>
      <c r="WCX13" s="164"/>
      <c r="WCY13" s="164"/>
      <c r="WCZ13" s="163"/>
      <c r="WDA13" s="164"/>
      <c r="WDB13" s="164"/>
      <c r="WDC13" s="163"/>
      <c r="WDD13" s="164"/>
      <c r="WDE13" s="164"/>
      <c r="WDF13" s="163"/>
      <c r="WDG13" s="164"/>
      <c r="WDH13" s="164"/>
      <c r="WDI13" s="163"/>
      <c r="WDJ13" s="164"/>
      <c r="WDK13" s="164"/>
      <c r="WDL13" s="163"/>
      <c r="WDM13" s="164"/>
      <c r="WDN13" s="164"/>
      <c r="WDO13" s="163"/>
      <c r="WDP13" s="164"/>
      <c r="WDQ13" s="164"/>
      <c r="WDR13" s="163"/>
      <c r="WDS13" s="164"/>
      <c r="WDT13" s="164"/>
      <c r="WDU13" s="163"/>
      <c r="WDV13" s="164"/>
      <c r="WDW13" s="164"/>
      <c r="WDX13" s="163"/>
      <c r="WDY13" s="164"/>
      <c r="WDZ13" s="164"/>
      <c r="WEA13" s="163"/>
      <c r="WEB13" s="164"/>
      <c r="WEC13" s="164"/>
      <c r="WED13" s="163"/>
      <c r="WEE13" s="164"/>
      <c r="WEF13" s="164"/>
      <c r="WEG13" s="163"/>
      <c r="WEH13" s="164"/>
      <c r="WEI13" s="164"/>
      <c r="WEJ13" s="163"/>
      <c r="WEK13" s="164"/>
      <c r="WEL13" s="164"/>
      <c r="WEM13" s="163"/>
      <c r="WEN13" s="164"/>
      <c r="WEO13" s="164"/>
      <c r="WEP13" s="163"/>
      <c r="WEQ13" s="164"/>
      <c r="WER13" s="164"/>
      <c r="WES13" s="163"/>
      <c r="WET13" s="164"/>
      <c r="WEU13" s="164"/>
      <c r="WEV13" s="163"/>
      <c r="WEW13" s="164"/>
      <c r="WEX13" s="164"/>
      <c r="WEY13" s="163"/>
      <c r="WEZ13" s="164"/>
      <c r="WFA13" s="164"/>
      <c r="WFB13" s="163"/>
      <c r="WFC13" s="164"/>
      <c r="WFD13" s="164"/>
      <c r="WFE13" s="163"/>
      <c r="WFF13" s="164"/>
      <c r="WFG13" s="164"/>
      <c r="WFH13" s="163"/>
      <c r="WFI13" s="164"/>
      <c r="WFJ13" s="164"/>
      <c r="WFK13" s="163"/>
      <c r="WFL13" s="164"/>
      <c r="WFM13" s="164"/>
      <c r="WFN13" s="163"/>
      <c r="WFO13" s="164"/>
      <c r="WFP13" s="164"/>
      <c r="WFQ13" s="163"/>
      <c r="WFR13" s="164"/>
      <c r="WFS13" s="164"/>
      <c r="WFT13" s="163"/>
      <c r="WFU13" s="164"/>
      <c r="WFV13" s="164"/>
      <c r="WFW13" s="163"/>
      <c r="WFX13" s="164"/>
      <c r="WFY13" s="164"/>
      <c r="WFZ13" s="163"/>
      <c r="WGA13" s="164"/>
      <c r="WGB13" s="164"/>
      <c r="WGC13" s="163"/>
      <c r="WGD13" s="164"/>
      <c r="WGE13" s="164"/>
      <c r="WGF13" s="163"/>
      <c r="WGG13" s="164"/>
      <c r="WGH13" s="164"/>
      <c r="WGI13" s="163"/>
      <c r="WGJ13" s="164"/>
      <c r="WGK13" s="164"/>
      <c r="WGL13" s="163"/>
      <c r="WGM13" s="164"/>
      <c r="WGN13" s="164"/>
      <c r="WGO13" s="163"/>
      <c r="WGP13" s="164"/>
      <c r="WGQ13" s="164"/>
      <c r="WGR13" s="163"/>
      <c r="WGS13" s="164"/>
      <c r="WGT13" s="164"/>
      <c r="WGU13" s="163"/>
      <c r="WGV13" s="164"/>
      <c r="WGW13" s="164"/>
      <c r="WGX13" s="163"/>
      <c r="WGY13" s="164"/>
      <c r="WGZ13" s="164"/>
      <c r="WHA13" s="163"/>
      <c r="WHB13" s="164"/>
      <c r="WHC13" s="164"/>
      <c r="WHD13" s="163"/>
      <c r="WHE13" s="164"/>
      <c r="WHF13" s="164"/>
      <c r="WHG13" s="163"/>
      <c r="WHH13" s="164"/>
      <c r="WHI13" s="164"/>
      <c r="WHJ13" s="163"/>
      <c r="WHK13" s="164"/>
      <c r="WHL13" s="164"/>
      <c r="WHM13" s="163"/>
      <c r="WHN13" s="164"/>
      <c r="WHO13" s="164"/>
      <c r="WHP13" s="163"/>
      <c r="WHQ13" s="164"/>
      <c r="WHR13" s="164"/>
      <c r="WHS13" s="163"/>
      <c r="WHT13" s="164"/>
      <c r="WHU13" s="164"/>
      <c r="WHV13" s="163"/>
      <c r="WHW13" s="164"/>
      <c r="WHX13" s="164"/>
      <c r="WHY13" s="163"/>
      <c r="WHZ13" s="164"/>
      <c r="WIA13" s="164"/>
      <c r="WIB13" s="163"/>
      <c r="WIC13" s="164"/>
      <c r="WID13" s="164"/>
      <c r="WIE13" s="163"/>
      <c r="WIF13" s="164"/>
      <c r="WIG13" s="164"/>
      <c r="WIH13" s="163"/>
      <c r="WII13" s="164"/>
      <c r="WIJ13" s="164"/>
      <c r="WIK13" s="163"/>
      <c r="WIL13" s="164"/>
      <c r="WIM13" s="164"/>
      <c r="WIN13" s="163"/>
      <c r="WIO13" s="164"/>
      <c r="WIP13" s="164"/>
      <c r="WIQ13" s="163"/>
      <c r="WIR13" s="164"/>
      <c r="WIS13" s="164"/>
      <c r="WIT13" s="163"/>
      <c r="WIU13" s="164"/>
      <c r="WIV13" s="164"/>
      <c r="WIW13" s="163"/>
      <c r="WIX13" s="164"/>
      <c r="WIY13" s="164"/>
      <c r="WIZ13" s="163"/>
      <c r="WJA13" s="164"/>
      <c r="WJB13" s="164"/>
      <c r="WJC13" s="163"/>
      <c r="WJD13" s="164"/>
      <c r="WJE13" s="164"/>
      <c r="WJF13" s="163"/>
      <c r="WJG13" s="164"/>
      <c r="WJH13" s="164"/>
      <c r="WJI13" s="163"/>
      <c r="WJJ13" s="164"/>
      <c r="WJK13" s="164"/>
      <c r="WJL13" s="163"/>
      <c r="WJM13" s="164"/>
      <c r="WJN13" s="164"/>
      <c r="WJO13" s="163"/>
      <c r="WJP13" s="164"/>
      <c r="WJQ13" s="164"/>
      <c r="WJR13" s="163"/>
      <c r="WJS13" s="164"/>
      <c r="WJT13" s="164"/>
      <c r="WJU13" s="163"/>
      <c r="WJV13" s="164"/>
      <c r="WJW13" s="164"/>
      <c r="WJX13" s="163"/>
      <c r="WJY13" s="164"/>
      <c r="WJZ13" s="164"/>
      <c r="WKA13" s="163"/>
      <c r="WKB13" s="164"/>
      <c r="WKC13" s="164"/>
      <c r="WKD13" s="163"/>
      <c r="WKE13" s="164"/>
      <c r="WKF13" s="164"/>
      <c r="WKG13" s="163"/>
      <c r="WKH13" s="164"/>
      <c r="WKI13" s="164"/>
      <c r="WKJ13" s="163"/>
      <c r="WKK13" s="164"/>
      <c r="WKL13" s="164"/>
      <c r="WKM13" s="163"/>
      <c r="WKN13" s="164"/>
      <c r="WKO13" s="164"/>
      <c r="WKP13" s="163"/>
      <c r="WKQ13" s="164"/>
      <c r="WKR13" s="164"/>
      <c r="WKS13" s="163"/>
      <c r="WKT13" s="164"/>
      <c r="WKU13" s="164"/>
      <c r="WKV13" s="163"/>
      <c r="WKW13" s="164"/>
      <c r="WKX13" s="164"/>
      <c r="WKY13" s="163"/>
      <c r="WKZ13" s="164"/>
      <c r="WLA13" s="164"/>
      <c r="WLB13" s="163"/>
      <c r="WLC13" s="164"/>
      <c r="WLD13" s="164"/>
      <c r="WLE13" s="163"/>
      <c r="WLF13" s="164"/>
      <c r="WLG13" s="164"/>
      <c r="WLH13" s="163"/>
      <c r="WLI13" s="164"/>
      <c r="WLJ13" s="164"/>
      <c r="WLK13" s="163"/>
      <c r="WLL13" s="164"/>
      <c r="WLM13" s="164"/>
      <c r="WLN13" s="163"/>
      <c r="WLO13" s="164"/>
      <c r="WLP13" s="164"/>
      <c r="WLQ13" s="163"/>
      <c r="WLR13" s="164"/>
      <c r="WLS13" s="164"/>
      <c r="WLT13" s="163"/>
      <c r="WLU13" s="164"/>
      <c r="WLV13" s="164"/>
      <c r="WLW13" s="163"/>
      <c r="WLX13" s="164"/>
      <c r="WLY13" s="164"/>
      <c r="WLZ13" s="163"/>
      <c r="WMA13" s="164"/>
      <c r="WMB13" s="164"/>
      <c r="WMC13" s="163"/>
      <c r="WMD13" s="164"/>
      <c r="WME13" s="164"/>
      <c r="WMF13" s="163"/>
      <c r="WMG13" s="164"/>
      <c r="WMH13" s="164"/>
      <c r="WMI13" s="163"/>
      <c r="WMJ13" s="164"/>
      <c r="WMK13" s="164"/>
      <c r="WML13" s="163"/>
      <c r="WMM13" s="164"/>
      <c r="WMN13" s="164"/>
      <c r="WMO13" s="163"/>
      <c r="WMP13" s="164"/>
      <c r="WMQ13" s="164"/>
      <c r="WMR13" s="163"/>
      <c r="WMS13" s="164"/>
      <c r="WMT13" s="164"/>
      <c r="WMU13" s="163"/>
      <c r="WMV13" s="164"/>
      <c r="WMW13" s="164"/>
      <c r="WMX13" s="163"/>
      <c r="WMY13" s="164"/>
      <c r="WMZ13" s="164"/>
      <c r="WNA13" s="163"/>
      <c r="WNB13" s="164"/>
      <c r="WNC13" s="164"/>
      <c r="WND13" s="163"/>
      <c r="WNE13" s="164"/>
      <c r="WNF13" s="164"/>
      <c r="WNG13" s="163"/>
      <c r="WNH13" s="164"/>
      <c r="WNI13" s="164"/>
      <c r="WNJ13" s="163"/>
      <c r="WNK13" s="164"/>
      <c r="WNL13" s="164"/>
      <c r="WNM13" s="163"/>
      <c r="WNN13" s="164"/>
      <c r="WNO13" s="164"/>
      <c r="WNP13" s="163"/>
      <c r="WNQ13" s="164"/>
      <c r="WNR13" s="164"/>
      <c r="WNS13" s="163"/>
      <c r="WNT13" s="164"/>
      <c r="WNU13" s="164"/>
      <c r="WNV13" s="163"/>
      <c r="WNW13" s="164"/>
      <c r="WNX13" s="164"/>
      <c r="WNY13" s="163"/>
      <c r="WNZ13" s="164"/>
      <c r="WOA13" s="164"/>
      <c r="WOB13" s="163"/>
      <c r="WOC13" s="164"/>
      <c r="WOD13" s="164"/>
      <c r="WOE13" s="163"/>
      <c r="WOF13" s="164"/>
      <c r="WOG13" s="164"/>
      <c r="WOH13" s="163"/>
      <c r="WOI13" s="164"/>
      <c r="WOJ13" s="164"/>
      <c r="WOK13" s="163"/>
      <c r="WOL13" s="164"/>
      <c r="WOM13" s="164"/>
      <c r="WON13" s="163"/>
      <c r="WOO13" s="164"/>
      <c r="WOP13" s="164"/>
      <c r="WOQ13" s="163"/>
      <c r="WOR13" s="164"/>
      <c r="WOS13" s="164"/>
      <c r="WOT13" s="163"/>
      <c r="WOU13" s="164"/>
      <c r="WOV13" s="164"/>
      <c r="WOW13" s="163"/>
      <c r="WOX13" s="164"/>
      <c r="WOY13" s="164"/>
      <c r="WOZ13" s="163"/>
      <c r="WPA13" s="164"/>
      <c r="WPB13" s="164"/>
      <c r="WPC13" s="163"/>
      <c r="WPD13" s="164"/>
      <c r="WPE13" s="164"/>
      <c r="WPF13" s="163"/>
      <c r="WPG13" s="164"/>
      <c r="WPH13" s="164"/>
      <c r="WPI13" s="163"/>
      <c r="WPJ13" s="164"/>
      <c r="WPK13" s="164"/>
      <c r="WPL13" s="163"/>
      <c r="WPM13" s="164"/>
      <c r="WPN13" s="164"/>
      <c r="WPO13" s="163"/>
      <c r="WPP13" s="164"/>
      <c r="WPQ13" s="164"/>
      <c r="WPR13" s="163"/>
      <c r="WPS13" s="164"/>
      <c r="WPT13" s="164"/>
      <c r="WPU13" s="163"/>
      <c r="WPV13" s="164"/>
      <c r="WPW13" s="164"/>
      <c r="WPX13" s="163"/>
      <c r="WPY13" s="164"/>
      <c r="WPZ13" s="164"/>
      <c r="WQA13" s="163"/>
      <c r="WQB13" s="164"/>
      <c r="WQC13" s="164"/>
      <c r="WQD13" s="163"/>
      <c r="WQE13" s="164"/>
      <c r="WQF13" s="164"/>
      <c r="WQG13" s="163"/>
      <c r="WQH13" s="164"/>
      <c r="WQI13" s="164"/>
      <c r="WQJ13" s="163"/>
      <c r="WQK13" s="164"/>
      <c r="WQL13" s="164"/>
      <c r="WQM13" s="163"/>
      <c r="WQN13" s="164"/>
      <c r="WQO13" s="164"/>
      <c r="WQP13" s="163"/>
      <c r="WQQ13" s="164"/>
      <c r="WQR13" s="164"/>
      <c r="WQS13" s="163"/>
      <c r="WQT13" s="164"/>
      <c r="WQU13" s="164"/>
      <c r="WQV13" s="163"/>
      <c r="WQW13" s="164"/>
      <c r="WQX13" s="164"/>
      <c r="WQY13" s="163"/>
      <c r="WQZ13" s="164"/>
      <c r="WRA13" s="164"/>
      <c r="WRB13" s="163"/>
      <c r="WRC13" s="164"/>
      <c r="WRD13" s="164"/>
      <c r="WRE13" s="163"/>
      <c r="WRF13" s="164"/>
      <c r="WRG13" s="164"/>
      <c r="WRH13" s="163"/>
      <c r="WRI13" s="164"/>
      <c r="WRJ13" s="164"/>
      <c r="WRK13" s="163"/>
      <c r="WRL13" s="164"/>
      <c r="WRM13" s="164"/>
      <c r="WRN13" s="163"/>
      <c r="WRO13" s="164"/>
      <c r="WRP13" s="164"/>
      <c r="WRQ13" s="163"/>
      <c r="WRR13" s="164"/>
      <c r="WRS13" s="164"/>
      <c r="WRT13" s="163"/>
      <c r="WRU13" s="164"/>
      <c r="WRV13" s="164"/>
      <c r="WRW13" s="163"/>
      <c r="WRX13" s="164"/>
      <c r="WRY13" s="164"/>
      <c r="WRZ13" s="163"/>
      <c r="WSA13" s="164"/>
      <c r="WSB13" s="164"/>
      <c r="WSC13" s="163"/>
      <c r="WSD13" s="164"/>
      <c r="WSE13" s="164"/>
      <c r="WSF13" s="163"/>
      <c r="WSG13" s="164"/>
      <c r="WSH13" s="164"/>
      <c r="WSI13" s="163"/>
      <c r="WSJ13" s="164"/>
      <c r="WSK13" s="164"/>
      <c r="WSL13" s="163"/>
      <c r="WSM13" s="164"/>
      <c r="WSN13" s="164"/>
      <c r="WSO13" s="163"/>
      <c r="WSP13" s="164"/>
      <c r="WSQ13" s="164"/>
      <c r="WSR13" s="163"/>
      <c r="WSS13" s="164"/>
      <c r="WST13" s="164"/>
      <c r="WSU13" s="163"/>
      <c r="WSV13" s="164"/>
      <c r="WSW13" s="164"/>
      <c r="WSX13" s="163"/>
      <c r="WSY13" s="164"/>
      <c r="WSZ13" s="164"/>
      <c r="WTA13" s="163"/>
      <c r="WTB13" s="164"/>
      <c r="WTC13" s="164"/>
      <c r="WTD13" s="163"/>
      <c r="WTE13" s="164"/>
      <c r="WTF13" s="164"/>
      <c r="WTG13" s="163"/>
      <c r="WTH13" s="164"/>
      <c r="WTI13" s="164"/>
      <c r="WTJ13" s="163"/>
      <c r="WTK13" s="164"/>
      <c r="WTL13" s="164"/>
      <c r="WTM13" s="163"/>
      <c r="WTN13" s="164"/>
      <c r="WTO13" s="164"/>
      <c r="WTP13" s="163"/>
      <c r="WTQ13" s="164"/>
      <c r="WTR13" s="164"/>
      <c r="WTS13" s="163"/>
      <c r="WTT13" s="164"/>
      <c r="WTU13" s="164"/>
      <c r="WTV13" s="163"/>
      <c r="WTW13" s="164"/>
      <c r="WTX13" s="164"/>
      <c r="WTY13" s="163"/>
      <c r="WTZ13" s="164"/>
      <c r="WUA13" s="164"/>
      <c r="WUB13" s="163"/>
      <c r="WUC13" s="164"/>
      <c r="WUD13" s="164"/>
      <c r="WUE13" s="163"/>
      <c r="WUF13" s="164"/>
      <c r="WUG13" s="164"/>
      <c r="WUH13" s="163"/>
      <c r="WUI13" s="164"/>
      <c r="WUJ13" s="164"/>
      <c r="WUK13" s="163"/>
      <c r="WUL13" s="164"/>
      <c r="WUM13" s="164"/>
      <c r="WUN13" s="163"/>
      <c r="WUO13" s="164"/>
      <c r="WUP13" s="164"/>
      <c r="WUQ13" s="163"/>
      <c r="WUR13" s="164"/>
      <c r="WUS13" s="164"/>
      <c r="WUT13" s="163"/>
      <c r="WUU13" s="164"/>
      <c r="WUV13" s="164"/>
      <c r="WUW13" s="163"/>
      <c r="WUX13" s="164"/>
      <c r="WUY13" s="164"/>
      <c r="WUZ13" s="163"/>
      <c r="WVA13" s="164"/>
      <c r="WVB13" s="164"/>
      <c r="WVC13" s="163"/>
      <c r="WVD13" s="164"/>
      <c r="WVE13" s="164"/>
      <c r="WVF13" s="163"/>
      <c r="WVG13" s="164"/>
      <c r="WVH13" s="164"/>
      <c r="WVI13" s="163"/>
      <c r="WVJ13" s="164"/>
      <c r="WVK13" s="164"/>
      <c r="WVL13" s="163"/>
      <c r="WVM13" s="164"/>
      <c r="WVN13" s="164"/>
      <c r="WVO13" s="163"/>
      <c r="WVP13" s="164"/>
      <c r="WVQ13" s="164"/>
      <c r="WVR13" s="163"/>
      <c r="WVS13" s="164"/>
      <c r="WVT13" s="164"/>
      <c r="WVU13" s="163"/>
      <c r="WVV13" s="164"/>
      <c r="WVW13" s="164"/>
      <c r="WVX13" s="163"/>
      <c r="WVY13" s="164"/>
      <c r="WVZ13" s="164"/>
      <c r="WWA13" s="163"/>
      <c r="WWB13" s="164"/>
      <c r="WWC13" s="164"/>
      <c r="WWD13" s="163"/>
      <c r="WWE13" s="164"/>
      <c r="WWF13" s="164"/>
      <c r="WWG13" s="163"/>
      <c r="WWH13" s="164"/>
      <c r="WWI13" s="164"/>
      <c r="WWJ13" s="163"/>
      <c r="WWK13" s="164"/>
      <c r="WWL13" s="164"/>
      <c r="WWM13" s="163"/>
      <c r="WWN13" s="164"/>
      <c r="WWO13" s="164"/>
      <c r="WWP13" s="163"/>
      <c r="WWQ13" s="164"/>
      <c r="WWR13" s="164"/>
      <c r="WWS13" s="163"/>
      <c r="WWT13" s="164"/>
      <c r="WWU13" s="164"/>
      <c r="WWV13" s="163"/>
      <c r="WWW13" s="164"/>
      <c r="WWX13" s="164"/>
      <c r="WWY13" s="163"/>
      <c r="WWZ13" s="164"/>
      <c r="WXA13" s="164"/>
      <c r="WXB13" s="163"/>
      <c r="WXC13" s="164"/>
      <c r="WXD13" s="164"/>
      <c r="WXE13" s="163"/>
      <c r="WXF13" s="164"/>
      <c r="WXG13" s="164"/>
      <c r="WXH13" s="163"/>
      <c r="WXI13" s="164"/>
      <c r="WXJ13" s="164"/>
      <c r="WXK13" s="163"/>
      <c r="WXL13" s="164"/>
      <c r="WXM13" s="164"/>
      <c r="WXN13" s="163"/>
      <c r="WXO13" s="164"/>
      <c r="WXP13" s="164"/>
      <c r="WXQ13" s="163"/>
      <c r="WXR13" s="164"/>
      <c r="WXS13" s="164"/>
      <c r="WXT13" s="163"/>
      <c r="WXU13" s="164"/>
      <c r="WXV13" s="164"/>
      <c r="WXW13" s="163"/>
      <c r="WXX13" s="164"/>
      <c r="WXY13" s="164"/>
      <c r="WXZ13" s="163"/>
      <c r="WYA13" s="164"/>
      <c r="WYB13" s="164"/>
      <c r="WYC13" s="163"/>
      <c r="WYD13" s="164"/>
      <c r="WYE13" s="164"/>
      <c r="WYF13" s="163"/>
      <c r="WYG13" s="164"/>
      <c r="WYH13" s="164"/>
      <c r="WYI13" s="163"/>
      <c r="WYJ13" s="164"/>
      <c r="WYK13" s="164"/>
      <c r="WYL13" s="163"/>
      <c r="WYM13" s="164"/>
      <c r="WYN13" s="164"/>
      <c r="WYO13" s="163"/>
      <c r="WYP13" s="164"/>
      <c r="WYQ13" s="164"/>
      <c r="WYR13" s="163"/>
      <c r="WYS13" s="164"/>
      <c r="WYT13" s="164"/>
      <c r="WYU13" s="163"/>
      <c r="WYV13" s="164"/>
      <c r="WYW13" s="164"/>
      <c r="WYX13" s="163"/>
      <c r="WYY13" s="164"/>
      <c r="WYZ13" s="164"/>
      <c r="WZA13" s="163"/>
      <c r="WZB13" s="164"/>
      <c r="WZC13" s="164"/>
      <c r="WZD13" s="163"/>
      <c r="WZE13" s="164"/>
      <c r="WZF13" s="164"/>
      <c r="WZG13" s="163"/>
      <c r="WZH13" s="164"/>
      <c r="WZI13" s="164"/>
      <c r="WZJ13" s="163"/>
      <c r="WZK13" s="164"/>
      <c r="WZL13" s="164"/>
      <c r="WZM13" s="163"/>
      <c r="WZN13" s="164"/>
      <c r="WZO13" s="164"/>
      <c r="WZP13" s="163"/>
      <c r="WZQ13" s="164"/>
      <c r="WZR13" s="164"/>
      <c r="WZS13" s="163"/>
      <c r="WZT13" s="164"/>
      <c r="WZU13" s="164"/>
      <c r="WZV13" s="163"/>
      <c r="WZW13" s="164"/>
      <c r="WZX13" s="164"/>
      <c r="WZY13" s="163"/>
      <c r="WZZ13" s="164"/>
      <c r="XAA13" s="164"/>
      <c r="XAB13" s="163"/>
      <c r="XAC13" s="164"/>
      <c r="XAD13" s="164"/>
      <c r="XAE13" s="163"/>
      <c r="XAF13" s="164"/>
      <c r="XAG13" s="164"/>
      <c r="XAH13" s="163"/>
      <c r="XAI13" s="164"/>
      <c r="XAJ13" s="164"/>
      <c r="XAK13" s="163"/>
      <c r="XAL13" s="164"/>
      <c r="XAM13" s="164"/>
      <c r="XAN13" s="163"/>
      <c r="XAO13" s="164"/>
      <c r="XAP13" s="164"/>
      <c r="XAQ13" s="163"/>
      <c r="XAR13" s="164"/>
      <c r="XAS13" s="164"/>
      <c r="XAT13" s="163"/>
      <c r="XAU13" s="164"/>
      <c r="XAV13" s="164"/>
      <c r="XAW13" s="163"/>
      <c r="XAX13" s="164"/>
      <c r="XAY13" s="164"/>
      <c r="XAZ13" s="163"/>
      <c r="XBA13" s="164"/>
      <c r="XBB13" s="164"/>
      <c r="XBC13" s="163"/>
      <c r="XBD13" s="164"/>
      <c r="XBE13" s="164"/>
      <c r="XBF13" s="163"/>
      <c r="XBG13" s="164"/>
      <c r="XBH13" s="164"/>
      <c r="XBI13" s="163"/>
      <c r="XBJ13" s="164"/>
      <c r="XBK13" s="164"/>
      <c r="XBL13" s="163"/>
      <c r="XBM13" s="164"/>
      <c r="XBN13" s="164"/>
      <c r="XBO13" s="163"/>
      <c r="XBP13" s="164"/>
      <c r="XBQ13" s="164"/>
      <c r="XBR13" s="163"/>
      <c r="XBS13" s="164"/>
      <c r="XBT13" s="164"/>
      <c r="XBU13" s="163"/>
      <c r="XBV13" s="164"/>
      <c r="XBW13" s="164"/>
      <c r="XBX13" s="163"/>
      <c r="XBY13" s="164"/>
      <c r="XBZ13" s="164"/>
      <c r="XCA13" s="163"/>
      <c r="XCB13" s="164"/>
      <c r="XCC13" s="164"/>
      <c r="XCD13" s="163"/>
      <c r="XCE13" s="164"/>
      <c r="XCF13" s="164"/>
      <c r="XCG13" s="163"/>
      <c r="XCH13" s="164"/>
      <c r="XCI13" s="164"/>
      <c r="XCJ13" s="163"/>
      <c r="XCK13" s="164"/>
      <c r="XCL13" s="164"/>
      <c r="XCM13" s="163"/>
      <c r="XCN13" s="164"/>
      <c r="XCO13" s="164"/>
      <c r="XCP13" s="163"/>
      <c r="XCQ13" s="164"/>
      <c r="XCR13" s="164"/>
      <c r="XCS13" s="163"/>
      <c r="XCT13" s="164"/>
      <c r="XCU13" s="164"/>
      <c r="XCV13" s="163"/>
      <c r="XCW13" s="164"/>
      <c r="XCX13" s="164"/>
      <c r="XCY13" s="163"/>
      <c r="XCZ13" s="164"/>
      <c r="XDA13" s="164"/>
      <c r="XDB13" s="163"/>
      <c r="XDC13" s="164"/>
      <c r="XDD13" s="164"/>
      <c r="XDE13" s="163"/>
      <c r="XDF13" s="164"/>
      <c r="XDG13" s="164"/>
      <c r="XDH13" s="163"/>
      <c r="XDI13" s="164"/>
      <c r="XDJ13" s="164"/>
      <c r="XDK13" s="163"/>
      <c r="XDL13" s="164"/>
      <c r="XDM13" s="164"/>
      <c r="XDN13" s="163"/>
      <c r="XDO13" s="164"/>
      <c r="XDP13" s="164"/>
      <c r="XDQ13" s="163"/>
      <c r="XDR13" s="164"/>
      <c r="XDS13" s="164"/>
      <c r="XDT13" s="163"/>
      <c r="XDU13" s="164"/>
      <c r="XDV13" s="164"/>
      <c r="XDW13" s="163"/>
      <c r="XDX13" s="164"/>
      <c r="XDY13" s="164"/>
      <c r="XDZ13" s="163"/>
      <c r="XEA13" s="164"/>
      <c r="XEB13" s="164"/>
      <c r="XEC13" s="163"/>
      <c r="XED13" s="164"/>
      <c r="XEE13" s="164"/>
      <c r="XEF13" s="163"/>
      <c r="XEG13" s="164"/>
      <c r="XEH13" s="164"/>
      <c r="XEI13" s="163"/>
      <c r="XEJ13" s="164"/>
      <c r="XEK13" s="164"/>
      <c r="XEL13" s="163"/>
      <c r="XEM13" s="164"/>
      <c r="XEN13" s="164"/>
      <c r="XEO13" s="163"/>
      <c r="XEP13" s="164"/>
      <c r="XEQ13" s="164"/>
      <c r="XER13" s="163"/>
      <c r="XES13" s="164"/>
      <c r="XET13" s="164"/>
      <c r="XEU13" s="163"/>
      <c r="XEV13" s="164"/>
      <c r="XEW13" s="164"/>
      <c r="XEX13" s="163"/>
      <c r="XEY13" s="164"/>
      <c r="XEZ13" s="164"/>
      <c r="XFA13" s="163"/>
      <c r="XFB13" s="164"/>
      <c r="XFC13" s="164"/>
      <c r="XFD13" s="163"/>
    </row>
    <row r="14" spans="1:16384" s="13" customFormat="1" ht="12.75" customHeight="1">
      <c r="A14" s="183"/>
      <c r="B14" s="183"/>
      <c r="C14" s="183"/>
      <c r="D14" s="163"/>
      <c r="E14" s="164"/>
      <c r="F14" s="164"/>
      <c r="G14" s="163"/>
      <c r="H14" s="164"/>
      <c r="I14" s="164"/>
      <c r="J14" s="163"/>
      <c r="K14" s="164"/>
      <c r="L14" s="164"/>
      <c r="M14" s="163"/>
      <c r="N14" s="164"/>
      <c r="O14" s="164"/>
      <c r="P14" s="163"/>
      <c r="Q14" s="164"/>
      <c r="R14" s="164"/>
      <c r="S14" s="163"/>
      <c r="T14" s="164"/>
      <c r="U14" s="164"/>
      <c r="V14" s="163"/>
      <c r="W14" s="164"/>
      <c r="X14" s="164"/>
      <c r="Y14" s="163"/>
      <c r="Z14" s="164"/>
      <c r="AA14" s="164"/>
      <c r="AB14" s="163"/>
      <c r="AC14" s="164"/>
      <c r="AD14" s="164"/>
      <c r="AE14" s="163"/>
      <c r="AF14" s="164"/>
      <c r="AG14" s="164"/>
      <c r="AH14" s="163"/>
      <c r="AI14" s="164"/>
      <c r="AJ14" s="164"/>
      <c r="AK14" s="163"/>
      <c r="AL14" s="164"/>
      <c r="AM14" s="164"/>
      <c r="AN14" s="163"/>
      <c r="AO14" s="164"/>
      <c r="AP14" s="164"/>
      <c r="AQ14" s="163"/>
      <c r="AR14" s="164"/>
      <c r="AS14" s="164"/>
      <c r="AT14" s="163"/>
      <c r="AU14" s="164"/>
      <c r="AV14" s="164"/>
      <c r="AW14" s="163"/>
      <c r="AX14" s="164"/>
      <c r="AY14" s="164"/>
      <c r="AZ14" s="163"/>
      <c r="BA14" s="164"/>
      <c r="BB14" s="164"/>
      <c r="BC14" s="163"/>
      <c r="BD14" s="164"/>
      <c r="BE14" s="164"/>
      <c r="BF14" s="163"/>
      <c r="BG14" s="164"/>
      <c r="BH14" s="164"/>
      <c r="BI14" s="163"/>
      <c r="BJ14" s="164"/>
      <c r="BK14" s="164"/>
      <c r="BL14" s="163"/>
      <c r="BM14" s="164"/>
      <c r="BN14" s="164"/>
      <c r="BO14" s="163"/>
      <c r="BP14" s="164"/>
      <c r="BQ14" s="164"/>
      <c r="BR14" s="163"/>
      <c r="BS14" s="164"/>
      <c r="BT14" s="164"/>
      <c r="BU14" s="163"/>
      <c r="BV14" s="164"/>
      <c r="BW14" s="164"/>
      <c r="BX14" s="163"/>
      <c r="BY14" s="164"/>
      <c r="BZ14" s="164"/>
      <c r="CA14" s="163"/>
      <c r="CB14" s="164"/>
      <c r="CC14" s="164"/>
      <c r="CD14" s="163"/>
      <c r="CE14" s="164"/>
      <c r="CF14" s="164"/>
      <c r="CG14" s="163"/>
      <c r="CH14" s="164"/>
      <c r="CI14" s="164"/>
      <c r="CJ14" s="163"/>
      <c r="CK14" s="164"/>
      <c r="CL14" s="164"/>
      <c r="CM14" s="163"/>
      <c r="CN14" s="164"/>
      <c r="CO14" s="164"/>
      <c r="CP14" s="163"/>
      <c r="CQ14" s="164"/>
      <c r="CR14" s="164"/>
      <c r="CS14" s="163"/>
      <c r="CT14" s="164"/>
      <c r="CU14" s="164"/>
      <c r="CV14" s="163"/>
      <c r="CW14" s="164"/>
      <c r="CX14" s="164"/>
      <c r="CY14" s="163"/>
      <c r="CZ14" s="164"/>
      <c r="DA14" s="164"/>
      <c r="DB14" s="163"/>
      <c r="DC14" s="164"/>
      <c r="DD14" s="164"/>
      <c r="DE14" s="163"/>
      <c r="DF14" s="164"/>
      <c r="DG14" s="164"/>
      <c r="DH14" s="163"/>
      <c r="DI14" s="164"/>
      <c r="DJ14" s="164"/>
      <c r="DK14" s="163"/>
      <c r="DL14" s="164"/>
      <c r="DM14" s="164"/>
      <c r="DN14" s="163"/>
      <c r="DO14" s="164"/>
      <c r="DP14" s="164"/>
      <c r="DQ14" s="163"/>
      <c r="DR14" s="164"/>
      <c r="DS14" s="164"/>
      <c r="DT14" s="163"/>
      <c r="DU14" s="164"/>
      <c r="DV14" s="164"/>
      <c r="DW14" s="163"/>
      <c r="DX14" s="164"/>
      <c r="DY14" s="164"/>
      <c r="DZ14" s="163"/>
      <c r="EA14" s="164"/>
      <c r="EB14" s="164"/>
      <c r="EC14" s="163"/>
      <c r="ED14" s="164"/>
      <c r="EE14" s="164"/>
      <c r="EF14" s="163"/>
      <c r="EG14" s="164"/>
      <c r="EH14" s="164"/>
      <c r="EI14" s="163"/>
      <c r="EJ14" s="164"/>
      <c r="EK14" s="164"/>
      <c r="EL14" s="163"/>
      <c r="EM14" s="164"/>
      <c r="EN14" s="164"/>
      <c r="EO14" s="163"/>
      <c r="EP14" s="164"/>
      <c r="EQ14" s="164"/>
      <c r="ER14" s="163"/>
      <c r="ES14" s="164"/>
      <c r="ET14" s="164"/>
      <c r="EU14" s="163"/>
      <c r="EV14" s="164"/>
      <c r="EW14" s="164"/>
      <c r="EX14" s="163"/>
      <c r="EY14" s="164"/>
      <c r="EZ14" s="164"/>
      <c r="FA14" s="163"/>
      <c r="FB14" s="164"/>
      <c r="FC14" s="164"/>
      <c r="FD14" s="163"/>
      <c r="FE14" s="164"/>
      <c r="FF14" s="164"/>
      <c r="FG14" s="163"/>
      <c r="FH14" s="164"/>
      <c r="FI14" s="164"/>
      <c r="FJ14" s="163"/>
      <c r="FK14" s="164"/>
      <c r="FL14" s="164"/>
      <c r="FM14" s="163"/>
      <c r="FN14" s="164"/>
      <c r="FO14" s="164"/>
      <c r="FP14" s="163"/>
      <c r="FQ14" s="164"/>
      <c r="FR14" s="164"/>
      <c r="FS14" s="163"/>
      <c r="FT14" s="164"/>
      <c r="FU14" s="164"/>
      <c r="FV14" s="163"/>
      <c r="FW14" s="164"/>
      <c r="FX14" s="164"/>
      <c r="FY14" s="163"/>
      <c r="FZ14" s="164"/>
      <c r="GA14" s="164"/>
      <c r="GB14" s="163"/>
      <c r="GC14" s="164"/>
      <c r="GD14" s="164"/>
      <c r="GE14" s="163"/>
      <c r="GF14" s="164"/>
      <c r="GG14" s="164"/>
      <c r="GH14" s="163"/>
      <c r="GI14" s="164"/>
      <c r="GJ14" s="164"/>
      <c r="GK14" s="163"/>
      <c r="GL14" s="164"/>
      <c r="GM14" s="164"/>
      <c r="GN14" s="163"/>
      <c r="GO14" s="164"/>
      <c r="GP14" s="164"/>
      <c r="GQ14" s="163"/>
      <c r="GR14" s="164"/>
      <c r="GS14" s="164"/>
      <c r="GT14" s="163"/>
      <c r="GU14" s="164"/>
      <c r="GV14" s="164"/>
      <c r="GW14" s="163"/>
      <c r="GX14" s="164"/>
      <c r="GY14" s="164"/>
      <c r="GZ14" s="163"/>
      <c r="HA14" s="164"/>
      <c r="HB14" s="164"/>
      <c r="HC14" s="163"/>
      <c r="HD14" s="164"/>
      <c r="HE14" s="164"/>
      <c r="HF14" s="163"/>
      <c r="HG14" s="164"/>
      <c r="HH14" s="164"/>
      <c r="HI14" s="163"/>
      <c r="HJ14" s="164"/>
      <c r="HK14" s="164"/>
      <c r="HL14" s="163"/>
      <c r="HM14" s="164"/>
      <c r="HN14" s="164"/>
      <c r="HO14" s="163"/>
      <c r="HP14" s="164"/>
      <c r="HQ14" s="164"/>
      <c r="HR14" s="163"/>
      <c r="HS14" s="164"/>
      <c r="HT14" s="164"/>
      <c r="HU14" s="163"/>
      <c r="HV14" s="164"/>
      <c r="HW14" s="164"/>
      <c r="HX14" s="163"/>
      <c r="HY14" s="164"/>
      <c r="HZ14" s="164"/>
      <c r="IA14" s="163"/>
      <c r="IB14" s="164"/>
      <c r="IC14" s="164"/>
      <c r="ID14" s="163"/>
      <c r="IE14" s="164"/>
      <c r="IF14" s="164"/>
      <c r="IG14" s="163"/>
      <c r="IH14" s="164"/>
      <c r="II14" s="164"/>
      <c r="IJ14" s="163"/>
      <c r="IK14" s="164"/>
      <c r="IL14" s="164"/>
      <c r="IM14" s="163"/>
      <c r="IN14" s="164"/>
      <c r="IO14" s="164"/>
      <c r="IP14" s="163"/>
      <c r="IQ14" s="164"/>
      <c r="IR14" s="164"/>
      <c r="IS14" s="163"/>
      <c r="IT14" s="164"/>
      <c r="IU14" s="164"/>
      <c r="IV14" s="163"/>
      <c r="IW14" s="164"/>
      <c r="IX14" s="164"/>
      <c r="IY14" s="163"/>
      <c r="IZ14" s="164"/>
      <c r="JA14" s="164"/>
      <c r="JB14" s="163"/>
      <c r="JC14" s="164"/>
      <c r="JD14" s="164"/>
      <c r="JE14" s="163"/>
      <c r="JF14" s="164"/>
      <c r="JG14" s="164"/>
      <c r="JH14" s="163"/>
      <c r="JI14" s="164"/>
      <c r="JJ14" s="164"/>
      <c r="JK14" s="163"/>
      <c r="JL14" s="164"/>
      <c r="JM14" s="164"/>
      <c r="JN14" s="163"/>
      <c r="JO14" s="164"/>
      <c r="JP14" s="164"/>
      <c r="JQ14" s="163"/>
      <c r="JR14" s="164"/>
      <c r="JS14" s="164"/>
      <c r="JT14" s="163"/>
      <c r="JU14" s="164"/>
      <c r="JV14" s="164"/>
      <c r="JW14" s="163"/>
      <c r="JX14" s="164"/>
      <c r="JY14" s="164"/>
      <c r="JZ14" s="163"/>
      <c r="KA14" s="164"/>
      <c r="KB14" s="164"/>
      <c r="KC14" s="163"/>
      <c r="KD14" s="164"/>
      <c r="KE14" s="164"/>
      <c r="KF14" s="163"/>
      <c r="KG14" s="164"/>
      <c r="KH14" s="164"/>
      <c r="KI14" s="163"/>
      <c r="KJ14" s="164"/>
      <c r="KK14" s="164"/>
      <c r="KL14" s="163"/>
      <c r="KM14" s="164"/>
      <c r="KN14" s="164"/>
      <c r="KO14" s="163"/>
      <c r="KP14" s="164"/>
      <c r="KQ14" s="164"/>
      <c r="KR14" s="163"/>
      <c r="KS14" s="164"/>
      <c r="KT14" s="164"/>
      <c r="KU14" s="163"/>
      <c r="KV14" s="164"/>
      <c r="KW14" s="164"/>
      <c r="KX14" s="163"/>
      <c r="KY14" s="164"/>
      <c r="KZ14" s="164"/>
      <c r="LA14" s="163"/>
      <c r="LB14" s="164"/>
      <c r="LC14" s="164"/>
      <c r="LD14" s="163"/>
      <c r="LE14" s="164"/>
      <c r="LF14" s="164"/>
      <c r="LG14" s="163"/>
      <c r="LH14" s="164"/>
      <c r="LI14" s="164"/>
      <c r="LJ14" s="163"/>
      <c r="LK14" s="164"/>
      <c r="LL14" s="164"/>
      <c r="LM14" s="163"/>
      <c r="LN14" s="164"/>
      <c r="LO14" s="164"/>
      <c r="LP14" s="163"/>
      <c r="LQ14" s="164"/>
      <c r="LR14" s="164"/>
      <c r="LS14" s="163"/>
      <c r="LT14" s="164"/>
      <c r="LU14" s="164"/>
      <c r="LV14" s="163"/>
      <c r="LW14" s="164"/>
      <c r="LX14" s="164"/>
      <c r="LY14" s="163"/>
      <c r="LZ14" s="164"/>
      <c r="MA14" s="164"/>
      <c r="MB14" s="163"/>
      <c r="MC14" s="164"/>
      <c r="MD14" s="164"/>
      <c r="ME14" s="163"/>
      <c r="MF14" s="164"/>
      <c r="MG14" s="164"/>
      <c r="MH14" s="163"/>
      <c r="MI14" s="164"/>
      <c r="MJ14" s="164"/>
      <c r="MK14" s="163"/>
      <c r="ML14" s="164"/>
      <c r="MM14" s="164"/>
      <c r="MN14" s="163"/>
      <c r="MO14" s="164"/>
      <c r="MP14" s="164"/>
      <c r="MQ14" s="163"/>
      <c r="MR14" s="164"/>
      <c r="MS14" s="164"/>
      <c r="MT14" s="163"/>
      <c r="MU14" s="164"/>
      <c r="MV14" s="164"/>
      <c r="MW14" s="163"/>
      <c r="MX14" s="164"/>
      <c r="MY14" s="164"/>
      <c r="MZ14" s="163"/>
      <c r="NA14" s="164"/>
      <c r="NB14" s="164"/>
      <c r="NC14" s="163"/>
      <c r="ND14" s="164"/>
      <c r="NE14" s="164"/>
      <c r="NF14" s="163"/>
      <c r="NG14" s="164"/>
      <c r="NH14" s="164"/>
      <c r="NI14" s="163"/>
      <c r="NJ14" s="164"/>
      <c r="NK14" s="164"/>
      <c r="NL14" s="163"/>
      <c r="NM14" s="164"/>
      <c r="NN14" s="164"/>
      <c r="NO14" s="163"/>
      <c r="NP14" s="164"/>
      <c r="NQ14" s="164"/>
      <c r="NR14" s="163"/>
      <c r="NS14" s="164"/>
      <c r="NT14" s="164"/>
      <c r="NU14" s="163"/>
      <c r="NV14" s="164"/>
      <c r="NW14" s="164"/>
      <c r="NX14" s="163"/>
      <c r="NY14" s="164"/>
      <c r="NZ14" s="164"/>
      <c r="OA14" s="163"/>
      <c r="OB14" s="164"/>
      <c r="OC14" s="164"/>
      <c r="OD14" s="163"/>
      <c r="OE14" s="164"/>
      <c r="OF14" s="164"/>
      <c r="OG14" s="163"/>
      <c r="OH14" s="164"/>
      <c r="OI14" s="164"/>
      <c r="OJ14" s="163"/>
      <c r="OK14" s="164"/>
      <c r="OL14" s="164"/>
      <c r="OM14" s="163"/>
      <c r="ON14" s="164"/>
      <c r="OO14" s="164"/>
      <c r="OP14" s="163"/>
      <c r="OQ14" s="164"/>
      <c r="OR14" s="164"/>
      <c r="OS14" s="163"/>
      <c r="OT14" s="164"/>
      <c r="OU14" s="164"/>
      <c r="OV14" s="163"/>
      <c r="OW14" s="164"/>
      <c r="OX14" s="164"/>
      <c r="OY14" s="163"/>
      <c r="OZ14" s="164"/>
      <c r="PA14" s="164"/>
      <c r="PB14" s="163"/>
      <c r="PC14" s="164"/>
      <c r="PD14" s="164"/>
      <c r="PE14" s="163"/>
      <c r="PF14" s="164"/>
      <c r="PG14" s="164"/>
      <c r="PH14" s="163"/>
      <c r="PI14" s="164"/>
      <c r="PJ14" s="164"/>
      <c r="PK14" s="163"/>
      <c r="PL14" s="164"/>
      <c r="PM14" s="164"/>
      <c r="PN14" s="163"/>
      <c r="PO14" s="164"/>
      <c r="PP14" s="164"/>
      <c r="PQ14" s="163"/>
      <c r="PR14" s="164"/>
      <c r="PS14" s="164"/>
      <c r="PT14" s="163"/>
      <c r="PU14" s="164"/>
      <c r="PV14" s="164"/>
      <c r="PW14" s="163"/>
      <c r="PX14" s="164"/>
      <c r="PY14" s="164"/>
      <c r="PZ14" s="163"/>
      <c r="QA14" s="164"/>
      <c r="QB14" s="164"/>
      <c r="QC14" s="163"/>
      <c r="QD14" s="164"/>
      <c r="QE14" s="164"/>
      <c r="QF14" s="163"/>
      <c r="QG14" s="164"/>
      <c r="QH14" s="164"/>
      <c r="QI14" s="163"/>
      <c r="QJ14" s="164"/>
      <c r="QK14" s="164"/>
      <c r="QL14" s="163"/>
      <c r="QM14" s="164"/>
      <c r="QN14" s="164"/>
      <c r="QO14" s="163"/>
      <c r="QP14" s="164"/>
      <c r="QQ14" s="164"/>
      <c r="QR14" s="163"/>
      <c r="QS14" s="164"/>
      <c r="QT14" s="164"/>
      <c r="QU14" s="163"/>
      <c r="QV14" s="164"/>
      <c r="QW14" s="164"/>
      <c r="QX14" s="163"/>
      <c r="QY14" s="164"/>
      <c r="QZ14" s="164"/>
      <c r="RA14" s="163"/>
      <c r="RB14" s="164"/>
      <c r="RC14" s="164"/>
      <c r="RD14" s="163"/>
      <c r="RE14" s="164"/>
      <c r="RF14" s="164"/>
      <c r="RG14" s="163"/>
      <c r="RH14" s="164"/>
      <c r="RI14" s="164"/>
      <c r="RJ14" s="163"/>
      <c r="RK14" s="164"/>
      <c r="RL14" s="164"/>
      <c r="RM14" s="163"/>
      <c r="RN14" s="164"/>
      <c r="RO14" s="164"/>
      <c r="RP14" s="163"/>
      <c r="RQ14" s="164"/>
      <c r="RR14" s="164"/>
      <c r="RS14" s="163"/>
      <c r="RT14" s="164"/>
      <c r="RU14" s="164"/>
      <c r="RV14" s="163"/>
      <c r="RW14" s="164"/>
      <c r="RX14" s="164"/>
      <c r="RY14" s="163"/>
      <c r="RZ14" s="164"/>
      <c r="SA14" s="164"/>
      <c r="SB14" s="163"/>
      <c r="SC14" s="164"/>
      <c r="SD14" s="164"/>
      <c r="SE14" s="163"/>
      <c r="SF14" s="164"/>
      <c r="SG14" s="164"/>
      <c r="SH14" s="163"/>
      <c r="SI14" s="164"/>
      <c r="SJ14" s="164"/>
      <c r="SK14" s="163"/>
      <c r="SL14" s="164"/>
      <c r="SM14" s="164"/>
      <c r="SN14" s="163"/>
      <c r="SO14" s="164"/>
      <c r="SP14" s="164"/>
      <c r="SQ14" s="163"/>
      <c r="SR14" s="164"/>
      <c r="SS14" s="164"/>
      <c r="ST14" s="163"/>
      <c r="SU14" s="164"/>
      <c r="SV14" s="164"/>
      <c r="SW14" s="163"/>
      <c r="SX14" s="164"/>
      <c r="SY14" s="164"/>
      <c r="SZ14" s="163"/>
      <c r="TA14" s="164"/>
      <c r="TB14" s="164"/>
      <c r="TC14" s="163"/>
      <c r="TD14" s="164"/>
      <c r="TE14" s="164"/>
      <c r="TF14" s="163"/>
      <c r="TG14" s="164"/>
      <c r="TH14" s="164"/>
      <c r="TI14" s="163"/>
      <c r="TJ14" s="164"/>
      <c r="TK14" s="164"/>
      <c r="TL14" s="163"/>
      <c r="TM14" s="164"/>
      <c r="TN14" s="164"/>
      <c r="TO14" s="163"/>
      <c r="TP14" s="164"/>
      <c r="TQ14" s="164"/>
      <c r="TR14" s="163"/>
      <c r="TS14" s="164"/>
      <c r="TT14" s="164"/>
      <c r="TU14" s="163"/>
      <c r="TV14" s="164"/>
      <c r="TW14" s="164"/>
      <c r="TX14" s="163"/>
      <c r="TY14" s="164"/>
      <c r="TZ14" s="164"/>
      <c r="UA14" s="163"/>
      <c r="UB14" s="164"/>
      <c r="UC14" s="164"/>
      <c r="UD14" s="163"/>
      <c r="UE14" s="164"/>
      <c r="UF14" s="164"/>
      <c r="UG14" s="163"/>
      <c r="UH14" s="164"/>
      <c r="UI14" s="164"/>
      <c r="UJ14" s="163"/>
      <c r="UK14" s="164"/>
      <c r="UL14" s="164"/>
      <c r="UM14" s="163"/>
      <c r="UN14" s="164"/>
      <c r="UO14" s="164"/>
      <c r="UP14" s="163"/>
      <c r="UQ14" s="164"/>
      <c r="UR14" s="164"/>
      <c r="US14" s="163"/>
      <c r="UT14" s="164"/>
      <c r="UU14" s="164"/>
      <c r="UV14" s="163"/>
      <c r="UW14" s="164"/>
      <c r="UX14" s="164"/>
      <c r="UY14" s="163"/>
      <c r="UZ14" s="164"/>
      <c r="VA14" s="164"/>
      <c r="VB14" s="163"/>
      <c r="VC14" s="164"/>
      <c r="VD14" s="164"/>
      <c r="VE14" s="163"/>
      <c r="VF14" s="164"/>
      <c r="VG14" s="164"/>
      <c r="VH14" s="163"/>
      <c r="VI14" s="164"/>
      <c r="VJ14" s="164"/>
      <c r="VK14" s="163"/>
      <c r="VL14" s="164"/>
      <c r="VM14" s="164"/>
      <c r="VN14" s="163"/>
      <c r="VO14" s="164"/>
      <c r="VP14" s="164"/>
      <c r="VQ14" s="163"/>
      <c r="VR14" s="164"/>
      <c r="VS14" s="164"/>
      <c r="VT14" s="163"/>
      <c r="VU14" s="164"/>
      <c r="VV14" s="164"/>
      <c r="VW14" s="163"/>
      <c r="VX14" s="164"/>
      <c r="VY14" s="164"/>
      <c r="VZ14" s="163"/>
      <c r="WA14" s="164"/>
      <c r="WB14" s="164"/>
      <c r="WC14" s="163"/>
      <c r="WD14" s="164"/>
      <c r="WE14" s="164"/>
      <c r="WF14" s="163"/>
      <c r="WG14" s="164"/>
      <c r="WH14" s="164"/>
      <c r="WI14" s="163"/>
      <c r="WJ14" s="164"/>
      <c r="WK14" s="164"/>
      <c r="WL14" s="163"/>
      <c r="WM14" s="164"/>
      <c r="WN14" s="164"/>
      <c r="WO14" s="163"/>
      <c r="WP14" s="164"/>
      <c r="WQ14" s="164"/>
      <c r="WR14" s="163"/>
      <c r="WS14" s="164"/>
      <c r="WT14" s="164"/>
      <c r="WU14" s="163"/>
      <c r="WV14" s="164"/>
      <c r="WW14" s="164"/>
      <c r="WX14" s="163"/>
      <c r="WY14" s="164"/>
      <c r="WZ14" s="164"/>
      <c r="XA14" s="163"/>
      <c r="XB14" s="164"/>
      <c r="XC14" s="164"/>
      <c r="XD14" s="163"/>
      <c r="XE14" s="164"/>
      <c r="XF14" s="164"/>
      <c r="XG14" s="163"/>
      <c r="XH14" s="164"/>
      <c r="XI14" s="164"/>
      <c r="XJ14" s="163"/>
      <c r="XK14" s="164"/>
      <c r="XL14" s="164"/>
      <c r="XM14" s="163"/>
      <c r="XN14" s="164"/>
      <c r="XO14" s="164"/>
      <c r="XP14" s="163"/>
      <c r="XQ14" s="164"/>
      <c r="XR14" s="164"/>
      <c r="XS14" s="163"/>
      <c r="XT14" s="164"/>
      <c r="XU14" s="164"/>
      <c r="XV14" s="163"/>
      <c r="XW14" s="164"/>
      <c r="XX14" s="164"/>
      <c r="XY14" s="163"/>
      <c r="XZ14" s="164"/>
      <c r="YA14" s="164"/>
      <c r="YB14" s="163"/>
      <c r="YC14" s="164"/>
      <c r="YD14" s="164"/>
      <c r="YE14" s="163"/>
      <c r="YF14" s="164"/>
      <c r="YG14" s="164"/>
      <c r="YH14" s="163"/>
      <c r="YI14" s="164"/>
      <c r="YJ14" s="164"/>
      <c r="YK14" s="163"/>
      <c r="YL14" s="164"/>
      <c r="YM14" s="164"/>
      <c r="YN14" s="163"/>
      <c r="YO14" s="164"/>
      <c r="YP14" s="164"/>
      <c r="YQ14" s="163"/>
      <c r="YR14" s="164"/>
      <c r="YS14" s="164"/>
      <c r="YT14" s="163"/>
      <c r="YU14" s="164"/>
      <c r="YV14" s="164"/>
      <c r="YW14" s="163"/>
      <c r="YX14" s="164"/>
      <c r="YY14" s="164"/>
      <c r="YZ14" s="163"/>
      <c r="ZA14" s="164"/>
      <c r="ZB14" s="164"/>
      <c r="ZC14" s="163"/>
      <c r="ZD14" s="164"/>
      <c r="ZE14" s="164"/>
      <c r="ZF14" s="163"/>
      <c r="ZG14" s="164"/>
      <c r="ZH14" s="164"/>
      <c r="ZI14" s="163"/>
      <c r="ZJ14" s="164"/>
      <c r="ZK14" s="164"/>
      <c r="ZL14" s="163"/>
      <c r="ZM14" s="164"/>
      <c r="ZN14" s="164"/>
      <c r="ZO14" s="163"/>
      <c r="ZP14" s="164"/>
      <c r="ZQ14" s="164"/>
      <c r="ZR14" s="163"/>
      <c r="ZS14" s="164"/>
      <c r="ZT14" s="164"/>
      <c r="ZU14" s="163"/>
      <c r="ZV14" s="164"/>
      <c r="ZW14" s="164"/>
      <c r="ZX14" s="163"/>
      <c r="ZY14" s="164"/>
      <c r="ZZ14" s="164"/>
      <c r="AAA14" s="163"/>
      <c r="AAB14" s="164"/>
      <c r="AAC14" s="164"/>
      <c r="AAD14" s="163"/>
      <c r="AAE14" s="164"/>
      <c r="AAF14" s="164"/>
      <c r="AAG14" s="163"/>
      <c r="AAH14" s="164"/>
      <c r="AAI14" s="164"/>
      <c r="AAJ14" s="163"/>
      <c r="AAK14" s="164"/>
      <c r="AAL14" s="164"/>
      <c r="AAM14" s="163"/>
      <c r="AAN14" s="164"/>
      <c r="AAO14" s="164"/>
      <c r="AAP14" s="163"/>
      <c r="AAQ14" s="164"/>
      <c r="AAR14" s="164"/>
      <c r="AAS14" s="163"/>
      <c r="AAT14" s="164"/>
      <c r="AAU14" s="164"/>
      <c r="AAV14" s="163"/>
      <c r="AAW14" s="164"/>
      <c r="AAX14" s="164"/>
      <c r="AAY14" s="163"/>
      <c r="AAZ14" s="164"/>
      <c r="ABA14" s="164"/>
      <c r="ABB14" s="163"/>
      <c r="ABC14" s="164"/>
      <c r="ABD14" s="164"/>
      <c r="ABE14" s="163"/>
      <c r="ABF14" s="164"/>
      <c r="ABG14" s="164"/>
      <c r="ABH14" s="163"/>
      <c r="ABI14" s="164"/>
      <c r="ABJ14" s="164"/>
      <c r="ABK14" s="163"/>
      <c r="ABL14" s="164"/>
      <c r="ABM14" s="164"/>
      <c r="ABN14" s="163"/>
      <c r="ABO14" s="164"/>
      <c r="ABP14" s="164"/>
      <c r="ABQ14" s="163"/>
      <c r="ABR14" s="164"/>
      <c r="ABS14" s="164"/>
      <c r="ABT14" s="163"/>
      <c r="ABU14" s="164"/>
      <c r="ABV14" s="164"/>
      <c r="ABW14" s="163"/>
      <c r="ABX14" s="164"/>
      <c r="ABY14" s="164"/>
      <c r="ABZ14" s="163"/>
      <c r="ACA14" s="164"/>
      <c r="ACB14" s="164"/>
      <c r="ACC14" s="163"/>
      <c r="ACD14" s="164"/>
      <c r="ACE14" s="164"/>
      <c r="ACF14" s="163"/>
      <c r="ACG14" s="164"/>
      <c r="ACH14" s="164"/>
      <c r="ACI14" s="163"/>
      <c r="ACJ14" s="164"/>
      <c r="ACK14" s="164"/>
      <c r="ACL14" s="163"/>
      <c r="ACM14" s="164"/>
      <c r="ACN14" s="164"/>
      <c r="ACO14" s="163"/>
      <c r="ACP14" s="164"/>
      <c r="ACQ14" s="164"/>
      <c r="ACR14" s="163"/>
      <c r="ACS14" s="164"/>
      <c r="ACT14" s="164"/>
      <c r="ACU14" s="163"/>
      <c r="ACV14" s="164"/>
      <c r="ACW14" s="164"/>
      <c r="ACX14" s="163"/>
      <c r="ACY14" s="164"/>
      <c r="ACZ14" s="164"/>
      <c r="ADA14" s="163"/>
      <c r="ADB14" s="164"/>
      <c r="ADC14" s="164"/>
      <c r="ADD14" s="163"/>
      <c r="ADE14" s="164"/>
      <c r="ADF14" s="164"/>
      <c r="ADG14" s="163"/>
      <c r="ADH14" s="164"/>
      <c r="ADI14" s="164"/>
      <c r="ADJ14" s="163"/>
      <c r="ADK14" s="164"/>
      <c r="ADL14" s="164"/>
      <c r="ADM14" s="163"/>
      <c r="ADN14" s="164"/>
      <c r="ADO14" s="164"/>
      <c r="ADP14" s="163"/>
      <c r="ADQ14" s="164"/>
      <c r="ADR14" s="164"/>
      <c r="ADS14" s="163"/>
      <c r="ADT14" s="164"/>
      <c r="ADU14" s="164"/>
      <c r="ADV14" s="163"/>
      <c r="ADW14" s="164"/>
      <c r="ADX14" s="164"/>
      <c r="ADY14" s="163"/>
      <c r="ADZ14" s="164"/>
      <c r="AEA14" s="164"/>
      <c r="AEB14" s="163"/>
      <c r="AEC14" s="164"/>
      <c r="AED14" s="164"/>
      <c r="AEE14" s="163"/>
      <c r="AEF14" s="164"/>
      <c r="AEG14" s="164"/>
      <c r="AEH14" s="163"/>
      <c r="AEI14" s="164"/>
      <c r="AEJ14" s="164"/>
      <c r="AEK14" s="163"/>
      <c r="AEL14" s="164"/>
      <c r="AEM14" s="164"/>
      <c r="AEN14" s="163"/>
      <c r="AEO14" s="164"/>
      <c r="AEP14" s="164"/>
      <c r="AEQ14" s="163"/>
      <c r="AER14" s="164"/>
      <c r="AES14" s="164"/>
      <c r="AET14" s="163"/>
      <c r="AEU14" s="164"/>
      <c r="AEV14" s="164"/>
      <c r="AEW14" s="163"/>
      <c r="AEX14" s="164"/>
      <c r="AEY14" s="164"/>
      <c r="AEZ14" s="163"/>
      <c r="AFA14" s="164"/>
      <c r="AFB14" s="164"/>
      <c r="AFC14" s="163"/>
      <c r="AFD14" s="164"/>
      <c r="AFE14" s="164"/>
      <c r="AFF14" s="163"/>
      <c r="AFG14" s="164"/>
      <c r="AFH14" s="164"/>
      <c r="AFI14" s="163"/>
      <c r="AFJ14" s="164"/>
      <c r="AFK14" s="164"/>
      <c r="AFL14" s="163"/>
      <c r="AFM14" s="164"/>
      <c r="AFN14" s="164"/>
      <c r="AFO14" s="163"/>
      <c r="AFP14" s="164"/>
      <c r="AFQ14" s="164"/>
      <c r="AFR14" s="163"/>
      <c r="AFS14" s="164"/>
      <c r="AFT14" s="164"/>
      <c r="AFU14" s="163"/>
      <c r="AFV14" s="164"/>
      <c r="AFW14" s="164"/>
      <c r="AFX14" s="163"/>
      <c r="AFY14" s="164"/>
      <c r="AFZ14" s="164"/>
      <c r="AGA14" s="163"/>
      <c r="AGB14" s="164"/>
      <c r="AGC14" s="164"/>
      <c r="AGD14" s="163"/>
      <c r="AGE14" s="164"/>
      <c r="AGF14" s="164"/>
      <c r="AGG14" s="163"/>
      <c r="AGH14" s="164"/>
      <c r="AGI14" s="164"/>
      <c r="AGJ14" s="163"/>
      <c r="AGK14" s="164"/>
      <c r="AGL14" s="164"/>
      <c r="AGM14" s="163"/>
      <c r="AGN14" s="164"/>
      <c r="AGO14" s="164"/>
      <c r="AGP14" s="163"/>
      <c r="AGQ14" s="164"/>
      <c r="AGR14" s="164"/>
      <c r="AGS14" s="163"/>
      <c r="AGT14" s="164"/>
      <c r="AGU14" s="164"/>
      <c r="AGV14" s="163"/>
      <c r="AGW14" s="164"/>
      <c r="AGX14" s="164"/>
      <c r="AGY14" s="163"/>
      <c r="AGZ14" s="164"/>
      <c r="AHA14" s="164"/>
      <c r="AHB14" s="163"/>
      <c r="AHC14" s="164"/>
      <c r="AHD14" s="164"/>
      <c r="AHE14" s="163"/>
      <c r="AHF14" s="164"/>
      <c r="AHG14" s="164"/>
      <c r="AHH14" s="163"/>
      <c r="AHI14" s="164"/>
      <c r="AHJ14" s="164"/>
      <c r="AHK14" s="163"/>
      <c r="AHL14" s="164"/>
      <c r="AHM14" s="164"/>
      <c r="AHN14" s="163"/>
      <c r="AHO14" s="164"/>
      <c r="AHP14" s="164"/>
      <c r="AHQ14" s="163"/>
      <c r="AHR14" s="164"/>
      <c r="AHS14" s="164"/>
      <c r="AHT14" s="163"/>
      <c r="AHU14" s="164"/>
      <c r="AHV14" s="164"/>
      <c r="AHW14" s="163"/>
      <c r="AHX14" s="164"/>
      <c r="AHY14" s="164"/>
      <c r="AHZ14" s="163"/>
      <c r="AIA14" s="164"/>
      <c r="AIB14" s="164"/>
      <c r="AIC14" s="163"/>
      <c r="AID14" s="164"/>
      <c r="AIE14" s="164"/>
      <c r="AIF14" s="163"/>
      <c r="AIG14" s="164"/>
      <c r="AIH14" s="164"/>
      <c r="AII14" s="163"/>
      <c r="AIJ14" s="164"/>
      <c r="AIK14" s="164"/>
      <c r="AIL14" s="163"/>
      <c r="AIM14" s="164"/>
      <c r="AIN14" s="164"/>
      <c r="AIO14" s="163"/>
      <c r="AIP14" s="164"/>
      <c r="AIQ14" s="164"/>
      <c r="AIR14" s="163"/>
      <c r="AIS14" s="164"/>
      <c r="AIT14" s="164"/>
      <c r="AIU14" s="163"/>
      <c r="AIV14" s="164"/>
      <c r="AIW14" s="164"/>
      <c r="AIX14" s="163"/>
      <c r="AIY14" s="164"/>
      <c r="AIZ14" s="164"/>
      <c r="AJA14" s="163"/>
      <c r="AJB14" s="164"/>
      <c r="AJC14" s="164"/>
      <c r="AJD14" s="163"/>
      <c r="AJE14" s="164"/>
      <c r="AJF14" s="164"/>
      <c r="AJG14" s="163"/>
      <c r="AJH14" s="164"/>
      <c r="AJI14" s="164"/>
      <c r="AJJ14" s="163"/>
      <c r="AJK14" s="164"/>
      <c r="AJL14" s="164"/>
      <c r="AJM14" s="163"/>
      <c r="AJN14" s="164"/>
      <c r="AJO14" s="164"/>
      <c r="AJP14" s="163"/>
      <c r="AJQ14" s="164"/>
      <c r="AJR14" s="164"/>
      <c r="AJS14" s="163"/>
      <c r="AJT14" s="164"/>
      <c r="AJU14" s="164"/>
      <c r="AJV14" s="163"/>
      <c r="AJW14" s="164"/>
      <c r="AJX14" s="164"/>
      <c r="AJY14" s="163"/>
      <c r="AJZ14" s="164"/>
      <c r="AKA14" s="164"/>
      <c r="AKB14" s="163"/>
      <c r="AKC14" s="164"/>
      <c r="AKD14" s="164"/>
      <c r="AKE14" s="163"/>
      <c r="AKF14" s="164"/>
      <c r="AKG14" s="164"/>
      <c r="AKH14" s="163"/>
      <c r="AKI14" s="164"/>
      <c r="AKJ14" s="164"/>
      <c r="AKK14" s="163"/>
      <c r="AKL14" s="164"/>
      <c r="AKM14" s="164"/>
      <c r="AKN14" s="163"/>
      <c r="AKO14" s="164"/>
      <c r="AKP14" s="164"/>
      <c r="AKQ14" s="163"/>
      <c r="AKR14" s="164"/>
      <c r="AKS14" s="164"/>
      <c r="AKT14" s="163"/>
      <c r="AKU14" s="164"/>
      <c r="AKV14" s="164"/>
      <c r="AKW14" s="163"/>
      <c r="AKX14" s="164"/>
      <c r="AKY14" s="164"/>
      <c r="AKZ14" s="163"/>
      <c r="ALA14" s="164"/>
      <c r="ALB14" s="164"/>
      <c r="ALC14" s="163"/>
      <c r="ALD14" s="164"/>
      <c r="ALE14" s="164"/>
      <c r="ALF14" s="163"/>
      <c r="ALG14" s="164"/>
      <c r="ALH14" s="164"/>
      <c r="ALI14" s="163"/>
      <c r="ALJ14" s="164"/>
      <c r="ALK14" s="164"/>
      <c r="ALL14" s="163"/>
      <c r="ALM14" s="164"/>
      <c r="ALN14" s="164"/>
      <c r="ALO14" s="163"/>
      <c r="ALP14" s="164"/>
      <c r="ALQ14" s="164"/>
      <c r="ALR14" s="163"/>
      <c r="ALS14" s="164"/>
      <c r="ALT14" s="164"/>
      <c r="ALU14" s="163"/>
      <c r="ALV14" s="164"/>
      <c r="ALW14" s="164"/>
      <c r="ALX14" s="163"/>
      <c r="ALY14" s="164"/>
      <c r="ALZ14" s="164"/>
      <c r="AMA14" s="163"/>
      <c r="AMB14" s="164"/>
      <c r="AMC14" s="164"/>
      <c r="AMD14" s="163"/>
      <c r="AME14" s="164"/>
      <c r="AMF14" s="164"/>
      <c r="AMG14" s="163"/>
      <c r="AMH14" s="164"/>
      <c r="AMI14" s="164"/>
      <c r="AMJ14" s="163"/>
      <c r="AMK14" s="164"/>
      <c r="AML14" s="164"/>
      <c r="AMM14" s="163"/>
      <c r="AMN14" s="164"/>
      <c r="AMO14" s="164"/>
      <c r="AMP14" s="163"/>
      <c r="AMQ14" s="164"/>
      <c r="AMR14" s="164"/>
      <c r="AMS14" s="163"/>
      <c r="AMT14" s="164"/>
      <c r="AMU14" s="164"/>
      <c r="AMV14" s="163"/>
      <c r="AMW14" s="164"/>
      <c r="AMX14" s="164"/>
      <c r="AMY14" s="163"/>
      <c r="AMZ14" s="164"/>
      <c r="ANA14" s="164"/>
      <c r="ANB14" s="163"/>
      <c r="ANC14" s="164"/>
      <c r="AND14" s="164"/>
      <c r="ANE14" s="163"/>
      <c r="ANF14" s="164"/>
      <c r="ANG14" s="164"/>
      <c r="ANH14" s="163"/>
      <c r="ANI14" s="164"/>
      <c r="ANJ14" s="164"/>
      <c r="ANK14" s="163"/>
      <c r="ANL14" s="164"/>
      <c r="ANM14" s="164"/>
      <c r="ANN14" s="163"/>
      <c r="ANO14" s="164"/>
      <c r="ANP14" s="164"/>
      <c r="ANQ14" s="163"/>
      <c r="ANR14" s="164"/>
      <c r="ANS14" s="164"/>
      <c r="ANT14" s="163"/>
      <c r="ANU14" s="164"/>
      <c r="ANV14" s="164"/>
      <c r="ANW14" s="163"/>
      <c r="ANX14" s="164"/>
      <c r="ANY14" s="164"/>
      <c r="ANZ14" s="163"/>
      <c r="AOA14" s="164"/>
      <c r="AOB14" s="164"/>
      <c r="AOC14" s="163"/>
      <c r="AOD14" s="164"/>
      <c r="AOE14" s="164"/>
      <c r="AOF14" s="163"/>
      <c r="AOG14" s="164"/>
      <c r="AOH14" s="164"/>
      <c r="AOI14" s="163"/>
      <c r="AOJ14" s="164"/>
      <c r="AOK14" s="164"/>
      <c r="AOL14" s="163"/>
      <c r="AOM14" s="164"/>
      <c r="AON14" s="164"/>
      <c r="AOO14" s="163"/>
      <c r="AOP14" s="164"/>
      <c r="AOQ14" s="164"/>
      <c r="AOR14" s="163"/>
      <c r="AOS14" s="164"/>
      <c r="AOT14" s="164"/>
      <c r="AOU14" s="163"/>
      <c r="AOV14" s="164"/>
      <c r="AOW14" s="164"/>
      <c r="AOX14" s="163"/>
      <c r="AOY14" s="164"/>
      <c r="AOZ14" s="164"/>
      <c r="APA14" s="163"/>
      <c r="APB14" s="164"/>
      <c r="APC14" s="164"/>
      <c r="APD14" s="163"/>
      <c r="APE14" s="164"/>
      <c r="APF14" s="164"/>
      <c r="APG14" s="163"/>
      <c r="APH14" s="164"/>
      <c r="API14" s="164"/>
      <c r="APJ14" s="163"/>
      <c r="APK14" s="164"/>
      <c r="APL14" s="164"/>
      <c r="APM14" s="163"/>
      <c r="APN14" s="164"/>
      <c r="APO14" s="164"/>
      <c r="APP14" s="163"/>
      <c r="APQ14" s="164"/>
      <c r="APR14" s="164"/>
      <c r="APS14" s="163"/>
      <c r="APT14" s="164"/>
      <c r="APU14" s="164"/>
      <c r="APV14" s="163"/>
      <c r="APW14" s="164"/>
      <c r="APX14" s="164"/>
      <c r="APY14" s="163"/>
      <c r="APZ14" s="164"/>
      <c r="AQA14" s="164"/>
      <c r="AQB14" s="163"/>
      <c r="AQC14" s="164"/>
      <c r="AQD14" s="164"/>
      <c r="AQE14" s="163"/>
      <c r="AQF14" s="164"/>
      <c r="AQG14" s="164"/>
      <c r="AQH14" s="163"/>
      <c r="AQI14" s="164"/>
      <c r="AQJ14" s="164"/>
      <c r="AQK14" s="163"/>
      <c r="AQL14" s="164"/>
      <c r="AQM14" s="164"/>
      <c r="AQN14" s="163"/>
      <c r="AQO14" s="164"/>
      <c r="AQP14" s="164"/>
      <c r="AQQ14" s="163"/>
      <c r="AQR14" s="164"/>
      <c r="AQS14" s="164"/>
      <c r="AQT14" s="163"/>
      <c r="AQU14" s="164"/>
      <c r="AQV14" s="164"/>
      <c r="AQW14" s="163"/>
      <c r="AQX14" s="164"/>
      <c r="AQY14" s="164"/>
      <c r="AQZ14" s="163"/>
      <c r="ARA14" s="164"/>
      <c r="ARB14" s="164"/>
      <c r="ARC14" s="163"/>
      <c r="ARD14" s="164"/>
      <c r="ARE14" s="164"/>
      <c r="ARF14" s="163"/>
      <c r="ARG14" s="164"/>
      <c r="ARH14" s="164"/>
      <c r="ARI14" s="163"/>
      <c r="ARJ14" s="164"/>
      <c r="ARK14" s="164"/>
      <c r="ARL14" s="163"/>
      <c r="ARM14" s="164"/>
      <c r="ARN14" s="164"/>
      <c r="ARO14" s="163"/>
      <c r="ARP14" s="164"/>
      <c r="ARQ14" s="164"/>
      <c r="ARR14" s="163"/>
      <c r="ARS14" s="164"/>
      <c r="ART14" s="164"/>
      <c r="ARU14" s="163"/>
      <c r="ARV14" s="164"/>
      <c r="ARW14" s="164"/>
      <c r="ARX14" s="163"/>
      <c r="ARY14" s="164"/>
      <c r="ARZ14" s="164"/>
      <c r="ASA14" s="163"/>
      <c r="ASB14" s="164"/>
      <c r="ASC14" s="164"/>
      <c r="ASD14" s="163"/>
      <c r="ASE14" s="164"/>
      <c r="ASF14" s="164"/>
      <c r="ASG14" s="163"/>
      <c r="ASH14" s="164"/>
      <c r="ASI14" s="164"/>
      <c r="ASJ14" s="163"/>
      <c r="ASK14" s="164"/>
      <c r="ASL14" s="164"/>
      <c r="ASM14" s="163"/>
      <c r="ASN14" s="164"/>
      <c r="ASO14" s="164"/>
      <c r="ASP14" s="163"/>
      <c r="ASQ14" s="164"/>
      <c r="ASR14" s="164"/>
      <c r="ASS14" s="163"/>
      <c r="AST14" s="164"/>
      <c r="ASU14" s="164"/>
      <c r="ASV14" s="163"/>
      <c r="ASW14" s="164"/>
      <c r="ASX14" s="164"/>
      <c r="ASY14" s="163"/>
      <c r="ASZ14" s="164"/>
      <c r="ATA14" s="164"/>
      <c r="ATB14" s="163"/>
      <c r="ATC14" s="164"/>
      <c r="ATD14" s="164"/>
      <c r="ATE14" s="163"/>
      <c r="ATF14" s="164"/>
      <c r="ATG14" s="164"/>
      <c r="ATH14" s="163"/>
      <c r="ATI14" s="164"/>
      <c r="ATJ14" s="164"/>
      <c r="ATK14" s="163"/>
      <c r="ATL14" s="164"/>
      <c r="ATM14" s="164"/>
      <c r="ATN14" s="163"/>
      <c r="ATO14" s="164"/>
      <c r="ATP14" s="164"/>
      <c r="ATQ14" s="163"/>
      <c r="ATR14" s="164"/>
      <c r="ATS14" s="164"/>
      <c r="ATT14" s="163"/>
      <c r="ATU14" s="164"/>
      <c r="ATV14" s="164"/>
      <c r="ATW14" s="163"/>
      <c r="ATX14" s="164"/>
      <c r="ATY14" s="164"/>
      <c r="ATZ14" s="163"/>
      <c r="AUA14" s="164"/>
      <c r="AUB14" s="164"/>
      <c r="AUC14" s="163"/>
      <c r="AUD14" s="164"/>
      <c r="AUE14" s="164"/>
      <c r="AUF14" s="163"/>
      <c r="AUG14" s="164"/>
      <c r="AUH14" s="164"/>
      <c r="AUI14" s="163"/>
      <c r="AUJ14" s="164"/>
      <c r="AUK14" s="164"/>
      <c r="AUL14" s="163"/>
      <c r="AUM14" s="164"/>
      <c r="AUN14" s="164"/>
      <c r="AUO14" s="163"/>
      <c r="AUP14" s="164"/>
      <c r="AUQ14" s="164"/>
      <c r="AUR14" s="163"/>
      <c r="AUS14" s="164"/>
      <c r="AUT14" s="164"/>
      <c r="AUU14" s="163"/>
      <c r="AUV14" s="164"/>
      <c r="AUW14" s="164"/>
      <c r="AUX14" s="163"/>
      <c r="AUY14" s="164"/>
      <c r="AUZ14" s="164"/>
      <c r="AVA14" s="163"/>
      <c r="AVB14" s="164"/>
      <c r="AVC14" s="164"/>
      <c r="AVD14" s="163"/>
      <c r="AVE14" s="164"/>
      <c r="AVF14" s="164"/>
      <c r="AVG14" s="163"/>
      <c r="AVH14" s="164"/>
      <c r="AVI14" s="164"/>
      <c r="AVJ14" s="163"/>
      <c r="AVK14" s="164"/>
      <c r="AVL14" s="164"/>
      <c r="AVM14" s="163"/>
      <c r="AVN14" s="164"/>
      <c r="AVO14" s="164"/>
      <c r="AVP14" s="163"/>
      <c r="AVQ14" s="164"/>
      <c r="AVR14" s="164"/>
      <c r="AVS14" s="163"/>
      <c r="AVT14" s="164"/>
      <c r="AVU14" s="164"/>
      <c r="AVV14" s="163"/>
      <c r="AVW14" s="164"/>
      <c r="AVX14" s="164"/>
      <c r="AVY14" s="163"/>
      <c r="AVZ14" s="164"/>
      <c r="AWA14" s="164"/>
      <c r="AWB14" s="163"/>
      <c r="AWC14" s="164"/>
      <c r="AWD14" s="164"/>
      <c r="AWE14" s="163"/>
      <c r="AWF14" s="164"/>
      <c r="AWG14" s="164"/>
      <c r="AWH14" s="163"/>
      <c r="AWI14" s="164"/>
      <c r="AWJ14" s="164"/>
      <c r="AWK14" s="163"/>
      <c r="AWL14" s="164"/>
      <c r="AWM14" s="164"/>
      <c r="AWN14" s="163"/>
      <c r="AWO14" s="164"/>
      <c r="AWP14" s="164"/>
      <c r="AWQ14" s="163"/>
      <c r="AWR14" s="164"/>
      <c r="AWS14" s="164"/>
      <c r="AWT14" s="163"/>
      <c r="AWU14" s="164"/>
      <c r="AWV14" s="164"/>
      <c r="AWW14" s="163"/>
      <c r="AWX14" s="164"/>
      <c r="AWY14" s="164"/>
      <c r="AWZ14" s="163"/>
      <c r="AXA14" s="164"/>
      <c r="AXB14" s="164"/>
      <c r="AXC14" s="163"/>
      <c r="AXD14" s="164"/>
      <c r="AXE14" s="164"/>
      <c r="AXF14" s="163"/>
      <c r="AXG14" s="164"/>
      <c r="AXH14" s="164"/>
      <c r="AXI14" s="163"/>
      <c r="AXJ14" s="164"/>
      <c r="AXK14" s="164"/>
      <c r="AXL14" s="163"/>
      <c r="AXM14" s="164"/>
      <c r="AXN14" s="164"/>
      <c r="AXO14" s="163"/>
      <c r="AXP14" s="164"/>
      <c r="AXQ14" s="164"/>
      <c r="AXR14" s="163"/>
      <c r="AXS14" s="164"/>
      <c r="AXT14" s="164"/>
      <c r="AXU14" s="163"/>
      <c r="AXV14" s="164"/>
      <c r="AXW14" s="164"/>
      <c r="AXX14" s="163"/>
      <c r="AXY14" s="164"/>
      <c r="AXZ14" s="164"/>
      <c r="AYA14" s="163"/>
      <c r="AYB14" s="164"/>
      <c r="AYC14" s="164"/>
      <c r="AYD14" s="163"/>
      <c r="AYE14" s="164"/>
      <c r="AYF14" s="164"/>
      <c r="AYG14" s="163"/>
      <c r="AYH14" s="164"/>
      <c r="AYI14" s="164"/>
      <c r="AYJ14" s="163"/>
      <c r="AYK14" s="164"/>
      <c r="AYL14" s="164"/>
      <c r="AYM14" s="163"/>
      <c r="AYN14" s="164"/>
      <c r="AYO14" s="164"/>
      <c r="AYP14" s="163"/>
      <c r="AYQ14" s="164"/>
      <c r="AYR14" s="164"/>
      <c r="AYS14" s="163"/>
      <c r="AYT14" s="164"/>
      <c r="AYU14" s="164"/>
      <c r="AYV14" s="163"/>
      <c r="AYW14" s="164"/>
      <c r="AYX14" s="164"/>
      <c r="AYY14" s="163"/>
      <c r="AYZ14" s="164"/>
      <c r="AZA14" s="164"/>
      <c r="AZB14" s="163"/>
      <c r="AZC14" s="164"/>
      <c r="AZD14" s="164"/>
      <c r="AZE14" s="163"/>
      <c r="AZF14" s="164"/>
      <c r="AZG14" s="164"/>
      <c r="AZH14" s="163"/>
      <c r="AZI14" s="164"/>
      <c r="AZJ14" s="164"/>
      <c r="AZK14" s="163"/>
      <c r="AZL14" s="164"/>
      <c r="AZM14" s="164"/>
      <c r="AZN14" s="163"/>
      <c r="AZO14" s="164"/>
      <c r="AZP14" s="164"/>
      <c r="AZQ14" s="163"/>
      <c r="AZR14" s="164"/>
      <c r="AZS14" s="164"/>
      <c r="AZT14" s="163"/>
      <c r="AZU14" s="164"/>
      <c r="AZV14" s="164"/>
      <c r="AZW14" s="163"/>
      <c r="AZX14" s="164"/>
      <c r="AZY14" s="164"/>
      <c r="AZZ14" s="163"/>
      <c r="BAA14" s="164"/>
      <c r="BAB14" s="164"/>
      <c r="BAC14" s="163"/>
      <c r="BAD14" s="164"/>
      <c r="BAE14" s="164"/>
      <c r="BAF14" s="163"/>
      <c r="BAG14" s="164"/>
      <c r="BAH14" s="164"/>
      <c r="BAI14" s="163"/>
      <c r="BAJ14" s="164"/>
      <c r="BAK14" s="164"/>
      <c r="BAL14" s="163"/>
      <c r="BAM14" s="164"/>
      <c r="BAN14" s="164"/>
      <c r="BAO14" s="163"/>
      <c r="BAP14" s="164"/>
      <c r="BAQ14" s="164"/>
      <c r="BAR14" s="163"/>
      <c r="BAS14" s="164"/>
      <c r="BAT14" s="164"/>
      <c r="BAU14" s="163"/>
      <c r="BAV14" s="164"/>
      <c r="BAW14" s="164"/>
      <c r="BAX14" s="163"/>
      <c r="BAY14" s="164"/>
      <c r="BAZ14" s="164"/>
      <c r="BBA14" s="163"/>
      <c r="BBB14" s="164"/>
      <c r="BBC14" s="164"/>
      <c r="BBD14" s="163"/>
      <c r="BBE14" s="164"/>
      <c r="BBF14" s="164"/>
      <c r="BBG14" s="163"/>
      <c r="BBH14" s="164"/>
      <c r="BBI14" s="164"/>
      <c r="BBJ14" s="163"/>
      <c r="BBK14" s="164"/>
      <c r="BBL14" s="164"/>
      <c r="BBM14" s="163"/>
      <c r="BBN14" s="164"/>
      <c r="BBO14" s="164"/>
      <c r="BBP14" s="163"/>
      <c r="BBQ14" s="164"/>
      <c r="BBR14" s="164"/>
      <c r="BBS14" s="163"/>
      <c r="BBT14" s="164"/>
      <c r="BBU14" s="164"/>
      <c r="BBV14" s="163"/>
      <c r="BBW14" s="164"/>
      <c r="BBX14" s="164"/>
      <c r="BBY14" s="163"/>
      <c r="BBZ14" s="164"/>
      <c r="BCA14" s="164"/>
      <c r="BCB14" s="163"/>
      <c r="BCC14" s="164"/>
      <c r="BCD14" s="164"/>
      <c r="BCE14" s="163"/>
      <c r="BCF14" s="164"/>
      <c r="BCG14" s="164"/>
      <c r="BCH14" s="163"/>
      <c r="BCI14" s="164"/>
      <c r="BCJ14" s="164"/>
      <c r="BCK14" s="163"/>
      <c r="BCL14" s="164"/>
      <c r="BCM14" s="164"/>
      <c r="BCN14" s="163"/>
      <c r="BCO14" s="164"/>
      <c r="BCP14" s="164"/>
      <c r="BCQ14" s="163"/>
      <c r="BCR14" s="164"/>
      <c r="BCS14" s="164"/>
      <c r="BCT14" s="163"/>
      <c r="BCU14" s="164"/>
      <c r="BCV14" s="164"/>
      <c r="BCW14" s="163"/>
      <c r="BCX14" s="164"/>
      <c r="BCY14" s="164"/>
      <c r="BCZ14" s="163"/>
      <c r="BDA14" s="164"/>
      <c r="BDB14" s="164"/>
      <c r="BDC14" s="163"/>
      <c r="BDD14" s="164"/>
      <c r="BDE14" s="164"/>
      <c r="BDF14" s="163"/>
      <c r="BDG14" s="164"/>
      <c r="BDH14" s="164"/>
      <c r="BDI14" s="163"/>
      <c r="BDJ14" s="164"/>
      <c r="BDK14" s="164"/>
      <c r="BDL14" s="163"/>
      <c r="BDM14" s="164"/>
      <c r="BDN14" s="164"/>
      <c r="BDO14" s="163"/>
      <c r="BDP14" s="164"/>
      <c r="BDQ14" s="164"/>
      <c r="BDR14" s="163"/>
      <c r="BDS14" s="164"/>
      <c r="BDT14" s="164"/>
      <c r="BDU14" s="163"/>
      <c r="BDV14" s="164"/>
      <c r="BDW14" s="164"/>
      <c r="BDX14" s="163"/>
      <c r="BDY14" s="164"/>
      <c r="BDZ14" s="164"/>
      <c r="BEA14" s="163"/>
      <c r="BEB14" s="164"/>
      <c r="BEC14" s="164"/>
      <c r="BED14" s="163"/>
      <c r="BEE14" s="164"/>
      <c r="BEF14" s="164"/>
      <c r="BEG14" s="163"/>
      <c r="BEH14" s="164"/>
      <c r="BEI14" s="164"/>
      <c r="BEJ14" s="163"/>
      <c r="BEK14" s="164"/>
      <c r="BEL14" s="164"/>
      <c r="BEM14" s="163"/>
      <c r="BEN14" s="164"/>
      <c r="BEO14" s="164"/>
      <c r="BEP14" s="163"/>
      <c r="BEQ14" s="164"/>
      <c r="BER14" s="164"/>
      <c r="BES14" s="163"/>
      <c r="BET14" s="164"/>
      <c r="BEU14" s="164"/>
      <c r="BEV14" s="163"/>
      <c r="BEW14" s="164"/>
      <c r="BEX14" s="164"/>
      <c r="BEY14" s="163"/>
      <c r="BEZ14" s="164"/>
      <c r="BFA14" s="164"/>
      <c r="BFB14" s="163"/>
      <c r="BFC14" s="164"/>
      <c r="BFD14" s="164"/>
      <c r="BFE14" s="163"/>
      <c r="BFF14" s="164"/>
      <c r="BFG14" s="164"/>
      <c r="BFH14" s="163"/>
      <c r="BFI14" s="164"/>
      <c r="BFJ14" s="164"/>
      <c r="BFK14" s="163"/>
      <c r="BFL14" s="164"/>
      <c r="BFM14" s="164"/>
      <c r="BFN14" s="163"/>
      <c r="BFO14" s="164"/>
      <c r="BFP14" s="164"/>
      <c r="BFQ14" s="163"/>
      <c r="BFR14" s="164"/>
      <c r="BFS14" s="164"/>
      <c r="BFT14" s="163"/>
      <c r="BFU14" s="164"/>
      <c r="BFV14" s="164"/>
      <c r="BFW14" s="163"/>
      <c r="BFX14" s="164"/>
      <c r="BFY14" s="164"/>
      <c r="BFZ14" s="163"/>
      <c r="BGA14" s="164"/>
      <c r="BGB14" s="164"/>
      <c r="BGC14" s="163"/>
      <c r="BGD14" s="164"/>
      <c r="BGE14" s="164"/>
      <c r="BGF14" s="163"/>
      <c r="BGG14" s="164"/>
      <c r="BGH14" s="164"/>
      <c r="BGI14" s="163"/>
      <c r="BGJ14" s="164"/>
      <c r="BGK14" s="164"/>
      <c r="BGL14" s="163"/>
      <c r="BGM14" s="164"/>
      <c r="BGN14" s="164"/>
      <c r="BGO14" s="163"/>
      <c r="BGP14" s="164"/>
      <c r="BGQ14" s="164"/>
      <c r="BGR14" s="163"/>
      <c r="BGS14" s="164"/>
      <c r="BGT14" s="164"/>
      <c r="BGU14" s="163"/>
      <c r="BGV14" s="164"/>
      <c r="BGW14" s="164"/>
      <c r="BGX14" s="163"/>
      <c r="BGY14" s="164"/>
      <c r="BGZ14" s="164"/>
      <c r="BHA14" s="163"/>
      <c r="BHB14" s="164"/>
      <c r="BHC14" s="164"/>
      <c r="BHD14" s="163"/>
      <c r="BHE14" s="164"/>
      <c r="BHF14" s="164"/>
      <c r="BHG14" s="163"/>
      <c r="BHH14" s="164"/>
      <c r="BHI14" s="164"/>
      <c r="BHJ14" s="163"/>
      <c r="BHK14" s="164"/>
      <c r="BHL14" s="164"/>
      <c r="BHM14" s="163"/>
      <c r="BHN14" s="164"/>
      <c r="BHO14" s="164"/>
      <c r="BHP14" s="163"/>
      <c r="BHQ14" s="164"/>
      <c r="BHR14" s="164"/>
      <c r="BHS14" s="163"/>
      <c r="BHT14" s="164"/>
      <c r="BHU14" s="164"/>
      <c r="BHV14" s="163"/>
      <c r="BHW14" s="164"/>
      <c r="BHX14" s="164"/>
      <c r="BHY14" s="163"/>
      <c r="BHZ14" s="164"/>
      <c r="BIA14" s="164"/>
      <c r="BIB14" s="163"/>
      <c r="BIC14" s="164"/>
      <c r="BID14" s="164"/>
      <c r="BIE14" s="163"/>
      <c r="BIF14" s="164"/>
      <c r="BIG14" s="164"/>
      <c r="BIH14" s="163"/>
      <c r="BII14" s="164"/>
      <c r="BIJ14" s="164"/>
      <c r="BIK14" s="163"/>
      <c r="BIL14" s="164"/>
      <c r="BIM14" s="164"/>
      <c r="BIN14" s="163"/>
      <c r="BIO14" s="164"/>
      <c r="BIP14" s="164"/>
      <c r="BIQ14" s="163"/>
      <c r="BIR14" s="164"/>
      <c r="BIS14" s="164"/>
      <c r="BIT14" s="163"/>
      <c r="BIU14" s="164"/>
      <c r="BIV14" s="164"/>
      <c r="BIW14" s="163"/>
      <c r="BIX14" s="164"/>
      <c r="BIY14" s="164"/>
      <c r="BIZ14" s="163"/>
      <c r="BJA14" s="164"/>
      <c r="BJB14" s="164"/>
      <c r="BJC14" s="163"/>
      <c r="BJD14" s="164"/>
      <c r="BJE14" s="164"/>
      <c r="BJF14" s="163"/>
      <c r="BJG14" s="164"/>
      <c r="BJH14" s="164"/>
      <c r="BJI14" s="163"/>
      <c r="BJJ14" s="164"/>
      <c r="BJK14" s="164"/>
      <c r="BJL14" s="163"/>
      <c r="BJM14" s="164"/>
      <c r="BJN14" s="164"/>
      <c r="BJO14" s="163"/>
      <c r="BJP14" s="164"/>
      <c r="BJQ14" s="164"/>
      <c r="BJR14" s="163"/>
      <c r="BJS14" s="164"/>
      <c r="BJT14" s="164"/>
      <c r="BJU14" s="163"/>
      <c r="BJV14" s="164"/>
      <c r="BJW14" s="164"/>
      <c r="BJX14" s="163"/>
      <c r="BJY14" s="164"/>
      <c r="BJZ14" s="164"/>
      <c r="BKA14" s="163"/>
      <c r="BKB14" s="164"/>
      <c r="BKC14" s="164"/>
      <c r="BKD14" s="163"/>
      <c r="BKE14" s="164"/>
      <c r="BKF14" s="164"/>
      <c r="BKG14" s="163"/>
      <c r="BKH14" s="164"/>
      <c r="BKI14" s="164"/>
      <c r="BKJ14" s="163"/>
      <c r="BKK14" s="164"/>
      <c r="BKL14" s="164"/>
      <c r="BKM14" s="163"/>
      <c r="BKN14" s="164"/>
      <c r="BKO14" s="164"/>
      <c r="BKP14" s="163"/>
      <c r="BKQ14" s="164"/>
      <c r="BKR14" s="164"/>
      <c r="BKS14" s="163"/>
      <c r="BKT14" s="164"/>
      <c r="BKU14" s="164"/>
      <c r="BKV14" s="163"/>
      <c r="BKW14" s="164"/>
      <c r="BKX14" s="164"/>
      <c r="BKY14" s="163"/>
      <c r="BKZ14" s="164"/>
      <c r="BLA14" s="164"/>
      <c r="BLB14" s="163"/>
      <c r="BLC14" s="164"/>
      <c r="BLD14" s="164"/>
      <c r="BLE14" s="163"/>
      <c r="BLF14" s="164"/>
      <c r="BLG14" s="164"/>
      <c r="BLH14" s="163"/>
      <c r="BLI14" s="164"/>
      <c r="BLJ14" s="164"/>
      <c r="BLK14" s="163"/>
      <c r="BLL14" s="164"/>
      <c r="BLM14" s="164"/>
      <c r="BLN14" s="163"/>
      <c r="BLO14" s="164"/>
      <c r="BLP14" s="164"/>
      <c r="BLQ14" s="163"/>
      <c r="BLR14" s="164"/>
      <c r="BLS14" s="164"/>
      <c r="BLT14" s="163"/>
      <c r="BLU14" s="164"/>
      <c r="BLV14" s="164"/>
      <c r="BLW14" s="163"/>
      <c r="BLX14" s="164"/>
      <c r="BLY14" s="164"/>
      <c r="BLZ14" s="163"/>
      <c r="BMA14" s="164"/>
      <c r="BMB14" s="164"/>
      <c r="BMC14" s="163"/>
      <c r="BMD14" s="164"/>
      <c r="BME14" s="164"/>
      <c r="BMF14" s="163"/>
      <c r="BMG14" s="164"/>
      <c r="BMH14" s="164"/>
      <c r="BMI14" s="163"/>
      <c r="BMJ14" s="164"/>
      <c r="BMK14" s="164"/>
      <c r="BML14" s="163"/>
      <c r="BMM14" s="164"/>
      <c r="BMN14" s="164"/>
      <c r="BMO14" s="163"/>
      <c r="BMP14" s="164"/>
      <c r="BMQ14" s="164"/>
      <c r="BMR14" s="163"/>
      <c r="BMS14" s="164"/>
      <c r="BMT14" s="164"/>
      <c r="BMU14" s="163"/>
      <c r="BMV14" s="164"/>
      <c r="BMW14" s="164"/>
      <c r="BMX14" s="163"/>
      <c r="BMY14" s="164"/>
      <c r="BMZ14" s="164"/>
      <c r="BNA14" s="163"/>
      <c r="BNB14" s="164"/>
      <c r="BNC14" s="164"/>
      <c r="BND14" s="163"/>
      <c r="BNE14" s="164"/>
      <c r="BNF14" s="164"/>
      <c r="BNG14" s="163"/>
      <c r="BNH14" s="164"/>
      <c r="BNI14" s="164"/>
      <c r="BNJ14" s="163"/>
      <c r="BNK14" s="164"/>
      <c r="BNL14" s="164"/>
      <c r="BNM14" s="163"/>
      <c r="BNN14" s="164"/>
      <c r="BNO14" s="164"/>
      <c r="BNP14" s="163"/>
      <c r="BNQ14" s="164"/>
      <c r="BNR14" s="164"/>
      <c r="BNS14" s="163"/>
      <c r="BNT14" s="164"/>
      <c r="BNU14" s="164"/>
      <c r="BNV14" s="163"/>
      <c r="BNW14" s="164"/>
      <c r="BNX14" s="164"/>
      <c r="BNY14" s="163"/>
      <c r="BNZ14" s="164"/>
      <c r="BOA14" s="164"/>
      <c r="BOB14" s="163"/>
      <c r="BOC14" s="164"/>
      <c r="BOD14" s="164"/>
      <c r="BOE14" s="163"/>
      <c r="BOF14" s="164"/>
      <c r="BOG14" s="164"/>
      <c r="BOH14" s="163"/>
      <c r="BOI14" s="164"/>
      <c r="BOJ14" s="164"/>
      <c r="BOK14" s="163"/>
      <c r="BOL14" s="164"/>
      <c r="BOM14" s="164"/>
      <c r="BON14" s="163"/>
      <c r="BOO14" s="164"/>
      <c r="BOP14" s="164"/>
      <c r="BOQ14" s="163"/>
      <c r="BOR14" s="164"/>
      <c r="BOS14" s="164"/>
      <c r="BOT14" s="163"/>
      <c r="BOU14" s="164"/>
      <c r="BOV14" s="164"/>
      <c r="BOW14" s="163"/>
      <c r="BOX14" s="164"/>
      <c r="BOY14" s="164"/>
      <c r="BOZ14" s="163"/>
      <c r="BPA14" s="164"/>
      <c r="BPB14" s="164"/>
      <c r="BPC14" s="163"/>
      <c r="BPD14" s="164"/>
      <c r="BPE14" s="164"/>
      <c r="BPF14" s="163"/>
      <c r="BPG14" s="164"/>
      <c r="BPH14" s="164"/>
      <c r="BPI14" s="163"/>
      <c r="BPJ14" s="164"/>
      <c r="BPK14" s="164"/>
      <c r="BPL14" s="163"/>
      <c r="BPM14" s="164"/>
      <c r="BPN14" s="164"/>
      <c r="BPO14" s="163"/>
      <c r="BPP14" s="164"/>
      <c r="BPQ14" s="164"/>
      <c r="BPR14" s="163"/>
      <c r="BPS14" s="164"/>
      <c r="BPT14" s="164"/>
      <c r="BPU14" s="163"/>
      <c r="BPV14" s="164"/>
      <c r="BPW14" s="164"/>
      <c r="BPX14" s="163"/>
      <c r="BPY14" s="164"/>
      <c r="BPZ14" s="164"/>
      <c r="BQA14" s="163"/>
      <c r="BQB14" s="164"/>
      <c r="BQC14" s="164"/>
      <c r="BQD14" s="163"/>
      <c r="BQE14" s="164"/>
      <c r="BQF14" s="164"/>
      <c r="BQG14" s="163"/>
      <c r="BQH14" s="164"/>
      <c r="BQI14" s="164"/>
      <c r="BQJ14" s="163"/>
      <c r="BQK14" s="164"/>
      <c r="BQL14" s="164"/>
      <c r="BQM14" s="163"/>
      <c r="BQN14" s="164"/>
      <c r="BQO14" s="164"/>
      <c r="BQP14" s="163"/>
      <c r="BQQ14" s="164"/>
      <c r="BQR14" s="164"/>
      <c r="BQS14" s="163"/>
      <c r="BQT14" s="164"/>
      <c r="BQU14" s="164"/>
      <c r="BQV14" s="163"/>
      <c r="BQW14" s="164"/>
      <c r="BQX14" s="164"/>
      <c r="BQY14" s="163"/>
      <c r="BQZ14" s="164"/>
      <c r="BRA14" s="164"/>
      <c r="BRB14" s="163"/>
      <c r="BRC14" s="164"/>
      <c r="BRD14" s="164"/>
      <c r="BRE14" s="163"/>
      <c r="BRF14" s="164"/>
      <c r="BRG14" s="164"/>
      <c r="BRH14" s="163"/>
      <c r="BRI14" s="164"/>
      <c r="BRJ14" s="164"/>
      <c r="BRK14" s="163"/>
      <c r="BRL14" s="164"/>
      <c r="BRM14" s="164"/>
      <c r="BRN14" s="163"/>
      <c r="BRO14" s="164"/>
      <c r="BRP14" s="164"/>
      <c r="BRQ14" s="163"/>
      <c r="BRR14" s="164"/>
      <c r="BRS14" s="164"/>
      <c r="BRT14" s="163"/>
      <c r="BRU14" s="164"/>
      <c r="BRV14" s="164"/>
      <c r="BRW14" s="163"/>
      <c r="BRX14" s="164"/>
      <c r="BRY14" s="164"/>
      <c r="BRZ14" s="163"/>
      <c r="BSA14" s="164"/>
      <c r="BSB14" s="164"/>
      <c r="BSC14" s="163"/>
      <c r="BSD14" s="164"/>
      <c r="BSE14" s="164"/>
      <c r="BSF14" s="163"/>
      <c r="BSG14" s="164"/>
      <c r="BSH14" s="164"/>
      <c r="BSI14" s="163"/>
      <c r="BSJ14" s="164"/>
      <c r="BSK14" s="164"/>
      <c r="BSL14" s="163"/>
      <c r="BSM14" s="164"/>
      <c r="BSN14" s="164"/>
      <c r="BSO14" s="163"/>
      <c r="BSP14" s="164"/>
      <c r="BSQ14" s="164"/>
      <c r="BSR14" s="163"/>
      <c r="BSS14" s="164"/>
      <c r="BST14" s="164"/>
      <c r="BSU14" s="163"/>
      <c r="BSV14" s="164"/>
      <c r="BSW14" s="164"/>
      <c r="BSX14" s="163"/>
      <c r="BSY14" s="164"/>
      <c r="BSZ14" s="164"/>
      <c r="BTA14" s="163"/>
      <c r="BTB14" s="164"/>
      <c r="BTC14" s="164"/>
      <c r="BTD14" s="163"/>
      <c r="BTE14" s="164"/>
      <c r="BTF14" s="164"/>
      <c r="BTG14" s="163"/>
      <c r="BTH14" s="164"/>
      <c r="BTI14" s="164"/>
      <c r="BTJ14" s="163"/>
      <c r="BTK14" s="164"/>
      <c r="BTL14" s="164"/>
      <c r="BTM14" s="163"/>
      <c r="BTN14" s="164"/>
      <c r="BTO14" s="164"/>
      <c r="BTP14" s="163"/>
      <c r="BTQ14" s="164"/>
      <c r="BTR14" s="164"/>
      <c r="BTS14" s="163"/>
      <c r="BTT14" s="164"/>
      <c r="BTU14" s="164"/>
      <c r="BTV14" s="163"/>
      <c r="BTW14" s="164"/>
      <c r="BTX14" s="164"/>
      <c r="BTY14" s="163"/>
      <c r="BTZ14" s="164"/>
      <c r="BUA14" s="164"/>
      <c r="BUB14" s="163"/>
      <c r="BUC14" s="164"/>
      <c r="BUD14" s="164"/>
      <c r="BUE14" s="163"/>
      <c r="BUF14" s="164"/>
      <c r="BUG14" s="164"/>
      <c r="BUH14" s="163"/>
      <c r="BUI14" s="164"/>
      <c r="BUJ14" s="164"/>
      <c r="BUK14" s="163"/>
      <c r="BUL14" s="164"/>
      <c r="BUM14" s="164"/>
      <c r="BUN14" s="163"/>
      <c r="BUO14" s="164"/>
      <c r="BUP14" s="164"/>
      <c r="BUQ14" s="163"/>
      <c r="BUR14" s="164"/>
      <c r="BUS14" s="164"/>
      <c r="BUT14" s="163"/>
      <c r="BUU14" s="164"/>
      <c r="BUV14" s="164"/>
      <c r="BUW14" s="163"/>
      <c r="BUX14" s="164"/>
      <c r="BUY14" s="164"/>
      <c r="BUZ14" s="163"/>
      <c r="BVA14" s="164"/>
      <c r="BVB14" s="164"/>
      <c r="BVC14" s="163"/>
      <c r="BVD14" s="164"/>
      <c r="BVE14" s="164"/>
      <c r="BVF14" s="163"/>
      <c r="BVG14" s="164"/>
      <c r="BVH14" s="164"/>
      <c r="BVI14" s="163"/>
      <c r="BVJ14" s="164"/>
      <c r="BVK14" s="164"/>
      <c r="BVL14" s="163"/>
      <c r="BVM14" s="164"/>
      <c r="BVN14" s="164"/>
      <c r="BVO14" s="163"/>
      <c r="BVP14" s="164"/>
      <c r="BVQ14" s="164"/>
      <c r="BVR14" s="163"/>
      <c r="BVS14" s="164"/>
      <c r="BVT14" s="164"/>
      <c r="BVU14" s="163"/>
      <c r="BVV14" s="164"/>
      <c r="BVW14" s="164"/>
      <c r="BVX14" s="163"/>
      <c r="BVY14" s="164"/>
      <c r="BVZ14" s="164"/>
      <c r="BWA14" s="163"/>
      <c r="BWB14" s="164"/>
      <c r="BWC14" s="164"/>
      <c r="BWD14" s="163"/>
      <c r="BWE14" s="164"/>
      <c r="BWF14" s="164"/>
      <c r="BWG14" s="163"/>
      <c r="BWH14" s="164"/>
      <c r="BWI14" s="164"/>
      <c r="BWJ14" s="163"/>
      <c r="BWK14" s="164"/>
      <c r="BWL14" s="164"/>
      <c r="BWM14" s="163"/>
      <c r="BWN14" s="164"/>
      <c r="BWO14" s="164"/>
      <c r="BWP14" s="163"/>
      <c r="BWQ14" s="164"/>
      <c r="BWR14" s="164"/>
      <c r="BWS14" s="163"/>
      <c r="BWT14" s="164"/>
      <c r="BWU14" s="164"/>
      <c r="BWV14" s="163"/>
      <c r="BWW14" s="164"/>
      <c r="BWX14" s="164"/>
      <c r="BWY14" s="163"/>
      <c r="BWZ14" s="164"/>
      <c r="BXA14" s="164"/>
      <c r="BXB14" s="163"/>
      <c r="BXC14" s="164"/>
      <c r="BXD14" s="164"/>
      <c r="BXE14" s="163"/>
      <c r="BXF14" s="164"/>
      <c r="BXG14" s="164"/>
      <c r="BXH14" s="163"/>
      <c r="BXI14" s="164"/>
      <c r="BXJ14" s="164"/>
      <c r="BXK14" s="163"/>
      <c r="BXL14" s="164"/>
      <c r="BXM14" s="164"/>
      <c r="BXN14" s="163"/>
      <c r="BXO14" s="164"/>
      <c r="BXP14" s="164"/>
      <c r="BXQ14" s="163"/>
      <c r="BXR14" s="164"/>
      <c r="BXS14" s="164"/>
      <c r="BXT14" s="163"/>
      <c r="BXU14" s="164"/>
      <c r="BXV14" s="164"/>
      <c r="BXW14" s="163"/>
      <c r="BXX14" s="164"/>
      <c r="BXY14" s="164"/>
      <c r="BXZ14" s="163"/>
      <c r="BYA14" s="164"/>
      <c r="BYB14" s="164"/>
      <c r="BYC14" s="163"/>
      <c r="BYD14" s="164"/>
      <c r="BYE14" s="164"/>
      <c r="BYF14" s="163"/>
      <c r="BYG14" s="164"/>
      <c r="BYH14" s="164"/>
      <c r="BYI14" s="163"/>
      <c r="BYJ14" s="164"/>
      <c r="BYK14" s="164"/>
      <c r="BYL14" s="163"/>
      <c r="BYM14" s="164"/>
      <c r="BYN14" s="164"/>
      <c r="BYO14" s="163"/>
      <c r="BYP14" s="164"/>
      <c r="BYQ14" s="164"/>
      <c r="BYR14" s="163"/>
      <c r="BYS14" s="164"/>
      <c r="BYT14" s="164"/>
      <c r="BYU14" s="163"/>
      <c r="BYV14" s="164"/>
      <c r="BYW14" s="164"/>
      <c r="BYX14" s="163"/>
      <c r="BYY14" s="164"/>
      <c r="BYZ14" s="164"/>
      <c r="BZA14" s="163"/>
      <c r="BZB14" s="164"/>
      <c r="BZC14" s="164"/>
      <c r="BZD14" s="163"/>
      <c r="BZE14" s="164"/>
      <c r="BZF14" s="164"/>
      <c r="BZG14" s="163"/>
      <c r="BZH14" s="164"/>
      <c r="BZI14" s="164"/>
      <c r="BZJ14" s="163"/>
      <c r="BZK14" s="164"/>
      <c r="BZL14" s="164"/>
      <c r="BZM14" s="163"/>
      <c r="BZN14" s="164"/>
      <c r="BZO14" s="164"/>
      <c r="BZP14" s="163"/>
      <c r="BZQ14" s="164"/>
      <c r="BZR14" s="164"/>
      <c r="BZS14" s="163"/>
      <c r="BZT14" s="164"/>
      <c r="BZU14" s="164"/>
      <c r="BZV14" s="163"/>
      <c r="BZW14" s="164"/>
      <c r="BZX14" s="164"/>
      <c r="BZY14" s="163"/>
      <c r="BZZ14" s="164"/>
      <c r="CAA14" s="164"/>
      <c r="CAB14" s="163"/>
      <c r="CAC14" s="164"/>
      <c r="CAD14" s="164"/>
      <c r="CAE14" s="163"/>
      <c r="CAF14" s="164"/>
      <c r="CAG14" s="164"/>
      <c r="CAH14" s="163"/>
      <c r="CAI14" s="164"/>
      <c r="CAJ14" s="164"/>
      <c r="CAK14" s="163"/>
      <c r="CAL14" s="164"/>
      <c r="CAM14" s="164"/>
      <c r="CAN14" s="163"/>
      <c r="CAO14" s="164"/>
      <c r="CAP14" s="164"/>
      <c r="CAQ14" s="163"/>
      <c r="CAR14" s="164"/>
      <c r="CAS14" s="164"/>
      <c r="CAT14" s="163"/>
      <c r="CAU14" s="164"/>
      <c r="CAV14" s="164"/>
      <c r="CAW14" s="163"/>
      <c r="CAX14" s="164"/>
      <c r="CAY14" s="164"/>
      <c r="CAZ14" s="163"/>
      <c r="CBA14" s="164"/>
      <c r="CBB14" s="164"/>
      <c r="CBC14" s="163"/>
      <c r="CBD14" s="164"/>
      <c r="CBE14" s="164"/>
      <c r="CBF14" s="163"/>
      <c r="CBG14" s="164"/>
      <c r="CBH14" s="164"/>
      <c r="CBI14" s="163"/>
      <c r="CBJ14" s="164"/>
      <c r="CBK14" s="164"/>
      <c r="CBL14" s="163"/>
      <c r="CBM14" s="164"/>
      <c r="CBN14" s="164"/>
      <c r="CBO14" s="163"/>
      <c r="CBP14" s="164"/>
      <c r="CBQ14" s="164"/>
      <c r="CBR14" s="163"/>
      <c r="CBS14" s="164"/>
      <c r="CBT14" s="164"/>
      <c r="CBU14" s="163"/>
      <c r="CBV14" s="164"/>
      <c r="CBW14" s="164"/>
      <c r="CBX14" s="163"/>
      <c r="CBY14" s="164"/>
      <c r="CBZ14" s="164"/>
      <c r="CCA14" s="163"/>
      <c r="CCB14" s="164"/>
      <c r="CCC14" s="164"/>
      <c r="CCD14" s="163"/>
      <c r="CCE14" s="164"/>
      <c r="CCF14" s="164"/>
      <c r="CCG14" s="163"/>
      <c r="CCH14" s="164"/>
      <c r="CCI14" s="164"/>
      <c r="CCJ14" s="163"/>
      <c r="CCK14" s="164"/>
      <c r="CCL14" s="164"/>
      <c r="CCM14" s="163"/>
      <c r="CCN14" s="164"/>
      <c r="CCO14" s="164"/>
      <c r="CCP14" s="163"/>
      <c r="CCQ14" s="164"/>
      <c r="CCR14" s="164"/>
      <c r="CCS14" s="163"/>
      <c r="CCT14" s="164"/>
      <c r="CCU14" s="164"/>
      <c r="CCV14" s="163"/>
      <c r="CCW14" s="164"/>
      <c r="CCX14" s="164"/>
      <c r="CCY14" s="163"/>
      <c r="CCZ14" s="164"/>
      <c r="CDA14" s="164"/>
      <c r="CDB14" s="163"/>
      <c r="CDC14" s="164"/>
      <c r="CDD14" s="164"/>
      <c r="CDE14" s="163"/>
      <c r="CDF14" s="164"/>
      <c r="CDG14" s="164"/>
      <c r="CDH14" s="163"/>
      <c r="CDI14" s="164"/>
      <c r="CDJ14" s="164"/>
      <c r="CDK14" s="163"/>
      <c r="CDL14" s="164"/>
      <c r="CDM14" s="164"/>
      <c r="CDN14" s="163"/>
      <c r="CDO14" s="164"/>
      <c r="CDP14" s="164"/>
      <c r="CDQ14" s="163"/>
      <c r="CDR14" s="164"/>
      <c r="CDS14" s="164"/>
      <c r="CDT14" s="163"/>
      <c r="CDU14" s="164"/>
      <c r="CDV14" s="164"/>
      <c r="CDW14" s="163"/>
      <c r="CDX14" s="164"/>
      <c r="CDY14" s="164"/>
      <c r="CDZ14" s="163"/>
      <c r="CEA14" s="164"/>
      <c r="CEB14" s="164"/>
      <c r="CEC14" s="163"/>
      <c r="CED14" s="164"/>
      <c r="CEE14" s="164"/>
      <c r="CEF14" s="163"/>
      <c r="CEG14" s="164"/>
      <c r="CEH14" s="164"/>
      <c r="CEI14" s="163"/>
      <c r="CEJ14" s="164"/>
      <c r="CEK14" s="164"/>
      <c r="CEL14" s="163"/>
      <c r="CEM14" s="164"/>
      <c r="CEN14" s="164"/>
      <c r="CEO14" s="163"/>
      <c r="CEP14" s="164"/>
      <c r="CEQ14" s="164"/>
      <c r="CER14" s="163"/>
      <c r="CES14" s="164"/>
      <c r="CET14" s="164"/>
      <c r="CEU14" s="163"/>
      <c r="CEV14" s="164"/>
      <c r="CEW14" s="164"/>
      <c r="CEX14" s="163"/>
      <c r="CEY14" s="164"/>
      <c r="CEZ14" s="164"/>
      <c r="CFA14" s="163"/>
      <c r="CFB14" s="164"/>
      <c r="CFC14" s="164"/>
      <c r="CFD14" s="163"/>
      <c r="CFE14" s="164"/>
      <c r="CFF14" s="164"/>
      <c r="CFG14" s="163"/>
      <c r="CFH14" s="164"/>
      <c r="CFI14" s="164"/>
      <c r="CFJ14" s="163"/>
      <c r="CFK14" s="164"/>
      <c r="CFL14" s="164"/>
      <c r="CFM14" s="163"/>
      <c r="CFN14" s="164"/>
      <c r="CFO14" s="164"/>
      <c r="CFP14" s="163"/>
      <c r="CFQ14" s="164"/>
      <c r="CFR14" s="164"/>
      <c r="CFS14" s="163"/>
      <c r="CFT14" s="164"/>
      <c r="CFU14" s="164"/>
      <c r="CFV14" s="163"/>
      <c r="CFW14" s="164"/>
      <c r="CFX14" s="164"/>
      <c r="CFY14" s="163"/>
      <c r="CFZ14" s="164"/>
      <c r="CGA14" s="164"/>
      <c r="CGB14" s="163"/>
      <c r="CGC14" s="164"/>
      <c r="CGD14" s="164"/>
      <c r="CGE14" s="163"/>
      <c r="CGF14" s="164"/>
      <c r="CGG14" s="164"/>
      <c r="CGH14" s="163"/>
      <c r="CGI14" s="164"/>
      <c r="CGJ14" s="164"/>
      <c r="CGK14" s="163"/>
      <c r="CGL14" s="164"/>
      <c r="CGM14" s="164"/>
      <c r="CGN14" s="163"/>
      <c r="CGO14" s="164"/>
      <c r="CGP14" s="164"/>
      <c r="CGQ14" s="163"/>
      <c r="CGR14" s="164"/>
      <c r="CGS14" s="164"/>
      <c r="CGT14" s="163"/>
      <c r="CGU14" s="164"/>
      <c r="CGV14" s="164"/>
      <c r="CGW14" s="163"/>
      <c r="CGX14" s="164"/>
      <c r="CGY14" s="164"/>
      <c r="CGZ14" s="163"/>
      <c r="CHA14" s="164"/>
      <c r="CHB14" s="164"/>
      <c r="CHC14" s="163"/>
      <c r="CHD14" s="164"/>
      <c r="CHE14" s="164"/>
      <c r="CHF14" s="163"/>
      <c r="CHG14" s="164"/>
      <c r="CHH14" s="164"/>
      <c r="CHI14" s="163"/>
      <c r="CHJ14" s="164"/>
      <c r="CHK14" s="164"/>
      <c r="CHL14" s="163"/>
      <c r="CHM14" s="164"/>
      <c r="CHN14" s="164"/>
      <c r="CHO14" s="163"/>
      <c r="CHP14" s="164"/>
      <c r="CHQ14" s="164"/>
      <c r="CHR14" s="163"/>
      <c r="CHS14" s="164"/>
      <c r="CHT14" s="164"/>
      <c r="CHU14" s="163"/>
      <c r="CHV14" s="164"/>
      <c r="CHW14" s="164"/>
      <c r="CHX14" s="163"/>
      <c r="CHY14" s="164"/>
      <c r="CHZ14" s="164"/>
      <c r="CIA14" s="163"/>
      <c r="CIB14" s="164"/>
      <c r="CIC14" s="164"/>
      <c r="CID14" s="163"/>
      <c r="CIE14" s="164"/>
      <c r="CIF14" s="164"/>
      <c r="CIG14" s="163"/>
      <c r="CIH14" s="164"/>
      <c r="CII14" s="164"/>
      <c r="CIJ14" s="163"/>
      <c r="CIK14" s="164"/>
      <c r="CIL14" s="164"/>
      <c r="CIM14" s="163"/>
      <c r="CIN14" s="164"/>
      <c r="CIO14" s="164"/>
      <c r="CIP14" s="163"/>
      <c r="CIQ14" s="164"/>
      <c r="CIR14" s="164"/>
      <c r="CIS14" s="163"/>
      <c r="CIT14" s="164"/>
      <c r="CIU14" s="164"/>
      <c r="CIV14" s="163"/>
      <c r="CIW14" s="164"/>
      <c r="CIX14" s="164"/>
      <c r="CIY14" s="163"/>
      <c r="CIZ14" s="164"/>
      <c r="CJA14" s="164"/>
      <c r="CJB14" s="163"/>
      <c r="CJC14" s="164"/>
      <c r="CJD14" s="164"/>
      <c r="CJE14" s="163"/>
      <c r="CJF14" s="164"/>
      <c r="CJG14" s="164"/>
      <c r="CJH14" s="163"/>
      <c r="CJI14" s="164"/>
      <c r="CJJ14" s="164"/>
      <c r="CJK14" s="163"/>
      <c r="CJL14" s="164"/>
      <c r="CJM14" s="164"/>
      <c r="CJN14" s="163"/>
      <c r="CJO14" s="164"/>
      <c r="CJP14" s="164"/>
      <c r="CJQ14" s="163"/>
      <c r="CJR14" s="164"/>
      <c r="CJS14" s="164"/>
      <c r="CJT14" s="163"/>
      <c r="CJU14" s="164"/>
      <c r="CJV14" s="164"/>
      <c r="CJW14" s="163"/>
      <c r="CJX14" s="164"/>
      <c r="CJY14" s="164"/>
      <c r="CJZ14" s="163"/>
      <c r="CKA14" s="164"/>
      <c r="CKB14" s="164"/>
      <c r="CKC14" s="163"/>
      <c r="CKD14" s="164"/>
      <c r="CKE14" s="164"/>
      <c r="CKF14" s="163"/>
      <c r="CKG14" s="164"/>
      <c r="CKH14" s="164"/>
      <c r="CKI14" s="163"/>
      <c r="CKJ14" s="164"/>
      <c r="CKK14" s="164"/>
      <c r="CKL14" s="163"/>
      <c r="CKM14" s="164"/>
      <c r="CKN14" s="164"/>
      <c r="CKO14" s="163"/>
      <c r="CKP14" s="164"/>
      <c r="CKQ14" s="164"/>
      <c r="CKR14" s="163"/>
      <c r="CKS14" s="164"/>
      <c r="CKT14" s="164"/>
      <c r="CKU14" s="163"/>
      <c r="CKV14" s="164"/>
      <c r="CKW14" s="164"/>
      <c r="CKX14" s="163"/>
      <c r="CKY14" s="164"/>
      <c r="CKZ14" s="164"/>
      <c r="CLA14" s="163"/>
      <c r="CLB14" s="164"/>
      <c r="CLC14" s="164"/>
      <c r="CLD14" s="163"/>
      <c r="CLE14" s="164"/>
      <c r="CLF14" s="164"/>
      <c r="CLG14" s="163"/>
      <c r="CLH14" s="164"/>
      <c r="CLI14" s="164"/>
      <c r="CLJ14" s="163"/>
      <c r="CLK14" s="164"/>
      <c r="CLL14" s="164"/>
      <c r="CLM14" s="163"/>
      <c r="CLN14" s="164"/>
      <c r="CLO14" s="164"/>
      <c r="CLP14" s="163"/>
      <c r="CLQ14" s="164"/>
      <c r="CLR14" s="164"/>
      <c r="CLS14" s="163"/>
      <c r="CLT14" s="164"/>
      <c r="CLU14" s="164"/>
      <c r="CLV14" s="163"/>
      <c r="CLW14" s="164"/>
      <c r="CLX14" s="164"/>
      <c r="CLY14" s="163"/>
      <c r="CLZ14" s="164"/>
      <c r="CMA14" s="164"/>
      <c r="CMB14" s="163"/>
      <c r="CMC14" s="164"/>
      <c r="CMD14" s="164"/>
      <c r="CME14" s="163"/>
      <c r="CMF14" s="164"/>
      <c r="CMG14" s="164"/>
      <c r="CMH14" s="163"/>
      <c r="CMI14" s="164"/>
      <c r="CMJ14" s="164"/>
      <c r="CMK14" s="163"/>
      <c r="CML14" s="164"/>
      <c r="CMM14" s="164"/>
      <c r="CMN14" s="163"/>
      <c r="CMO14" s="164"/>
      <c r="CMP14" s="164"/>
      <c r="CMQ14" s="163"/>
      <c r="CMR14" s="164"/>
      <c r="CMS14" s="164"/>
      <c r="CMT14" s="163"/>
      <c r="CMU14" s="164"/>
      <c r="CMV14" s="164"/>
      <c r="CMW14" s="163"/>
      <c r="CMX14" s="164"/>
      <c r="CMY14" s="164"/>
      <c r="CMZ14" s="163"/>
      <c r="CNA14" s="164"/>
      <c r="CNB14" s="164"/>
      <c r="CNC14" s="163"/>
      <c r="CND14" s="164"/>
      <c r="CNE14" s="164"/>
      <c r="CNF14" s="163"/>
      <c r="CNG14" s="164"/>
      <c r="CNH14" s="164"/>
      <c r="CNI14" s="163"/>
      <c r="CNJ14" s="164"/>
      <c r="CNK14" s="164"/>
      <c r="CNL14" s="163"/>
      <c r="CNM14" s="164"/>
      <c r="CNN14" s="164"/>
      <c r="CNO14" s="163"/>
      <c r="CNP14" s="164"/>
      <c r="CNQ14" s="164"/>
      <c r="CNR14" s="163"/>
      <c r="CNS14" s="164"/>
      <c r="CNT14" s="164"/>
      <c r="CNU14" s="163"/>
      <c r="CNV14" s="164"/>
      <c r="CNW14" s="164"/>
      <c r="CNX14" s="163"/>
      <c r="CNY14" s="164"/>
      <c r="CNZ14" s="164"/>
      <c r="COA14" s="163"/>
      <c r="COB14" s="164"/>
      <c r="COC14" s="164"/>
      <c r="COD14" s="163"/>
      <c r="COE14" s="164"/>
      <c r="COF14" s="164"/>
      <c r="COG14" s="163"/>
      <c r="COH14" s="164"/>
      <c r="COI14" s="164"/>
      <c r="COJ14" s="163"/>
      <c r="COK14" s="164"/>
      <c r="COL14" s="164"/>
      <c r="COM14" s="163"/>
      <c r="CON14" s="164"/>
      <c r="COO14" s="164"/>
      <c r="COP14" s="163"/>
      <c r="COQ14" s="164"/>
      <c r="COR14" s="164"/>
      <c r="COS14" s="163"/>
      <c r="COT14" s="164"/>
      <c r="COU14" s="164"/>
      <c r="COV14" s="163"/>
      <c r="COW14" s="164"/>
      <c r="COX14" s="164"/>
      <c r="COY14" s="163"/>
      <c r="COZ14" s="164"/>
      <c r="CPA14" s="164"/>
      <c r="CPB14" s="163"/>
      <c r="CPC14" s="164"/>
      <c r="CPD14" s="164"/>
      <c r="CPE14" s="163"/>
      <c r="CPF14" s="164"/>
      <c r="CPG14" s="164"/>
      <c r="CPH14" s="163"/>
      <c r="CPI14" s="164"/>
      <c r="CPJ14" s="164"/>
      <c r="CPK14" s="163"/>
      <c r="CPL14" s="164"/>
      <c r="CPM14" s="164"/>
      <c r="CPN14" s="163"/>
      <c r="CPO14" s="164"/>
      <c r="CPP14" s="164"/>
      <c r="CPQ14" s="163"/>
      <c r="CPR14" s="164"/>
      <c r="CPS14" s="164"/>
      <c r="CPT14" s="163"/>
      <c r="CPU14" s="164"/>
      <c r="CPV14" s="164"/>
      <c r="CPW14" s="163"/>
      <c r="CPX14" s="164"/>
      <c r="CPY14" s="164"/>
      <c r="CPZ14" s="163"/>
      <c r="CQA14" s="164"/>
      <c r="CQB14" s="164"/>
      <c r="CQC14" s="163"/>
      <c r="CQD14" s="164"/>
      <c r="CQE14" s="164"/>
      <c r="CQF14" s="163"/>
      <c r="CQG14" s="164"/>
      <c r="CQH14" s="164"/>
      <c r="CQI14" s="163"/>
      <c r="CQJ14" s="164"/>
      <c r="CQK14" s="164"/>
      <c r="CQL14" s="163"/>
      <c r="CQM14" s="164"/>
      <c r="CQN14" s="164"/>
      <c r="CQO14" s="163"/>
      <c r="CQP14" s="164"/>
      <c r="CQQ14" s="164"/>
      <c r="CQR14" s="163"/>
      <c r="CQS14" s="164"/>
      <c r="CQT14" s="164"/>
      <c r="CQU14" s="163"/>
      <c r="CQV14" s="164"/>
      <c r="CQW14" s="164"/>
      <c r="CQX14" s="163"/>
      <c r="CQY14" s="164"/>
      <c r="CQZ14" s="164"/>
      <c r="CRA14" s="163"/>
      <c r="CRB14" s="164"/>
      <c r="CRC14" s="164"/>
      <c r="CRD14" s="163"/>
      <c r="CRE14" s="164"/>
      <c r="CRF14" s="164"/>
      <c r="CRG14" s="163"/>
      <c r="CRH14" s="164"/>
      <c r="CRI14" s="164"/>
      <c r="CRJ14" s="163"/>
      <c r="CRK14" s="164"/>
      <c r="CRL14" s="164"/>
      <c r="CRM14" s="163"/>
      <c r="CRN14" s="164"/>
      <c r="CRO14" s="164"/>
      <c r="CRP14" s="163"/>
      <c r="CRQ14" s="164"/>
      <c r="CRR14" s="164"/>
      <c r="CRS14" s="163"/>
      <c r="CRT14" s="164"/>
      <c r="CRU14" s="164"/>
      <c r="CRV14" s="163"/>
      <c r="CRW14" s="164"/>
      <c r="CRX14" s="164"/>
      <c r="CRY14" s="163"/>
      <c r="CRZ14" s="164"/>
      <c r="CSA14" s="164"/>
      <c r="CSB14" s="163"/>
      <c r="CSC14" s="164"/>
      <c r="CSD14" s="164"/>
      <c r="CSE14" s="163"/>
      <c r="CSF14" s="164"/>
      <c r="CSG14" s="164"/>
      <c r="CSH14" s="163"/>
      <c r="CSI14" s="164"/>
      <c r="CSJ14" s="164"/>
      <c r="CSK14" s="163"/>
      <c r="CSL14" s="164"/>
      <c r="CSM14" s="164"/>
      <c r="CSN14" s="163"/>
      <c r="CSO14" s="164"/>
      <c r="CSP14" s="164"/>
      <c r="CSQ14" s="163"/>
      <c r="CSR14" s="164"/>
      <c r="CSS14" s="164"/>
      <c r="CST14" s="163"/>
      <c r="CSU14" s="164"/>
      <c r="CSV14" s="164"/>
      <c r="CSW14" s="163"/>
      <c r="CSX14" s="164"/>
      <c r="CSY14" s="164"/>
      <c r="CSZ14" s="163"/>
      <c r="CTA14" s="164"/>
      <c r="CTB14" s="164"/>
      <c r="CTC14" s="163"/>
      <c r="CTD14" s="164"/>
      <c r="CTE14" s="164"/>
      <c r="CTF14" s="163"/>
      <c r="CTG14" s="164"/>
      <c r="CTH14" s="164"/>
      <c r="CTI14" s="163"/>
      <c r="CTJ14" s="164"/>
      <c r="CTK14" s="164"/>
      <c r="CTL14" s="163"/>
      <c r="CTM14" s="164"/>
      <c r="CTN14" s="164"/>
      <c r="CTO14" s="163"/>
      <c r="CTP14" s="164"/>
      <c r="CTQ14" s="164"/>
      <c r="CTR14" s="163"/>
      <c r="CTS14" s="164"/>
      <c r="CTT14" s="164"/>
      <c r="CTU14" s="163"/>
      <c r="CTV14" s="164"/>
      <c r="CTW14" s="164"/>
      <c r="CTX14" s="163"/>
      <c r="CTY14" s="164"/>
      <c r="CTZ14" s="164"/>
      <c r="CUA14" s="163"/>
      <c r="CUB14" s="164"/>
      <c r="CUC14" s="164"/>
      <c r="CUD14" s="163"/>
      <c r="CUE14" s="164"/>
      <c r="CUF14" s="164"/>
      <c r="CUG14" s="163"/>
      <c r="CUH14" s="164"/>
      <c r="CUI14" s="164"/>
      <c r="CUJ14" s="163"/>
      <c r="CUK14" s="164"/>
      <c r="CUL14" s="164"/>
      <c r="CUM14" s="163"/>
      <c r="CUN14" s="164"/>
      <c r="CUO14" s="164"/>
      <c r="CUP14" s="163"/>
      <c r="CUQ14" s="164"/>
      <c r="CUR14" s="164"/>
      <c r="CUS14" s="163"/>
      <c r="CUT14" s="164"/>
      <c r="CUU14" s="164"/>
      <c r="CUV14" s="163"/>
      <c r="CUW14" s="164"/>
      <c r="CUX14" s="164"/>
      <c r="CUY14" s="163"/>
      <c r="CUZ14" s="164"/>
      <c r="CVA14" s="164"/>
      <c r="CVB14" s="163"/>
      <c r="CVC14" s="164"/>
      <c r="CVD14" s="164"/>
      <c r="CVE14" s="163"/>
      <c r="CVF14" s="164"/>
      <c r="CVG14" s="164"/>
      <c r="CVH14" s="163"/>
      <c r="CVI14" s="164"/>
      <c r="CVJ14" s="164"/>
      <c r="CVK14" s="163"/>
      <c r="CVL14" s="164"/>
      <c r="CVM14" s="164"/>
      <c r="CVN14" s="163"/>
      <c r="CVO14" s="164"/>
      <c r="CVP14" s="164"/>
      <c r="CVQ14" s="163"/>
      <c r="CVR14" s="164"/>
      <c r="CVS14" s="164"/>
      <c r="CVT14" s="163"/>
      <c r="CVU14" s="164"/>
      <c r="CVV14" s="164"/>
      <c r="CVW14" s="163"/>
      <c r="CVX14" s="164"/>
      <c r="CVY14" s="164"/>
      <c r="CVZ14" s="163"/>
      <c r="CWA14" s="164"/>
      <c r="CWB14" s="164"/>
      <c r="CWC14" s="163"/>
      <c r="CWD14" s="164"/>
      <c r="CWE14" s="164"/>
      <c r="CWF14" s="163"/>
      <c r="CWG14" s="164"/>
      <c r="CWH14" s="164"/>
      <c r="CWI14" s="163"/>
      <c r="CWJ14" s="164"/>
      <c r="CWK14" s="164"/>
      <c r="CWL14" s="163"/>
      <c r="CWM14" s="164"/>
      <c r="CWN14" s="164"/>
      <c r="CWO14" s="163"/>
      <c r="CWP14" s="164"/>
      <c r="CWQ14" s="164"/>
      <c r="CWR14" s="163"/>
      <c r="CWS14" s="164"/>
      <c r="CWT14" s="164"/>
      <c r="CWU14" s="163"/>
      <c r="CWV14" s="164"/>
      <c r="CWW14" s="164"/>
      <c r="CWX14" s="163"/>
      <c r="CWY14" s="164"/>
      <c r="CWZ14" s="164"/>
      <c r="CXA14" s="163"/>
      <c r="CXB14" s="164"/>
      <c r="CXC14" s="164"/>
      <c r="CXD14" s="163"/>
      <c r="CXE14" s="164"/>
      <c r="CXF14" s="164"/>
      <c r="CXG14" s="163"/>
      <c r="CXH14" s="164"/>
      <c r="CXI14" s="164"/>
      <c r="CXJ14" s="163"/>
      <c r="CXK14" s="164"/>
      <c r="CXL14" s="164"/>
      <c r="CXM14" s="163"/>
      <c r="CXN14" s="164"/>
      <c r="CXO14" s="164"/>
      <c r="CXP14" s="163"/>
      <c r="CXQ14" s="164"/>
      <c r="CXR14" s="164"/>
      <c r="CXS14" s="163"/>
      <c r="CXT14" s="164"/>
      <c r="CXU14" s="164"/>
      <c r="CXV14" s="163"/>
      <c r="CXW14" s="164"/>
      <c r="CXX14" s="164"/>
      <c r="CXY14" s="163"/>
      <c r="CXZ14" s="164"/>
      <c r="CYA14" s="164"/>
      <c r="CYB14" s="163"/>
      <c r="CYC14" s="164"/>
      <c r="CYD14" s="164"/>
      <c r="CYE14" s="163"/>
      <c r="CYF14" s="164"/>
      <c r="CYG14" s="164"/>
      <c r="CYH14" s="163"/>
      <c r="CYI14" s="164"/>
      <c r="CYJ14" s="164"/>
      <c r="CYK14" s="163"/>
      <c r="CYL14" s="164"/>
      <c r="CYM14" s="164"/>
      <c r="CYN14" s="163"/>
      <c r="CYO14" s="164"/>
      <c r="CYP14" s="164"/>
      <c r="CYQ14" s="163"/>
      <c r="CYR14" s="164"/>
      <c r="CYS14" s="164"/>
      <c r="CYT14" s="163"/>
      <c r="CYU14" s="164"/>
      <c r="CYV14" s="164"/>
      <c r="CYW14" s="163"/>
      <c r="CYX14" s="164"/>
      <c r="CYY14" s="164"/>
      <c r="CYZ14" s="163"/>
      <c r="CZA14" s="164"/>
      <c r="CZB14" s="164"/>
      <c r="CZC14" s="163"/>
      <c r="CZD14" s="164"/>
      <c r="CZE14" s="164"/>
      <c r="CZF14" s="163"/>
      <c r="CZG14" s="164"/>
      <c r="CZH14" s="164"/>
      <c r="CZI14" s="163"/>
      <c r="CZJ14" s="164"/>
      <c r="CZK14" s="164"/>
      <c r="CZL14" s="163"/>
      <c r="CZM14" s="164"/>
      <c r="CZN14" s="164"/>
      <c r="CZO14" s="163"/>
      <c r="CZP14" s="164"/>
      <c r="CZQ14" s="164"/>
      <c r="CZR14" s="163"/>
      <c r="CZS14" s="164"/>
      <c r="CZT14" s="164"/>
      <c r="CZU14" s="163"/>
      <c r="CZV14" s="164"/>
      <c r="CZW14" s="164"/>
      <c r="CZX14" s="163"/>
      <c r="CZY14" s="164"/>
      <c r="CZZ14" s="164"/>
      <c r="DAA14" s="163"/>
      <c r="DAB14" s="164"/>
      <c r="DAC14" s="164"/>
      <c r="DAD14" s="163"/>
      <c r="DAE14" s="164"/>
      <c r="DAF14" s="164"/>
      <c r="DAG14" s="163"/>
      <c r="DAH14" s="164"/>
      <c r="DAI14" s="164"/>
      <c r="DAJ14" s="163"/>
      <c r="DAK14" s="164"/>
      <c r="DAL14" s="164"/>
      <c r="DAM14" s="163"/>
      <c r="DAN14" s="164"/>
      <c r="DAO14" s="164"/>
      <c r="DAP14" s="163"/>
      <c r="DAQ14" s="164"/>
      <c r="DAR14" s="164"/>
      <c r="DAS14" s="163"/>
      <c r="DAT14" s="164"/>
      <c r="DAU14" s="164"/>
      <c r="DAV14" s="163"/>
      <c r="DAW14" s="164"/>
      <c r="DAX14" s="164"/>
      <c r="DAY14" s="163"/>
      <c r="DAZ14" s="164"/>
      <c r="DBA14" s="164"/>
      <c r="DBB14" s="163"/>
      <c r="DBC14" s="164"/>
      <c r="DBD14" s="164"/>
      <c r="DBE14" s="163"/>
      <c r="DBF14" s="164"/>
      <c r="DBG14" s="164"/>
      <c r="DBH14" s="163"/>
      <c r="DBI14" s="164"/>
      <c r="DBJ14" s="164"/>
      <c r="DBK14" s="163"/>
      <c r="DBL14" s="164"/>
      <c r="DBM14" s="164"/>
      <c r="DBN14" s="163"/>
      <c r="DBO14" s="164"/>
      <c r="DBP14" s="164"/>
      <c r="DBQ14" s="163"/>
      <c r="DBR14" s="164"/>
      <c r="DBS14" s="164"/>
      <c r="DBT14" s="163"/>
      <c r="DBU14" s="164"/>
      <c r="DBV14" s="164"/>
      <c r="DBW14" s="163"/>
      <c r="DBX14" s="164"/>
      <c r="DBY14" s="164"/>
      <c r="DBZ14" s="163"/>
      <c r="DCA14" s="164"/>
      <c r="DCB14" s="164"/>
      <c r="DCC14" s="163"/>
      <c r="DCD14" s="164"/>
      <c r="DCE14" s="164"/>
      <c r="DCF14" s="163"/>
      <c r="DCG14" s="164"/>
      <c r="DCH14" s="164"/>
      <c r="DCI14" s="163"/>
      <c r="DCJ14" s="164"/>
      <c r="DCK14" s="164"/>
      <c r="DCL14" s="163"/>
      <c r="DCM14" s="164"/>
      <c r="DCN14" s="164"/>
      <c r="DCO14" s="163"/>
      <c r="DCP14" s="164"/>
      <c r="DCQ14" s="164"/>
      <c r="DCR14" s="163"/>
      <c r="DCS14" s="164"/>
      <c r="DCT14" s="164"/>
      <c r="DCU14" s="163"/>
      <c r="DCV14" s="164"/>
      <c r="DCW14" s="164"/>
      <c r="DCX14" s="163"/>
      <c r="DCY14" s="164"/>
      <c r="DCZ14" s="164"/>
      <c r="DDA14" s="163"/>
      <c r="DDB14" s="164"/>
      <c r="DDC14" s="164"/>
      <c r="DDD14" s="163"/>
      <c r="DDE14" s="164"/>
      <c r="DDF14" s="164"/>
      <c r="DDG14" s="163"/>
      <c r="DDH14" s="164"/>
      <c r="DDI14" s="164"/>
      <c r="DDJ14" s="163"/>
      <c r="DDK14" s="164"/>
      <c r="DDL14" s="164"/>
      <c r="DDM14" s="163"/>
      <c r="DDN14" s="164"/>
      <c r="DDO14" s="164"/>
      <c r="DDP14" s="163"/>
      <c r="DDQ14" s="164"/>
      <c r="DDR14" s="164"/>
      <c r="DDS14" s="163"/>
      <c r="DDT14" s="164"/>
      <c r="DDU14" s="164"/>
      <c r="DDV14" s="163"/>
      <c r="DDW14" s="164"/>
      <c r="DDX14" s="164"/>
      <c r="DDY14" s="163"/>
      <c r="DDZ14" s="164"/>
      <c r="DEA14" s="164"/>
      <c r="DEB14" s="163"/>
      <c r="DEC14" s="164"/>
      <c r="DED14" s="164"/>
      <c r="DEE14" s="163"/>
      <c r="DEF14" s="164"/>
      <c r="DEG14" s="164"/>
      <c r="DEH14" s="163"/>
      <c r="DEI14" s="164"/>
      <c r="DEJ14" s="164"/>
      <c r="DEK14" s="163"/>
      <c r="DEL14" s="164"/>
      <c r="DEM14" s="164"/>
      <c r="DEN14" s="163"/>
      <c r="DEO14" s="164"/>
      <c r="DEP14" s="164"/>
      <c r="DEQ14" s="163"/>
      <c r="DER14" s="164"/>
      <c r="DES14" s="164"/>
      <c r="DET14" s="163"/>
      <c r="DEU14" s="164"/>
      <c r="DEV14" s="164"/>
      <c r="DEW14" s="163"/>
      <c r="DEX14" s="164"/>
      <c r="DEY14" s="164"/>
      <c r="DEZ14" s="163"/>
      <c r="DFA14" s="164"/>
      <c r="DFB14" s="164"/>
      <c r="DFC14" s="163"/>
      <c r="DFD14" s="164"/>
      <c r="DFE14" s="164"/>
      <c r="DFF14" s="163"/>
      <c r="DFG14" s="164"/>
      <c r="DFH14" s="164"/>
      <c r="DFI14" s="163"/>
      <c r="DFJ14" s="164"/>
      <c r="DFK14" s="164"/>
      <c r="DFL14" s="163"/>
      <c r="DFM14" s="164"/>
      <c r="DFN14" s="164"/>
      <c r="DFO14" s="163"/>
      <c r="DFP14" s="164"/>
      <c r="DFQ14" s="164"/>
      <c r="DFR14" s="163"/>
      <c r="DFS14" s="164"/>
      <c r="DFT14" s="164"/>
      <c r="DFU14" s="163"/>
      <c r="DFV14" s="164"/>
      <c r="DFW14" s="164"/>
      <c r="DFX14" s="163"/>
      <c r="DFY14" s="164"/>
      <c r="DFZ14" s="164"/>
      <c r="DGA14" s="163"/>
      <c r="DGB14" s="164"/>
      <c r="DGC14" s="164"/>
      <c r="DGD14" s="163"/>
      <c r="DGE14" s="164"/>
      <c r="DGF14" s="164"/>
      <c r="DGG14" s="163"/>
      <c r="DGH14" s="164"/>
      <c r="DGI14" s="164"/>
      <c r="DGJ14" s="163"/>
      <c r="DGK14" s="164"/>
      <c r="DGL14" s="164"/>
      <c r="DGM14" s="163"/>
      <c r="DGN14" s="164"/>
      <c r="DGO14" s="164"/>
      <c r="DGP14" s="163"/>
      <c r="DGQ14" s="164"/>
      <c r="DGR14" s="164"/>
      <c r="DGS14" s="163"/>
      <c r="DGT14" s="164"/>
      <c r="DGU14" s="164"/>
      <c r="DGV14" s="163"/>
      <c r="DGW14" s="164"/>
      <c r="DGX14" s="164"/>
      <c r="DGY14" s="163"/>
      <c r="DGZ14" s="164"/>
      <c r="DHA14" s="164"/>
      <c r="DHB14" s="163"/>
      <c r="DHC14" s="164"/>
      <c r="DHD14" s="164"/>
      <c r="DHE14" s="163"/>
      <c r="DHF14" s="164"/>
      <c r="DHG14" s="164"/>
      <c r="DHH14" s="163"/>
      <c r="DHI14" s="164"/>
      <c r="DHJ14" s="164"/>
      <c r="DHK14" s="163"/>
      <c r="DHL14" s="164"/>
      <c r="DHM14" s="164"/>
      <c r="DHN14" s="163"/>
      <c r="DHO14" s="164"/>
      <c r="DHP14" s="164"/>
      <c r="DHQ14" s="163"/>
      <c r="DHR14" s="164"/>
      <c r="DHS14" s="164"/>
      <c r="DHT14" s="163"/>
      <c r="DHU14" s="164"/>
      <c r="DHV14" s="164"/>
      <c r="DHW14" s="163"/>
      <c r="DHX14" s="164"/>
      <c r="DHY14" s="164"/>
      <c r="DHZ14" s="163"/>
      <c r="DIA14" s="164"/>
      <c r="DIB14" s="164"/>
      <c r="DIC14" s="163"/>
      <c r="DID14" s="164"/>
      <c r="DIE14" s="164"/>
      <c r="DIF14" s="163"/>
      <c r="DIG14" s="164"/>
      <c r="DIH14" s="164"/>
      <c r="DII14" s="163"/>
      <c r="DIJ14" s="164"/>
      <c r="DIK14" s="164"/>
      <c r="DIL14" s="163"/>
      <c r="DIM14" s="164"/>
      <c r="DIN14" s="164"/>
      <c r="DIO14" s="163"/>
      <c r="DIP14" s="164"/>
      <c r="DIQ14" s="164"/>
      <c r="DIR14" s="163"/>
      <c r="DIS14" s="164"/>
      <c r="DIT14" s="164"/>
      <c r="DIU14" s="163"/>
      <c r="DIV14" s="164"/>
      <c r="DIW14" s="164"/>
      <c r="DIX14" s="163"/>
      <c r="DIY14" s="164"/>
      <c r="DIZ14" s="164"/>
      <c r="DJA14" s="163"/>
      <c r="DJB14" s="164"/>
      <c r="DJC14" s="164"/>
      <c r="DJD14" s="163"/>
      <c r="DJE14" s="164"/>
      <c r="DJF14" s="164"/>
      <c r="DJG14" s="163"/>
      <c r="DJH14" s="164"/>
      <c r="DJI14" s="164"/>
      <c r="DJJ14" s="163"/>
      <c r="DJK14" s="164"/>
      <c r="DJL14" s="164"/>
      <c r="DJM14" s="163"/>
      <c r="DJN14" s="164"/>
      <c r="DJO14" s="164"/>
      <c r="DJP14" s="163"/>
      <c r="DJQ14" s="164"/>
      <c r="DJR14" s="164"/>
      <c r="DJS14" s="163"/>
      <c r="DJT14" s="164"/>
      <c r="DJU14" s="164"/>
      <c r="DJV14" s="163"/>
      <c r="DJW14" s="164"/>
      <c r="DJX14" s="164"/>
      <c r="DJY14" s="163"/>
      <c r="DJZ14" s="164"/>
      <c r="DKA14" s="164"/>
      <c r="DKB14" s="163"/>
      <c r="DKC14" s="164"/>
      <c r="DKD14" s="164"/>
      <c r="DKE14" s="163"/>
      <c r="DKF14" s="164"/>
      <c r="DKG14" s="164"/>
      <c r="DKH14" s="163"/>
      <c r="DKI14" s="164"/>
      <c r="DKJ14" s="164"/>
      <c r="DKK14" s="163"/>
      <c r="DKL14" s="164"/>
      <c r="DKM14" s="164"/>
      <c r="DKN14" s="163"/>
      <c r="DKO14" s="164"/>
      <c r="DKP14" s="164"/>
      <c r="DKQ14" s="163"/>
      <c r="DKR14" s="164"/>
      <c r="DKS14" s="164"/>
      <c r="DKT14" s="163"/>
      <c r="DKU14" s="164"/>
      <c r="DKV14" s="164"/>
      <c r="DKW14" s="163"/>
      <c r="DKX14" s="164"/>
      <c r="DKY14" s="164"/>
      <c r="DKZ14" s="163"/>
      <c r="DLA14" s="164"/>
      <c r="DLB14" s="164"/>
      <c r="DLC14" s="163"/>
      <c r="DLD14" s="164"/>
      <c r="DLE14" s="164"/>
      <c r="DLF14" s="163"/>
      <c r="DLG14" s="164"/>
      <c r="DLH14" s="164"/>
      <c r="DLI14" s="163"/>
      <c r="DLJ14" s="164"/>
      <c r="DLK14" s="164"/>
      <c r="DLL14" s="163"/>
      <c r="DLM14" s="164"/>
      <c r="DLN14" s="164"/>
      <c r="DLO14" s="163"/>
      <c r="DLP14" s="164"/>
      <c r="DLQ14" s="164"/>
      <c r="DLR14" s="163"/>
      <c r="DLS14" s="164"/>
      <c r="DLT14" s="164"/>
      <c r="DLU14" s="163"/>
      <c r="DLV14" s="164"/>
      <c r="DLW14" s="164"/>
      <c r="DLX14" s="163"/>
      <c r="DLY14" s="164"/>
      <c r="DLZ14" s="164"/>
      <c r="DMA14" s="163"/>
      <c r="DMB14" s="164"/>
      <c r="DMC14" s="164"/>
      <c r="DMD14" s="163"/>
      <c r="DME14" s="164"/>
      <c r="DMF14" s="164"/>
      <c r="DMG14" s="163"/>
      <c r="DMH14" s="164"/>
      <c r="DMI14" s="164"/>
      <c r="DMJ14" s="163"/>
      <c r="DMK14" s="164"/>
      <c r="DML14" s="164"/>
      <c r="DMM14" s="163"/>
      <c r="DMN14" s="164"/>
      <c r="DMO14" s="164"/>
      <c r="DMP14" s="163"/>
      <c r="DMQ14" s="164"/>
      <c r="DMR14" s="164"/>
      <c r="DMS14" s="163"/>
      <c r="DMT14" s="164"/>
      <c r="DMU14" s="164"/>
      <c r="DMV14" s="163"/>
      <c r="DMW14" s="164"/>
      <c r="DMX14" s="164"/>
      <c r="DMY14" s="163"/>
      <c r="DMZ14" s="164"/>
      <c r="DNA14" s="164"/>
      <c r="DNB14" s="163"/>
      <c r="DNC14" s="164"/>
      <c r="DND14" s="164"/>
      <c r="DNE14" s="163"/>
      <c r="DNF14" s="164"/>
      <c r="DNG14" s="164"/>
      <c r="DNH14" s="163"/>
      <c r="DNI14" s="164"/>
      <c r="DNJ14" s="164"/>
      <c r="DNK14" s="163"/>
      <c r="DNL14" s="164"/>
      <c r="DNM14" s="164"/>
      <c r="DNN14" s="163"/>
      <c r="DNO14" s="164"/>
      <c r="DNP14" s="164"/>
      <c r="DNQ14" s="163"/>
      <c r="DNR14" s="164"/>
      <c r="DNS14" s="164"/>
      <c r="DNT14" s="163"/>
      <c r="DNU14" s="164"/>
      <c r="DNV14" s="164"/>
      <c r="DNW14" s="163"/>
      <c r="DNX14" s="164"/>
      <c r="DNY14" s="164"/>
      <c r="DNZ14" s="163"/>
      <c r="DOA14" s="164"/>
      <c r="DOB14" s="164"/>
      <c r="DOC14" s="163"/>
      <c r="DOD14" s="164"/>
      <c r="DOE14" s="164"/>
      <c r="DOF14" s="163"/>
      <c r="DOG14" s="164"/>
      <c r="DOH14" s="164"/>
      <c r="DOI14" s="163"/>
      <c r="DOJ14" s="164"/>
      <c r="DOK14" s="164"/>
      <c r="DOL14" s="163"/>
      <c r="DOM14" s="164"/>
      <c r="DON14" s="164"/>
      <c r="DOO14" s="163"/>
      <c r="DOP14" s="164"/>
      <c r="DOQ14" s="164"/>
      <c r="DOR14" s="163"/>
      <c r="DOS14" s="164"/>
      <c r="DOT14" s="164"/>
      <c r="DOU14" s="163"/>
      <c r="DOV14" s="164"/>
      <c r="DOW14" s="164"/>
      <c r="DOX14" s="163"/>
      <c r="DOY14" s="164"/>
      <c r="DOZ14" s="164"/>
      <c r="DPA14" s="163"/>
      <c r="DPB14" s="164"/>
      <c r="DPC14" s="164"/>
      <c r="DPD14" s="163"/>
      <c r="DPE14" s="164"/>
      <c r="DPF14" s="164"/>
      <c r="DPG14" s="163"/>
      <c r="DPH14" s="164"/>
      <c r="DPI14" s="164"/>
      <c r="DPJ14" s="163"/>
      <c r="DPK14" s="164"/>
      <c r="DPL14" s="164"/>
      <c r="DPM14" s="163"/>
      <c r="DPN14" s="164"/>
      <c r="DPO14" s="164"/>
      <c r="DPP14" s="163"/>
      <c r="DPQ14" s="164"/>
      <c r="DPR14" s="164"/>
      <c r="DPS14" s="163"/>
      <c r="DPT14" s="164"/>
      <c r="DPU14" s="164"/>
      <c r="DPV14" s="163"/>
      <c r="DPW14" s="164"/>
      <c r="DPX14" s="164"/>
      <c r="DPY14" s="163"/>
      <c r="DPZ14" s="164"/>
      <c r="DQA14" s="164"/>
      <c r="DQB14" s="163"/>
      <c r="DQC14" s="164"/>
      <c r="DQD14" s="164"/>
      <c r="DQE14" s="163"/>
      <c r="DQF14" s="164"/>
      <c r="DQG14" s="164"/>
      <c r="DQH14" s="163"/>
      <c r="DQI14" s="164"/>
      <c r="DQJ14" s="164"/>
      <c r="DQK14" s="163"/>
      <c r="DQL14" s="164"/>
      <c r="DQM14" s="164"/>
      <c r="DQN14" s="163"/>
      <c r="DQO14" s="164"/>
      <c r="DQP14" s="164"/>
      <c r="DQQ14" s="163"/>
      <c r="DQR14" s="164"/>
      <c r="DQS14" s="164"/>
      <c r="DQT14" s="163"/>
      <c r="DQU14" s="164"/>
      <c r="DQV14" s="164"/>
      <c r="DQW14" s="163"/>
      <c r="DQX14" s="164"/>
      <c r="DQY14" s="164"/>
      <c r="DQZ14" s="163"/>
      <c r="DRA14" s="164"/>
      <c r="DRB14" s="164"/>
      <c r="DRC14" s="163"/>
      <c r="DRD14" s="164"/>
      <c r="DRE14" s="164"/>
      <c r="DRF14" s="163"/>
      <c r="DRG14" s="164"/>
      <c r="DRH14" s="164"/>
      <c r="DRI14" s="163"/>
      <c r="DRJ14" s="164"/>
      <c r="DRK14" s="164"/>
      <c r="DRL14" s="163"/>
      <c r="DRM14" s="164"/>
      <c r="DRN14" s="164"/>
      <c r="DRO14" s="163"/>
      <c r="DRP14" s="164"/>
      <c r="DRQ14" s="164"/>
      <c r="DRR14" s="163"/>
      <c r="DRS14" s="164"/>
      <c r="DRT14" s="164"/>
      <c r="DRU14" s="163"/>
      <c r="DRV14" s="164"/>
      <c r="DRW14" s="164"/>
      <c r="DRX14" s="163"/>
      <c r="DRY14" s="164"/>
      <c r="DRZ14" s="164"/>
      <c r="DSA14" s="163"/>
      <c r="DSB14" s="164"/>
      <c r="DSC14" s="164"/>
      <c r="DSD14" s="163"/>
      <c r="DSE14" s="164"/>
      <c r="DSF14" s="164"/>
      <c r="DSG14" s="163"/>
      <c r="DSH14" s="164"/>
      <c r="DSI14" s="164"/>
      <c r="DSJ14" s="163"/>
      <c r="DSK14" s="164"/>
      <c r="DSL14" s="164"/>
      <c r="DSM14" s="163"/>
      <c r="DSN14" s="164"/>
      <c r="DSO14" s="164"/>
      <c r="DSP14" s="163"/>
      <c r="DSQ14" s="164"/>
      <c r="DSR14" s="164"/>
      <c r="DSS14" s="163"/>
      <c r="DST14" s="164"/>
      <c r="DSU14" s="164"/>
      <c r="DSV14" s="163"/>
      <c r="DSW14" s="164"/>
      <c r="DSX14" s="164"/>
      <c r="DSY14" s="163"/>
      <c r="DSZ14" s="164"/>
      <c r="DTA14" s="164"/>
      <c r="DTB14" s="163"/>
      <c r="DTC14" s="164"/>
      <c r="DTD14" s="164"/>
      <c r="DTE14" s="163"/>
      <c r="DTF14" s="164"/>
      <c r="DTG14" s="164"/>
      <c r="DTH14" s="163"/>
      <c r="DTI14" s="164"/>
      <c r="DTJ14" s="164"/>
      <c r="DTK14" s="163"/>
      <c r="DTL14" s="164"/>
      <c r="DTM14" s="164"/>
      <c r="DTN14" s="163"/>
      <c r="DTO14" s="164"/>
      <c r="DTP14" s="164"/>
      <c r="DTQ14" s="163"/>
      <c r="DTR14" s="164"/>
      <c r="DTS14" s="164"/>
      <c r="DTT14" s="163"/>
      <c r="DTU14" s="164"/>
      <c r="DTV14" s="164"/>
      <c r="DTW14" s="163"/>
      <c r="DTX14" s="164"/>
      <c r="DTY14" s="164"/>
      <c r="DTZ14" s="163"/>
      <c r="DUA14" s="164"/>
      <c r="DUB14" s="164"/>
      <c r="DUC14" s="163"/>
      <c r="DUD14" s="164"/>
      <c r="DUE14" s="164"/>
      <c r="DUF14" s="163"/>
      <c r="DUG14" s="164"/>
      <c r="DUH14" s="164"/>
      <c r="DUI14" s="163"/>
      <c r="DUJ14" s="164"/>
      <c r="DUK14" s="164"/>
      <c r="DUL14" s="163"/>
      <c r="DUM14" s="164"/>
      <c r="DUN14" s="164"/>
      <c r="DUO14" s="163"/>
      <c r="DUP14" s="164"/>
      <c r="DUQ14" s="164"/>
      <c r="DUR14" s="163"/>
      <c r="DUS14" s="164"/>
      <c r="DUT14" s="164"/>
      <c r="DUU14" s="163"/>
      <c r="DUV14" s="164"/>
      <c r="DUW14" s="164"/>
      <c r="DUX14" s="163"/>
      <c r="DUY14" s="164"/>
      <c r="DUZ14" s="164"/>
      <c r="DVA14" s="163"/>
      <c r="DVB14" s="164"/>
      <c r="DVC14" s="164"/>
      <c r="DVD14" s="163"/>
      <c r="DVE14" s="164"/>
      <c r="DVF14" s="164"/>
      <c r="DVG14" s="163"/>
      <c r="DVH14" s="164"/>
      <c r="DVI14" s="164"/>
      <c r="DVJ14" s="163"/>
      <c r="DVK14" s="164"/>
      <c r="DVL14" s="164"/>
      <c r="DVM14" s="163"/>
      <c r="DVN14" s="164"/>
      <c r="DVO14" s="164"/>
      <c r="DVP14" s="163"/>
      <c r="DVQ14" s="164"/>
      <c r="DVR14" s="164"/>
      <c r="DVS14" s="163"/>
      <c r="DVT14" s="164"/>
      <c r="DVU14" s="164"/>
      <c r="DVV14" s="163"/>
      <c r="DVW14" s="164"/>
      <c r="DVX14" s="164"/>
      <c r="DVY14" s="163"/>
      <c r="DVZ14" s="164"/>
      <c r="DWA14" s="164"/>
      <c r="DWB14" s="163"/>
      <c r="DWC14" s="164"/>
      <c r="DWD14" s="164"/>
      <c r="DWE14" s="163"/>
      <c r="DWF14" s="164"/>
      <c r="DWG14" s="164"/>
      <c r="DWH14" s="163"/>
      <c r="DWI14" s="164"/>
      <c r="DWJ14" s="164"/>
      <c r="DWK14" s="163"/>
      <c r="DWL14" s="164"/>
      <c r="DWM14" s="164"/>
      <c r="DWN14" s="163"/>
      <c r="DWO14" s="164"/>
      <c r="DWP14" s="164"/>
      <c r="DWQ14" s="163"/>
      <c r="DWR14" s="164"/>
      <c r="DWS14" s="164"/>
      <c r="DWT14" s="163"/>
      <c r="DWU14" s="164"/>
      <c r="DWV14" s="164"/>
      <c r="DWW14" s="163"/>
      <c r="DWX14" s="164"/>
      <c r="DWY14" s="164"/>
      <c r="DWZ14" s="163"/>
      <c r="DXA14" s="164"/>
      <c r="DXB14" s="164"/>
      <c r="DXC14" s="163"/>
      <c r="DXD14" s="164"/>
      <c r="DXE14" s="164"/>
      <c r="DXF14" s="163"/>
      <c r="DXG14" s="164"/>
      <c r="DXH14" s="164"/>
      <c r="DXI14" s="163"/>
      <c r="DXJ14" s="164"/>
      <c r="DXK14" s="164"/>
      <c r="DXL14" s="163"/>
      <c r="DXM14" s="164"/>
      <c r="DXN14" s="164"/>
      <c r="DXO14" s="163"/>
      <c r="DXP14" s="164"/>
      <c r="DXQ14" s="164"/>
      <c r="DXR14" s="163"/>
      <c r="DXS14" s="164"/>
      <c r="DXT14" s="164"/>
      <c r="DXU14" s="163"/>
      <c r="DXV14" s="164"/>
      <c r="DXW14" s="164"/>
      <c r="DXX14" s="163"/>
      <c r="DXY14" s="164"/>
      <c r="DXZ14" s="164"/>
      <c r="DYA14" s="163"/>
      <c r="DYB14" s="164"/>
      <c r="DYC14" s="164"/>
      <c r="DYD14" s="163"/>
      <c r="DYE14" s="164"/>
      <c r="DYF14" s="164"/>
      <c r="DYG14" s="163"/>
      <c r="DYH14" s="164"/>
      <c r="DYI14" s="164"/>
      <c r="DYJ14" s="163"/>
      <c r="DYK14" s="164"/>
      <c r="DYL14" s="164"/>
      <c r="DYM14" s="163"/>
      <c r="DYN14" s="164"/>
      <c r="DYO14" s="164"/>
      <c r="DYP14" s="163"/>
      <c r="DYQ14" s="164"/>
      <c r="DYR14" s="164"/>
      <c r="DYS14" s="163"/>
      <c r="DYT14" s="164"/>
      <c r="DYU14" s="164"/>
      <c r="DYV14" s="163"/>
      <c r="DYW14" s="164"/>
      <c r="DYX14" s="164"/>
      <c r="DYY14" s="163"/>
      <c r="DYZ14" s="164"/>
      <c r="DZA14" s="164"/>
      <c r="DZB14" s="163"/>
      <c r="DZC14" s="164"/>
      <c r="DZD14" s="164"/>
      <c r="DZE14" s="163"/>
      <c r="DZF14" s="164"/>
      <c r="DZG14" s="164"/>
      <c r="DZH14" s="163"/>
      <c r="DZI14" s="164"/>
      <c r="DZJ14" s="164"/>
      <c r="DZK14" s="163"/>
      <c r="DZL14" s="164"/>
      <c r="DZM14" s="164"/>
      <c r="DZN14" s="163"/>
      <c r="DZO14" s="164"/>
      <c r="DZP14" s="164"/>
      <c r="DZQ14" s="163"/>
      <c r="DZR14" s="164"/>
      <c r="DZS14" s="164"/>
      <c r="DZT14" s="163"/>
      <c r="DZU14" s="164"/>
      <c r="DZV14" s="164"/>
      <c r="DZW14" s="163"/>
      <c r="DZX14" s="164"/>
      <c r="DZY14" s="164"/>
      <c r="DZZ14" s="163"/>
      <c r="EAA14" s="164"/>
      <c r="EAB14" s="164"/>
      <c r="EAC14" s="163"/>
      <c r="EAD14" s="164"/>
      <c r="EAE14" s="164"/>
      <c r="EAF14" s="163"/>
      <c r="EAG14" s="164"/>
      <c r="EAH14" s="164"/>
      <c r="EAI14" s="163"/>
      <c r="EAJ14" s="164"/>
      <c r="EAK14" s="164"/>
      <c r="EAL14" s="163"/>
      <c r="EAM14" s="164"/>
      <c r="EAN14" s="164"/>
      <c r="EAO14" s="163"/>
      <c r="EAP14" s="164"/>
      <c r="EAQ14" s="164"/>
      <c r="EAR14" s="163"/>
      <c r="EAS14" s="164"/>
      <c r="EAT14" s="164"/>
      <c r="EAU14" s="163"/>
      <c r="EAV14" s="164"/>
      <c r="EAW14" s="164"/>
      <c r="EAX14" s="163"/>
      <c r="EAY14" s="164"/>
      <c r="EAZ14" s="164"/>
      <c r="EBA14" s="163"/>
      <c r="EBB14" s="164"/>
      <c r="EBC14" s="164"/>
      <c r="EBD14" s="163"/>
      <c r="EBE14" s="164"/>
      <c r="EBF14" s="164"/>
      <c r="EBG14" s="163"/>
      <c r="EBH14" s="164"/>
      <c r="EBI14" s="164"/>
      <c r="EBJ14" s="163"/>
      <c r="EBK14" s="164"/>
      <c r="EBL14" s="164"/>
      <c r="EBM14" s="163"/>
      <c r="EBN14" s="164"/>
      <c r="EBO14" s="164"/>
      <c r="EBP14" s="163"/>
      <c r="EBQ14" s="164"/>
      <c r="EBR14" s="164"/>
      <c r="EBS14" s="163"/>
      <c r="EBT14" s="164"/>
      <c r="EBU14" s="164"/>
      <c r="EBV14" s="163"/>
      <c r="EBW14" s="164"/>
      <c r="EBX14" s="164"/>
      <c r="EBY14" s="163"/>
      <c r="EBZ14" s="164"/>
      <c r="ECA14" s="164"/>
      <c r="ECB14" s="163"/>
      <c r="ECC14" s="164"/>
      <c r="ECD14" s="164"/>
      <c r="ECE14" s="163"/>
      <c r="ECF14" s="164"/>
      <c r="ECG14" s="164"/>
      <c r="ECH14" s="163"/>
      <c r="ECI14" s="164"/>
      <c r="ECJ14" s="164"/>
      <c r="ECK14" s="163"/>
      <c r="ECL14" s="164"/>
      <c r="ECM14" s="164"/>
      <c r="ECN14" s="163"/>
      <c r="ECO14" s="164"/>
      <c r="ECP14" s="164"/>
      <c r="ECQ14" s="163"/>
      <c r="ECR14" s="164"/>
      <c r="ECS14" s="164"/>
      <c r="ECT14" s="163"/>
      <c r="ECU14" s="164"/>
      <c r="ECV14" s="164"/>
      <c r="ECW14" s="163"/>
      <c r="ECX14" s="164"/>
      <c r="ECY14" s="164"/>
      <c r="ECZ14" s="163"/>
      <c r="EDA14" s="164"/>
      <c r="EDB14" s="164"/>
      <c r="EDC14" s="163"/>
      <c r="EDD14" s="164"/>
      <c r="EDE14" s="164"/>
      <c r="EDF14" s="163"/>
      <c r="EDG14" s="164"/>
      <c r="EDH14" s="164"/>
      <c r="EDI14" s="163"/>
      <c r="EDJ14" s="164"/>
      <c r="EDK14" s="164"/>
      <c r="EDL14" s="163"/>
      <c r="EDM14" s="164"/>
      <c r="EDN14" s="164"/>
      <c r="EDO14" s="163"/>
      <c r="EDP14" s="164"/>
      <c r="EDQ14" s="164"/>
      <c r="EDR14" s="163"/>
      <c r="EDS14" s="164"/>
      <c r="EDT14" s="164"/>
      <c r="EDU14" s="163"/>
      <c r="EDV14" s="164"/>
      <c r="EDW14" s="164"/>
      <c r="EDX14" s="163"/>
      <c r="EDY14" s="164"/>
      <c r="EDZ14" s="164"/>
      <c r="EEA14" s="163"/>
      <c r="EEB14" s="164"/>
      <c r="EEC14" s="164"/>
      <c r="EED14" s="163"/>
      <c r="EEE14" s="164"/>
      <c r="EEF14" s="164"/>
      <c r="EEG14" s="163"/>
      <c r="EEH14" s="164"/>
      <c r="EEI14" s="164"/>
      <c r="EEJ14" s="163"/>
      <c r="EEK14" s="164"/>
      <c r="EEL14" s="164"/>
      <c r="EEM14" s="163"/>
      <c r="EEN14" s="164"/>
      <c r="EEO14" s="164"/>
      <c r="EEP14" s="163"/>
      <c r="EEQ14" s="164"/>
      <c r="EER14" s="164"/>
      <c r="EES14" s="163"/>
      <c r="EET14" s="164"/>
      <c r="EEU14" s="164"/>
      <c r="EEV14" s="163"/>
      <c r="EEW14" s="164"/>
      <c r="EEX14" s="164"/>
      <c r="EEY14" s="163"/>
      <c r="EEZ14" s="164"/>
      <c r="EFA14" s="164"/>
      <c r="EFB14" s="163"/>
      <c r="EFC14" s="164"/>
      <c r="EFD14" s="164"/>
      <c r="EFE14" s="163"/>
      <c r="EFF14" s="164"/>
      <c r="EFG14" s="164"/>
      <c r="EFH14" s="163"/>
      <c r="EFI14" s="164"/>
      <c r="EFJ14" s="164"/>
      <c r="EFK14" s="163"/>
      <c r="EFL14" s="164"/>
      <c r="EFM14" s="164"/>
      <c r="EFN14" s="163"/>
      <c r="EFO14" s="164"/>
      <c r="EFP14" s="164"/>
      <c r="EFQ14" s="163"/>
      <c r="EFR14" s="164"/>
      <c r="EFS14" s="164"/>
      <c r="EFT14" s="163"/>
      <c r="EFU14" s="164"/>
      <c r="EFV14" s="164"/>
      <c r="EFW14" s="163"/>
      <c r="EFX14" s="164"/>
      <c r="EFY14" s="164"/>
      <c r="EFZ14" s="163"/>
      <c r="EGA14" s="164"/>
      <c r="EGB14" s="164"/>
      <c r="EGC14" s="163"/>
      <c r="EGD14" s="164"/>
      <c r="EGE14" s="164"/>
      <c r="EGF14" s="163"/>
      <c r="EGG14" s="164"/>
      <c r="EGH14" s="164"/>
      <c r="EGI14" s="163"/>
      <c r="EGJ14" s="164"/>
      <c r="EGK14" s="164"/>
      <c r="EGL14" s="163"/>
      <c r="EGM14" s="164"/>
      <c r="EGN14" s="164"/>
      <c r="EGO14" s="163"/>
      <c r="EGP14" s="164"/>
      <c r="EGQ14" s="164"/>
      <c r="EGR14" s="163"/>
      <c r="EGS14" s="164"/>
      <c r="EGT14" s="164"/>
      <c r="EGU14" s="163"/>
      <c r="EGV14" s="164"/>
      <c r="EGW14" s="164"/>
      <c r="EGX14" s="163"/>
      <c r="EGY14" s="164"/>
      <c r="EGZ14" s="164"/>
      <c r="EHA14" s="163"/>
      <c r="EHB14" s="164"/>
      <c r="EHC14" s="164"/>
      <c r="EHD14" s="163"/>
      <c r="EHE14" s="164"/>
      <c r="EHF14" s="164"/>
      <c r="EHG14" s="163"/>
      <c r="EHH14" s="164"/>
      <c r="EHI14" s="164"/>
      <c r="EHJ14" s="163"/>
      <c r="EHK14" s="164"/>
      <c r="EHL14" s="164"/>
      <c r="EHM14" s="163"/>
      <c r="EHN14" s="164"/>
      <c r="EHO14" s="164"/>
      <c r="EHP14" s="163"/>
      <c r="EHQ14" s="164"/>
      <c r="EHR14" s="164"/>
      <c r="EHS14" s="163"/>
      <c r="EHT14" s="164"/>
      <c r="EHU14" s="164"/>
      <c r="EHV14" s="163"/>
      <c r="EHW14" s="164"/>
      <c r="EHX14" s="164"/>
      <c r="EHY14" s="163"/>
      <c r="EHZ14" s="164"/>
      <c r="EIA14" s="164"/>
      <c r="EIB14" s="163"/>
      <c r="EIC14" s="164"/>
      <c r="EID14" s="164"/>
      <c r="EIE14" s="163"/>
      <c r="EIF14" s="164"/>
      <c r="EIG14" s="164"/>
      <c r="EIH14" s="163"/>
      <c r="EII14" s="164"/>
      <c r="EIJ14" s="164"/>
      <c r="EIK14" s="163"/>
      <c r="EIL14" s="164"/>
      <c r="EIM14" s="164"/>
      <c r="EIN14" s="163"/>
      <c r="EIO14" s="164"/>
      <c r="EIP14" s="164"/>
      <c r="EIQ14" s="163"/>
      <c r="EIR14" s="164"/>
      <c r="EIS14" s="164"/>
      <c r="EIT14" s="163"/>
      <c r="EIU14" s="164"/>
      <c r="EIV14" s="164"/>
      <c r="EIW14" s="163"/>
      <c r="EIX14" s="164"/>
      <c r="EIY14" s="164"/>
      <c r="EIZ14" s="163"/>
      <c r="EJA14" s="164"/>
      <c r="EJB14" s="164"/>
      <c r="EJC14" s="163"/>
      <c r="EJD14" s="164"/>
      <c r="EJE14" s="164"/>
      <c r="EJF14" s="163"/>
      <c r="EJG14" s="164"/>
      <c r="EJH14" s="164"/>
      <c r="EJI14" s="163"/>
      <c r="EJJ14" s="164"/>
      <c r="EJK14" s="164"/>
      <c r="EJL14" s="163"/>
      <c r="EJM14" s="164"/>
      <c r="EJN14" s="164"/>
      <c r="EJO14" s="163"/>
      <c r="EJP14" s="164"/>
      <c r="EJQ14" s="164"/>
      <c r="EJR14" s="163"/>
      <c r="EJS14" s="164"/>
      <c r="EJT14" s="164"/>
      <c r="EJU14" s="163"/>
      <c r="EJV14" s="164"/>
      <c r="EJW14" s="164"/>
      <c r="EJX14" s="163"/>
      <c r="EJY14" s="164"/>
      <c r="EJZ14" s="164"/>
      <c r="EKA14" s="163"/>
      <c r="EKB14" s="164"/>
      <c r="EKC14" s="164"/>
      <c r="EKD14" s="163"/>
      <c r="EKE14" s="164"/>
      <c r="EKF14" s="164"/>
      <c r="EKG14" s="163"/>
      <c r="EKH14" s="164"/>
      <c r="EKI14" s="164"/>
      <c r="EKJ14" s="163"/>
      <c r="EKK14" s="164"/>
      <c r="EKL14" s="164"/>
      <c r="EKM14" s="163"/>
      <c r="EKN14" s="164"/>
      <c r="EKO14" s="164"/>
      <c r="EKP14" s="163"/>
      <c r="EKQ14" s="164"/>
      <c r="EKR14" s="164"/>
      <c r="EKS14" s="163"/>
      <c r="EKT14" s="164"/>
      <c r="EKU14" s="164"/>
      <c r="EKV14" s="163"/>
      <c r="EKW14" s="164"/>
      <c r="EKX14" s="164"/>
      <c r="EKY14" s="163"/>
      <c r="EKZ14" s="164"/>
      <c r="ELA14" s="164"/>
      <c r="ELB14" s="163"/>
      <c r="ELC14" s="164"/>
      <c r="ELD14" s="164"/>
      <c r="ELE14" s="163"/>
      <c r="ELF14" s="164"/>
      <c r="ELG14" s="164"/>
      <c r="ELH14" s="163"/>
      <c r="ELI14" s="164"/>
      <c r="ELJ14" s="164"/>
      <c r="ELK14" s="163"/>
      <c r="ELL14" s="164"/>
      <c r="ELM14" s="164"/>
      <c r="ELN14" s="163"/>
      <c r="ELO14" s="164"/>
      <c r="ELP14" s="164"/>
      <c r="ELQ14" s="163"/>
      <c r="ELR14" s="164"/>
      <c r="ELS14" s="164"/>
      <c r="ELT14" s="163"/>
      <c r="ELU14" s="164"/>
      <c r="ELV14" s="164"/>
      <c r="ELW14" s="163"/>
      <c r="ELX14" s="164"/>
      <c r="ELY14" s="164"/>
      <c r="ELZ14" s="163"/>
      <c r="EMA14" s="164"/>
      <c r="EMB14" s="164"/>
      <c r="EMC14" s="163"/>
      <c r="EMD14" s="164"/>
      <c r="EME14" s="164"/>
      <c r="EMF14" s="163"/>
      <c r="EMG14" s="164"/>
      <c r="EMH14" s="164"/>
      <c r="EMI14" s="163"/>
      <c r="EMJ14" s="164"/>
      <c r="EMK14" s="164"/>
      <c r="EML14" s="163"/>
      <c r="EMM14" s="164"/>
      <c r="EMN14" s="164"/>
      <c r="EMO14" s="163"/>
      <c r="EMP14" s="164"/>
      <c r="EMQ14" s="164"/>
      <c r="EMR14" s="163"/>
      <c r="EMS14" s="164"/>
      <c r="EMT14" s="164"/>
      <c r="EMU14" s="163"/>
      <c r="EMV14" s="164"/>
      <c r="EMW14" s="164"/>
      <c r="EMX14" s="163"/>
      <c r="EMY14" s="164"/>
      <c r="EMZ14" s="164"/>
      <c r="ENA14" s="163"/>
      <c r="ENB14" s="164"/>
      <c r="ENC14" s="164"/>
      <c r="END14" s="163"/>
      <c r="ENE14" s="164"/>
      <c r="ENF14" s="164"/>
      <c r="ENG14" s="163"/>
      <c r="ENH14" s="164"/>
      <c r="ENI14" s="164"/>
      <c r="ENJ14" s="163"/>
      <c r="ENK14" s="164"/>
      <c r="ENL14" s="164"/>
      <c r="ENM14" s="163"/>
      <c r="ENN14" s="164"/>
      <c r="ENO14" s="164"/>
      <c r="ENP14" s="163"/>
      <c r="ENQ14" s="164"/>
      <c r="ENR14" s="164"/>
      <c r="ENS14" s="163"/>
      <c r="ENT14" s="164"/>
      <c r="ENU14" s="164"/>
      <c r="ENV14" s="163"/>
      <c r="ENW14" s="164"/>
      <c r="ENX14" s="164"/>
      <c r="ENY14" s="163"/>
      <c r="ENZ14" s="164"/>
      <c r="EOA14" s="164"/>
      <c r="EOB14" s="163"/>
      <c r="EOC14" s="164"/>
      <c r="EOD14" s="164"/>
      <c r="EOE14" s="163"/>
      <c r="EOF14" s="164"/>
      <c r="EOG14" s="164"/>
      <c r="EOH14" s="163"/>
      <c r="EOI14" s="164"/>
      <c r="EOJ14" s="164"/>
      <c r="EOK14" s="163"/>
      <c r="EOL14" s="164"/>
      <c r="EOM14" s="164"/>
      <c r="EON14" s="163"/>
      <c r="EOO14" s="164"/>
      <c r="EOP14" s="164"/>
      <c r="EOQ14" s="163"/>
      <c r="EOR14" s="164"/>
      <c r="EOS14" s="164"/>
      <c r="EOT14" s="163"/>
      <c r="EOU14" s="164"/>
      <c r="EOV14" s="164"/>
      <c r="EOW14" s="163"/>
      <c r="EOX14" s="164"/>
      <c r="EOY14" s="164"/>
      <c r="EOZ14" s="163"/>
      <c r="EPA14" s="164"/>
      <c r="EPB14" s="164"/>
      <c r="EPC14" s="163"/>
      <c r="EPD14" s="164"/>
      <c r="EPE14" s="164"/>
      <c r="EPF14" s="163"/>
      <c r="EPG14" s="164"/>
      <c r="EPH14" s="164"/>
      <c r="EPI14" s="163"/>
      <c r="EPJ14" s="164"/>
      <c r="EPK14" s="164"/>
      <c r="EPL14" s="163"/>
      <c r="EPM14" s="164"/>
      <c r="EPN14" s="164"/>
      <c r="EPO14" s="163"/>
      <c r="EPP14" s="164"/>
      <c r="EPQ14" s="164"/>
      <c r="EPR14" s="163"/>
      <c r="EPS14" s="164"/>
      <c r="EPT14" s="164"/>
      <c r="EPU14" s="163"/>
      <c r="EPV14" s="164"/>
      <c r="EPW14" s="164"/>
      <c r="EPX14" s="163"/>
      <c r="EPY14" s="164"/>
      <c r="EPZ14" s="164"/>
      <c r="EQA14" s="163"/>
      <c r="EQB14" s="164"/>
      <c r="EQC14" s="164"/>
      <c r="EQD14" s="163"/>
      <c r="EQE14" s="164"/>
      <c r="EQF14" s="164"/>
      <c r="EQG14" s="163"/>
      <c r="EQH14" s="164"/>
      <c r="EQI14" s="164"/>
      <c r="EQJ14" s="163"/>
      <c r="EQK14" s="164"/>
      <c r="EQL14" s="164"/>
      <c r="EQM14" s="163"/>
      <c r="EQN14" s="164"/>
      <c r="EQO14" s="164"/>
      <c r="EQP14" s="163"/>
      <c r="EQQ14" s="164"/>
      <c r="EQR14" s="164"/>
      <c r="EQS14" s="163"/>
      <c r="EQT14" s="164"/>
      <c r="EQU14" s="164"/>
      <c r="EQV14" s="163"/>
      <c r="EQW14" s="164"/>
      <c r="EQX14" s="164"/>
      <c r="EQY14" s="163"/>
      <c r="EQZ14" s="164"/>
      <c r="ERA14" s="164"/>
      <c r="ERB14" s="163"/>
      <c r="ERC14" s="164"/>
      <c r="ERD14" s="164"/>
      <c r="ERE14" s="163"/>
      <c r="ERF14" s="164"/>
      <c r="ERG14" s="164"/>
      <c r="ERH14" s="163"/>
      <c r="ERI14" s="164"/>
      <c r="ERJ14" s="164"/>
      <c r="ERK14" s="163"/>
      <c r="ERL14" s="164"/>
      <c r="ERM14" s="164"/>
      <c r="ERN14" s="163"/>
      <c r="ERO14" s="164"/>
      <c r="ERP14" s="164"/>
      <c r="ERQ14" s="163"/>
      <c r="ERR14" s="164"/>
      <c r="ERS14" s="164"/>
      <c r="ERT14" s="163"/>
      <c r="ERU14" s="164"/>
      <c r="ERV14" s="164"/>
      <c r="ERW14" s="163"/>
      <c r="ERX14" s="164"/>
      <c r="ERY14" s="164"/>
      <c r="ERZ14" s="163"/>
      <c r="ESA14" s="164"/>
      <c r="ESB14" s="164"/>
      <c r="ESC14" s="163"/>
      <c r="ESD14" s="164"/>
      <c r="ESE14" s="164"/>
      <c r="ESF14" s="163"/>
      <c r="ESG14" s="164"/>
      <c r="ESH14" s="164"/>
      <c r="ESI14" s="163"/>
      <c r="ESJ14" s="164"/>
      <c r="ESK14" s="164"/>
      <c r="ESL14" s="163"/>
      <c r="ESM14" s="164"/>
      <c r="ESN14" s="164"/>
      <c r="ESO14" s="163"/>
      <c r="ESP14" s="164"/>
      <c r="ESQ14" s="164"/>
      <c r="ESR14" s="163"/>
      <c r="ESS14" s="164"/>
      <c r="EST14" s="164"/>
      <c r="ESU14" s="163"/>
      <c r="ESV14" s="164"/>
      <c r="ESW14" s="164"/>
      <c r="ESX14" s="163"/>
      <c r="ESY14" s="164"/>
      <c r="ESZ14" s="164"/>
      <c r="ETA14" s="163"/>
      <c r="ETB14" s="164"/>
      <c r="ETC14" s="164"/>
      <c r="ETD14" s="163"/>
      <c r="ETE14" s="164"/>
      <c r="ETF14" s="164"/>
      <c r="ETG14" s="163"/>
      <c r="ETH14" s="164"/>
      <c r="ETI14" s="164"/>
      <c r="ETJ14" s="163"/>
      <c r="ETK14" s="164"/>
      <c r="ETL14" s="164"/>
      <c r="ETM14" s="163"/>
      <c r="ETN14" s="164"/>
      <c r="ETO14" s="164"/>
      <c r="ETP14" s="163"/>
      <c r="ETQ14" s="164"/>
      <c r="ETR14" s="164"/>
      <c r="ETS14" s="163"/>
      <c r="ETT14" s="164"/>
      <c r="ETU14" s="164"/>
      <c r="ETV14" s="163"/>
      <c r="ETW14" s="164"/>
      <c r="ETX14" s="164"/>
      <c r="ETY14" s="163"/>
      <c r="ETZ14" s="164"/>
      <c r="EUA14" s="164"/>
      <c r="EUB14" s="163"/>
      <c r="EUC14" s="164"/>
      <c r="EUD14" s="164"/>
      <c r="EUE14" s="163"/>
      <c r="EUF14" s="164"/>
      <c r="EUG14" s="164"/>
      <c r="EUH14" s="163"/>
      <c r="EUI14" s="164"/>
      <c r="EUJ14" s="164"/>
      <c r="EUK14" s="163"/>
      <c r="EUL14" s="164"/>
      <c r="EUM14" s="164"/>
      <c r="EUN14" s="163"/>
      <c r="EUO14" s="164"/>
      <c r="EUP14" s="164"/>
      <c r="EUQ14" s="163"/>
      <c r="EUR14" s="164"/>
      <c r="EUS14" s="164"/>
      <c r="EUT14" s="163"/>
      <c r="EUU14" s="164"/>
      <c r="EUV14" s="164"/>
      <c r="EUW14" s="163"/>
      <c r="EUX14" s="164"/>
      <c r="EUY14" s="164"/>
      <c r="EUZ14" s="163"/>
      <c r="EVA14" s="164"/>
      <c r="EVB14" s="164"/>
      <c r="EVC14" s="163"/>
      <c r="EVD14" s="164"/>
      <c r="EVE14" s="164"/>
      <c r="EVF14" s="163"/>
      <c r="EVG14" s="164"/>
      <c r="EVH14" s="164"/>
      <c r="EVI14" s="163"/>
      <c r="EVJ14" s="164"/>
      <c r="EVK14" s="164"/>
      <c r="EVL14" s="163"/>
      <c r="EVM14" s="164"/>
      <c r="EVN14" s="164"/>
      <c r="EVO14" s="163"/>
      <c r="EVP14" s="164"/>
      <c r="EVQ14" s="164"/>
      <c r="EVR14" s="163"/>
      <c r="EVS14" s="164"/>
      <c r="EVT14" s="164"/>
      <c r="EVU14" s="163"/>
      <c r="EVV14" s="164"/>
      <c r="EVW14" s="164"/>
      <c r="EVX14" s="163"/>
      <c r="EVY14" s="164"/>
      <c r="EVZ14" s="164"/>
      <c r="EWA14" s="163"/>
      <c r="EWB14" s="164"/>
      <c r="EWC14" s="164"/>
      <c r="EWD14" s="163"/>
      <c r="EWE14" s="164"/>
      <c r="EWF14" s="164"/>
      <c r="EWG14" s="163"/>
      <c r="EWH14" s="164"/>
      <c r="EWI14" s="164"/>
      <c r="EWJ14" s="163"/>
      <c r="EWK14" s="164"/>
      <c r="EWL14" s="164"/>
      <c r="EWM14" s="163"/>
      <c r="EWN14" s="164"/>
      <c r="EWO14" s="164"/>
      <c r="EWP14" s="163"/>
      <c r="EWQ14" s="164"/>
      <c r="EWR14" s="164"/>
      <c r="EWS14" s="163"/>
      <c r="EWT14" s="164"/>
      <c r="EWU14" s="164"/>
      <c r="EWV14" s="163"/>
      <c r="EWW14" s="164"/>
      <c r="EWX14" s="164"/>
      <c r="EWY14" s="163"/>
      <c r="EWZ14" s="164"/>
      <c r="EXA14" s="164"/>
      <c r="EXB14" s="163"/>
      <c r="EXC14" s="164"/>
      <c r="EXD14" s="164"/>
      <c r="EXE14" s="163"/>
      <c r="EXF14" s="164"/>
      <c r="EXG14" s="164"/>
      <c r="EXH14" s="163"/>
      <c r="EXI14" s="164"/>
      <c r="EXJ14" s="164"/>
      <c r="EXK14" s="163"/>
      <c r="EXL14" s="164"/>
      <c r="EXM14" s="164"/>
      <c r="EXN14" s="163"/>
      <c r="EXO14" s="164"/>
      <c r="EXP14" s="164"/>
      <c r="EXQ14" s="163"/>
      <c r="EXR14" s="164"/>
      <c r="EXS14" s="164"/>
      <c r="EXT14" s="163"/>
      <c r="EXU14" s="164"/>
      <c r="EXV14" s="164"/>
      <c r="EXW14" s="163"/>
      <c r="EXX14" s="164"/>
      <c r="EXY14" s="164"/>
      <c r="EXZ14" s="163"/>
      <c r="EYA14" s="164"/>
      <c r="EYB14" s="164"/>
      <c r="EYC14" s="163"/>
      <c r="EYD14" s="164"/>
      <c r="EYE14" s="164"/>
      <c r="EYF14" s="163"/>
      <c r="EYG14" s="164"/>
      <c r="EYH14" s="164"/>
      <c r="EYI14" s="163"/>
      <c r="EYJ14" s="164"/>
      <c r="EYK14" s="164"/>
      <c r="EYL14" s="163"/>
      <c r="EYM14" s="164"/>
      <c r="EYN14" s="164"/>
      <c r="EYO14" s="163"/>
      <c r="EYP14" s="164"/>
      <c r="EYQ14" s="164"/>
      <c r="EYR14" s="163"/>
      <c r="EYS14" s="164"/>
      <c r="EYT14" s="164"/>
      <c r="EYU14" s="163"/>
      <c r="EYV14" s="164"/>
      <c r="EYW14" s="164"/>
      <c r="EYX14" s="163"/>
      <c r="EYY14" s="164"/>
      <c r="EYZ14" s="164"/>
      <c r="EZA14" s="163"/>
      <c r="EZB14" s="164"/>
      <c r="EZC14" s="164"/>
      <c r="EZD14" s="163"/>
      <c r="EZE14" s="164"/>
      <c r="EZF14" s="164"/>
      <c r="EZG14" s="163"/>
      <c r="EZH14" s="164"/>
      <c r="EZI14" s="164"/>
      <c r="EZJ14" s="163"/>
      <c r="EZK14" s="164"/>
      <c r="EZL14" s="164"/>
      <c r="EZM14" s="163"/>
      <c r="EZN14" s="164"/>
      <c r="EZO14" s="164"/>
      <c r="EZP14" s="163"/>
      <c r="EZQ14" s="164"/>
      <c r="EZR14" s="164"/>
      <c r="EZS14" s="163"/>
      <c r="EZT14" s="164"/>
      <c r="EZU14" s="164"/>
      <c r="EZV14" s="163"/>
      <c r="EZW14" s="164"/>
      <c r="EZX14" s="164"/>
      <c r="EZY14" s="163"/>
      <c r="EZZ14" s="164"/>
      <c r="FAA14" s="164"/>
      <c r="FAB14" s="163"/>
      <c r="FAC14" s="164"/>
      <c r="FAD14" s="164"/>
      <c r="FAE14" s="163"/>
      <c r="FAF14" s="164"/>
      <c r="FAG14" s="164"/>
      <c r="FAH14" s="163"/>
      <c r="FAI14" s="164"/>
      <c r="FAJ14" s="164"/>
      <c r="FAK14" s="163"/>
      <c r="FAL14" s="164"/>
      <c r="FAM14" s="164"/>
      <c r="FAN14" s="163"/>
      <c r="FAO14" s="164"/>
      <c r="FAP14" s="164"/>
      <c r="FAQ14" s="163"/>
      <c r="FAR14" s="164"/>
      <c r="FAS14" s="164"/>
      <c r="FAT14" s="163"/>
      <c r="FAU14" s="164"/>
      <c r="FAV14" s="164"/>
      <c r="FAW14" s="163"/>
      <c r="FAX14" s="164"/>
      <c r="FAY14" s="164"/>
      <c r="FAZ14" s="163"/>
      <c r="FBA14" s="164"/>
      <c r="FBB14" s="164"/>
      <c r="FBC14" s="163"/>
      <c r="FBD14" s="164"/>
      <c r="FBE14" s="164"/>
      <c r="FBF14" s="163"/>
      <c r="FBG14" s="164"/>
      <c r="FBH14" s="164"/>
      <c r="FBI14" s="163"/>
      <c r="FBJ14" s="164"/>
      <c r="FBK14" s="164"/>
      <c r="FBL14" s="163"/>
      <c r="FBM14" s="164"/>
      <c r="FBN14" s="164"/>
      <c r="FBO14" s="163"/>
      <c r="FBP14" s="164"/>
      <c r="FBQ14" s="164"/>
      <c r="FBR14" s="163"/>
      <c r="FBS14" s="164"/>
      <c r="FBT14" s="164"/>
      <c r="FBU14" s="163"/>
      <c r="FBV14" s="164"/>
      <c r="FBW14" s="164"/>
      <c r="FBX14" s="163"/>
      <c r="FBY14" s="164"/>
      <c r="FBZ14" s="164"/>
      <c r="FCA14" s="163"/>
      <c r="FCB14" s="164"/>
      <c r="FCC14" s="164"/>
      <c r="FCD14" s="163"/>
      <c r="FCE14" s="164"/>
      <c r="FCF14" s="164"/>
      <c r="FCG14" s="163"/>
      <c r="FCH14" s="164"/>
      <c r="FCI14" s="164"/>
      <c r="FCJ14" s="163"/>
      <c r="FCK14" s="164"/>
      <c r="FCL14" s="164"/>
      <c r="FCM14" s="163"/>
      <c r="FCN14" s="164"/>
      <c r="FCO14" s="164"/>
      <c r="FCP14" s="163"/>
      <c r="FCQ14" s="164"/>
      <c r="FCR14" s="164"/>
      <c r="FCS14" s="163"/>
      <c r="FCT14" s="164"/>
      <c r="FCU14" s="164"/>
      <c r="FCV14" s="163"/>
      <c r="FCW14" s="164"/>
      <c r="FCX14" s="164"/>
      <c r="FCY14" s="163"/>
      <c r="FCZ14" s="164"/>
      <c r="FDA14" s="164"/>
      <c r="FDB14" s="163"/>
      <c r="FDC14" s="164"/>
      <c r="FDD14" s="164"/>
      <c r="FDE14" s="163"/>
      <c r="FDF14" s="164"/>
      <c r="FDG14" s="164"/>
      <c r="FDH14" s="163"/>
      <c r="FDI14" s="164"/>
      <c r="FDJ14" s="164"/>
      <c r="FDK14" s="163"/>
      <c r="FDL14" s="164"/>
      <c r="FDM14" s="164"/>
      <c r="FDN14" s="163"/>
      <c r="FDO14" s="164"/>
      <c r="FDP14" s="164"/>
      <c r="FDQ14" s="163"/>
      <c r="FDR14" s="164"/>
      <c r="FDS14" s="164"/>
      <c r="FDT14" s="163"/>
      <c r="FDU14" s="164"/>
      <c r="FDV14" s="164"/>
      <c r="FDW14" s="163"/>
      <c r="FDX14" s="164"/>
      <c r="FDY14" s="164"/>
      <c r="FDZ14" s="163"/>
      <c r="FEA14" s="164"/>
      <c r="FEB14" s="164"/>
      <c r="FEC14" s="163"/>
      <c r="FED14" s="164"/>
      <c r="FEE14" s="164"/>
      <c r="FEF14" s="163"/>
      <c r="FEG14" s="164"/>
      <c r="FEH14" s="164"/>
      <c r="FEI14" s="163"/>
      <c r="FEJ14" s="164"/>
      <c r="FEK14" s="164"/>
      <c r="FEL14" s="163"/>
      <c r="FEM14" s="164"/>
      <c r="FEN14" s="164"/>
      <c r="FEO14" s="163"/>
      <c r="FEP14" s="164"/>
      <c r="FEQ14" s="164"/>
      <c r="FER14" s="163"/>
      <c r="FES14" s="164"/>
      <c r="FET14" s="164"/>
      <c r="FEU14" s="163"/>
      <c r="FEV14" s="164"/>
      <c r="FEW14" s="164"/>
      <c r="FEX14" s="163"/>
      <c r="FEY14" s="164"/>
      <c r="FEZ14" s="164"/>
      <c r="FFA14" s="163"/>
      <c r="FFB14" s="164"/>
      <c r="FFC14" s="164"/>
      <c r="FFD14" s="163"/>
      <c r="FFE14" s="164"/>
      <c r="FFF14" s="164"/>
      <c r="FFG14" s="163"/>
      <c r="FFH14" s="164"/>
      <c r="FFI14" s="164"/>
      <c r="FFJ14" s="163"/>
      <c r="FFK14" s="164"/>
      <c r="FFL14" s="164"/>
      <c r="FFM14" s="163"/>
      <c r="FFN14" s="164"/>
      <c r="FFO14" s="164"/>
      <c r="FFP14" s="163"/>
      <c r="FFQ14" s="164"/>
      <c r="FFR14" s="164"/>
      <c r="FFS14" s="163"/>
      <c r="FFT14" s="164"/>
      <c r="FFU14" s="164"/>
      <c r="FFV14" s="163"/>
      <c r="FFW14" s="164"/>
      <c r="FFX14" s="164"/>
      <c r="FFY14" s="163"/>
      <c r="FFZ14" s="164"/>
      <c r="FGA14" s="164"/>
      <c r="FGB14" s="163"/>
      <c r="FGC14" s="164"/>
      <c r="FGD14" s="164"/>
      <c r="FGE14" s="163"/>
      <c r="FGF14" s="164"/>
      <c r="FGG14" s="164"/>
      <c r="FGH14" s="163"/>
      <c r="FGI14" s="164"/>
      <c r="FGJ14" s="164"/>
      <c r="FGK14" s="163"/>
      <c r="FGL14" s="164"/>
      <c r="FGM14" s="164"/>
      <c r="FGN14" s="163"/>
      <c r="FGO14" s="164"/>
      <c r="FGP14" s="164"/>
      <c r="FGQ14" s="163"/>
      <c r="FGR14" s="164"/>
      <c r="FGS14" s="164"/>
      <c r="FGT14" s="163"/>
      <c r="FGU14" s="164"/>
      <c r="FGV14" s="164"/>
      <c r="FGW14" s="163"/>
      <c r="FGX14" s="164"/>
      <c r="FGY14" s="164"/>
      <c r="FGZ14" s="163"/>
      <c r="FHA14" s="164"/>
      <c r="FHB14" s="164"/>
      <c r="FHC14" s="163"/>
      <c r="FHD14" s="164"/>
      <c r="FHE14" s="164"/>
      <c r="FHF14" s="163"/>
      <c r="FHG14" s="164"/>
      <c r="FHH14" s="164"/>
      <c r="FHI14" s="163"/>
      <c r="FHJ14" s="164"/>
      <c r="FHK14" s="164"/>
      <c r="FHL14" s="163"/>
      <c r="FHM14" s="164"/>
      <c r="FHN14" s="164"/>
      <c r="FHO14" s="163"/>
      <c r="FHP14" s="164"/>
      <c r="FHQ14" s="164"/>
      <c r="FHR14" s="163"/>
      <c r="FHS14" s="164"/>
      <c r="FHT14" s="164"/>
      <c r="FHU14" s="163"/>
      <c r="FHV14" s="164"/>
      <c r="FHW14" s="164"/>
      <c r="FHX14" s="163"/>
      <c r="FHY14" s="164"/>
      <c r="FHZ14" s="164"/>
      <c r="FIA14" s="163"/>
      <c r="FIB14" s="164"/>
      <c r="FIC14" s="164"/>
      <c r="FID14" s="163"/>
      <c r="FIE14" s="164"/>
      <c r="FIF14" s="164"/>
      <c r="FIG14" s="163"/>
      <c r="FIH14" s="164"/>
      <c r="FII14" s="164"/>
      <c r="FIJ14" s="163"/>
      <c r="FIK14" s="164"/>
      <c r="FIL14" s="164"/>
      <c r="FIM14" s="163"/>
      <c r="FIN14" s="164"/>
      <c r="FIO14" s="164"/>
      <c r="FIP14" s="163"/>
      <c r="FIQ14" s="164"/>
      <c r="FIR14" s="164"/>
      <c r="FIS14" s="163"/>
      <c r="FIT14" s="164"/>
      <c r="FIU14" s="164"/>
      <c r="FIV14" s="163"/>
      <c r="FIW14" s="164"/>
      <c r="FIX14" s="164"/>
      <c r="FIY14" s="163"/>
      <c r="FIZ14" s="164"/>
      <c r="FJA14" s="164"/>
      <c r="FJB14" s="163"/>
      <c r="FJC14" s="164"/>
      <c r="FJD14" s="164"/>
      <c r="FJE14" s="163"/>
      <c r="FJF14" s="164"/>
      <c r="FJG14" s="164"/>
      <c r="FJH14" s="163"/>
      <c r="FJI14" s="164"/>
      <c r="FJJ14" s="164"/>
      <c r="FJK14" s="163"/>
      <c r="FJL14" s="164"/>
      <c r="FJM14" s="164"/>
      <c r="FJN14" s="163"/>
      <c r="FJO14" s="164"/>
      <c r="FJP14" s="164"/>
      <c r="FJQ14" s="163"/>
      <c r="FJR14" s="164"/>
      <c r="FJS14" s="164"/>
      <c r="FJT14" s="163"/>
      <c r="FJU14" s="164"/>
      <c r="FJV14" s="164"/>
      <c r="FJW14" s="163"/>
      <c r="FJX14" s="164"/>
      <c r="FJY14" s="164"/>
      <c r="FJZ14" s="163"/>
      <c r="FKA14" s="164"/>
      <c r="FKB14" s="164"/>
      <c r="FKC14" s="163"/>
      <c r="FKD14" s="164"/>
      <c r="FKE14" s="164"/>
      <c r="FKF14" s="163"/>
      <c r="FKG14" s="164"/>
      <c r="FKH14" s="164"/>
      <c r="FKI14" s="163"/>
      <c r="FKJ14" s="164"/>
      <c r="FKK14" s="164"/>
      <c r="FKL14" s="163"/>
      <c r="FKM14" s="164"/>
      <c r="FKN14" s="164"/>
      <c r="FKO14" s="163"/>
      <c r="FKP14" s="164"/>
      <c r="FKQ14" s="164"/>
      <c r="FKR14" s="163"/>
      <c r="FKS14" s="164"/>
      <c r="FKT14" s="164"/>
      <c r="FKU14" s="163"/>
      <c r="FKV14" s="164"/>
      <c r="FKW14" s="164"/>
      <c r="FKX14" s="163"/>
      <c r="FKY14" s="164"/>
      <c r="FKZ14" s="164"/>
      <c r="FLA14" s="163"/>
      <c r="FLB14" s="164"/>
      <c r="FLC14" s="164"/>
      <c r="FLD14" s="163"/>
      <c r="FLE14" s="164"/>
      <c r="FLF14" s="164"/>
      <c r="FLG14" s="163"/>
      <c r="FLH14" s="164"/>
      <c r="FLI14" s="164"/>
      <c r="FLJ14" s="163"/>
      <c r="FLK14" s="164"/>
      <c r="FLL14" s="164"/>
      <c r="FLM14" s="163"/>
      <c r="FLN14" s="164"/>
      <c r="FLO14" s="164"/>
      <c r="FLP14" s="163"/>
      <c r="FLQ14" s="164"/>
      <c r="FLR14" s="164"/>
      <c r="FLS14" s="163"/>
      <c r="FLT14" s="164"/>
      <c r="FLU14" s="164"/>
      <c r="FLV14" s="163"/>
      <c r="FLW14" s="164"/>
      <c r="FLX14" s="164"/>
      <c r="FLY14" s="163"/>
      <c r="FLZ14" s="164"/>
      <c r="FMA14" s="164"/>
      <c r="FMB14" s="163"/>
      <c r="FMC14" s="164"/>
      <c r="FMD14" s="164"/>
      <c r="FME14" s="163"/>
      <c r="FMF14" s="164"/>
      <c r="FMG14" s="164"/>
      <c r="FMH14" s="163"/>
      <c r="FMI14" s="164"/>
      <c r="FMJ14" s="164"/>
      <c r="FMK14" s="163"/>
      <c r="FML14" s="164"/>
      <c r="FMM14" s="164"/>
      <c r="FMN14" s="163"/>
      <c r="FMO14" s="164"/>
      <c r="FMP14" s="164"/>
      <c r="FMQ14" s="163"/>
      <c r="FMR14" s="164"/>
      <c r="FMS14" s="164"/>
      <c r="FMT14" s="163"/>
      <c r="FMU14" s="164"/>
      <c r="FMV14" s="164"/>
      <c r="FMW14" s="163"/>
      <c r="FMX14" s="164"/>
      <c r="FMY14" s="164"/>
      <c r="FMZ14" s="163"/>
      <c r="FNA14" s="164"/>
      <c r="FNB14" s="164"/>
      <c r="FNC14" s="163"/>
      <c r="FND14" s="164"/>
      <c r="FNE14" s="164"/>
      <c r="FNF14" s="163"/>
      <c r="FNG14" s="164"/>
      <c r="FNH14" s="164"/>
      <c r="FNI14" s="163"/>
      <c r="FNJ14" s="164"/>
      <c r="FNK14" s="164"/>
      <c r="FNL14" s="163"/>
      <c r="FNM14" s="164"/>
      <c r="FNN14" s="164"/>
      <c r="FNO14" s="163"/>
      <c r="FNP14" s="164"/>
      <c r="FNQ14" s="164"/>
      <c r="FNR14" s="163"/>
      <c r="FNS14" s="164"/>
      <c r="FNT14" s="164"/>
      <c r="FNU14" s="163"/>
      <c r="FNV14" s="164"/>
      <c r="FNW14" s="164"/>
      <c r="FNX14" s="163"/>
      <c r="FNY14" s="164"/>
      <c r="FNZ14" s="164"/>
      <c r="FOA14" s="163"/>
      <c r="FOB14" s="164"/>
      <c r="FOC14" s="164"/>
      <c r="FOD14" s="163"/>
      <c r="FOE14" s="164"/>
      <c r="FOF14" s="164"/>
      <c r="FOG14" s="163"/>
      <c r="FOH14" s="164"/>
      <c r="FOI14" s="164"/>
      <c r="FOJ14" s="163"/>
      <c r="FOK14" s="164"/>
      <c r="FOL14" s="164"/>
      <c r="FOM14" s="163"/>
      <c r="FON14" s="164"/>
      <c r="FOO14" s="164"/>
      <c r="FOP14" s="163"/>
      <c r="FOQ14" s="164"/>
      <c r="FOR14" s="164"/>
      <c r="FOS14" s="163"/>
      <c r="FOT14" s="164"/>
      <c r="FOU14" s="164"/>
      <c r="FOV14" s="163"/>
      <c r="FOW14" s="164"/>
      <c r="FOX14" s="164"/>
      <c r="FOY14" s="163"/>
      <c r="FOZ14" s="164"/>
      <c r="FPA14" s="164"/>
      <c r="FPB14" s="163"/>
      <c r="FPC14" s="164"/>
      <c r="FPD14" s="164"/>
      <c r="FPE14" s="163"/>
      <c r="FPF14" s="164"/>
      <c r="FPG14" s="164"/>
      <c r="FPH14" s="163"/>
      <c r="FPI14" s="164"/>
      <c r="FPJ14" s="164"/>
      <c r="FPK14" s="163"/>
      <c r="FPL14" s="164"/>
      <c r="FPM14" s="164"/>
      <c r="FPN14" s="163"/>
      <c r="FPO14" s="164"/>
      <c r="FPP14" s="164"/>
      <c r="FPQ14" s="163"/>
      <c r="FPR14" s="164"/>
      <c r="FPS14" s="164"/>
      <c r="FPT14" s="163"/>
      <c r="FPU14" s="164"/>
      <c r="FPV14" s="164"/>
      <c r="FPW14" s="163"/>
      <c r="FPX14" s="164"/>
      <c r="FPY14" s="164"/>
      <c r="FPZ14" s="163"/>
      <c r="FQA14" s="164"/>
      <c r="FQB14" s="164"/>
      <c r="FQC14" s="163"/>
      <c r="FQD14" s="164"/>
      <c r="FQE14" s="164"/>
      <c r="FQF14" s="163"/>
      <c r="FQG14" s="164"/>
      <c r="FQH14" s="164"/>
      <c r="FQI14" s="163"/>
      <c r="FQJ14" s="164"/>
      <c r="FQK14" s="164"/>
      <c r="FQL14" s="163"/>
      <c r="FQM14" s="164"/>
      <c r="FQN14" s="164"/>
      <c r="FQO14" s="163"/>
      <c r="FQP14" s="164"/>
      <c r="FQQ14" s="164"/>
      <c r="FQR14" s="163"/>
      <c r="FQS14" s="164"/>
      <c r="FQT14" s="164"/>
      <c r="FQU14" s="163"/>
      <c r="FQV14" s="164"/>
      <c r="FQW14" s="164"/>
      <c r="FQX14" s="163"/>
      <c r="FQY14" s="164"/>
      <c r="FQZ14" s="164"/>
      <c r="FRA14" s="163"/>
      <c r="FRB14" s="164"/>
      <c r="FRC14" s="164"/>
      <c r="FRD14" s="163"/>
      <c r="FRE14" s="164"/>
      <c r="FRF14" s="164"/>
      <c r="FRG14" s="163"/>
      <c r="FRH14" s="164"/>
      <c r="FRI14" s="164"/>
      <c r="FRJ14" s="163"/>
      <c r="FRK14" s="164"/>
      <c r="FRL14" s="164"/>
      <c r="FRM14" s="163"/>
      <c r="FRN14" s="164"/>
      <c r="FRO14" s="164"/>
      <c r="FRP14" s="163"/>
      <c r="FRQ14" s="164"/>
      <c r="FRR14" s="164"/>
      <c r="FRS14" s="163"/>
      <c r="FRT14" s="164"/>
      <c r="FRU14" s="164"/>
      <c r="FRV14" s="163"/>
      <c r="FRW14" s="164"/>
      <c r="FRX14" s="164"/>
      <c r="FRY14" s="163"/>
      <c r="FRZ14" s="164"/>
      <c r="FSA14" s="164"/>
      <c r="FSB14" s="163"/>
      <c r="FSC14" s="164"/>
      <c r="FSD14" s="164"/>
      <c r="FSE14" s="163"/>
      <c r="FSF14" s="164"/>
      <c r="FSG14" s="164"/>
      <c r="FSH14" s="163"/>
      <c r="FSI14" s="164"/>
      <c r="FSJ14" s="164"/>
      <c r="FSK14" s="163"/>
      <c r="FSL14" s="164"/>
      <c r="FSM14" s="164"/>
      <c r="FSN14" s="163"/>
      <c r="FSO14" s="164"/>
      <c r="FSP14" s="164"/>
      <c r="FSQ14" s="163"/>
      <c r="FSR14" s="164"/>
      <c r="FSS14" s="164"/>
      <c r="FST14" s="163"/>
      <c r="FSU14" s="164"/>
      <c r="FSV14" s="164"/>
      <c r="FSW14" s="163"/>
      <c r="FSX14" s="164"/>
      <c r="FSY14" s="164"/>
      <c r="FSZ14" s="163"/>
      <c r="FTA14" s="164"/>
      <c r="FTB14" s="164"/>
      <c r="FTC14" s="163"/>
      <c r="FTD14" s="164"/>
      <c r="FTE14" s="164"/>
      <c r="FTF14" s="163"/>
      <c r="FTG14" s="164"/>
      <c r="FTH14" s="164"/>
      <c r="FTI14" s="163"/>
      <c r="FTJ14" s="164"/>
      <c r="FTK14" s="164"/>
      <c r="FTL14" s="163"/>
      <c r="FTM14" s="164"/>
      <c r="FTN14" s="164"/>
      <c r="FTO14" s="163"/>
      <c r="FTP14" s="164"/>
      <c r="FTQ14" s="164"/>
      <c r="FTR14" s="163"/>
      <c r="FTS14" s="164"/>
      <c r="FTT14" s="164"/>
      <c r="FTU14" s="163"/>
      <c r="FTV14" s="164"/>
      <c r="FTW14" s="164"/>
      <c r="FTX14" s="163"/>
      <c r="FTY14" s="164"/>
      <c r="FTZ14" s="164"/>
      <c r="FUA14" s="163"/>
      <c r="FUB14" s="164"/>
      <c r="FUC14" s="164"/>
      <c r="FUD14" s="163"/>
      <c r="FUE14" s="164"/>
      <c r="FUF14" s="164"/>
      <c r="FUG14" s="163"/>
      <c r="FUH14" s="164"/>
      <c r="FUI14" s="164"/>
      <c r="FUJ14" s="163"/>
      <c r="FUK14" s="164"/>
      <c r="FUL14" s="164"/>
      <c r="FUM14" s="163"/>
      <c r="FUN14" s="164"/>
      <c r="FUO14" s="164"/>
      <c r="FUP14" s="163"/>
      <c r="FUQ14" s="164"/>
      <c r="FUR14" s="164"/>
      <c r="FUS14" s="163"/>
      <c r="FUT14" s="164"/>
      <c r="FUU14" s="164"/>
      <c r="FUV14" s="163"/>
      <c r="FUW14" s="164"/>
      <c r="FUX14" s="164"/>
      <c r="FUY14" s="163"/>
      <c r="FUZ14" s="164"/>
      <c r="FVA14" s="164"/>
      <c r="FVB14" s="163"/>
      <c r="FVC14" s="164"/>
      <c r="FVD14" s="164"/>
      <c r="FVE14" s="163"/>
      <c r="FVF14" s="164"/>
      <c r="FVG14" s="164"/>
      <c r="FVH14" s="163"/>
      <c r="FVI14" s="164"/>
      <c r="FVJ14" s="164"/>
      <c r="FVK14" s="163"/>
      <c r="FVL14" s="164"/>
      <c r="FVM14" s="164"/>
      <c r="FVN14" s="163"/>
      <c r="FVO14" s="164"/>
      <c r="FVP14" s="164"/>
      <c r="FVQ14" s="163"/>
      <c r="FVR14" s="164"/>
      <c r="FVS14" s="164"/>
      <c r="FVT14" s="163"/>
      <c r="FVU14" s="164"/>
      <c r="FVV14" s="164"/>
      <c r="FVW14" s="163"/>
      <c r="FVX14" s="164"/>
      <c r="FVY14" s="164"/>
      <c r="FVZ14" s="163"/>
      <c r="FWA14" s="164"/>
      <c r="FWB14" s="164"/>
      <c r="FWC14" s="163"/>
      <c r="FWD14" s="164"/>
      <c r="FWE14" s="164"/>
      <c r="FWF14" s="163"/>
      <c r="FWG14" s="164"/>
      <c r="FWH14" s="164"/>
      <c r="FWI14" s="163"/>
      <c r="FWJ14" s="164"/>
      <c r="FWK14" s="164"/>
      <c r="FWL14" s="163"/>
      <c r="FWM14" s="164"/>
      <c r="FWN14" s="164"/>
      <c r="FWO14" s="163"/>
      <c r="FWP14" s="164"/>
      <c r="FWQ14" s="164"/>
      <c r="FWR14" s="163"/>
      <c r="FWS14" s="164"/>
      <c r="FWT14" s="164"/>
      <c r="FWU14" s="163"/>
      <c r="FWV14" s="164"/>
      <c r="FWW14" s="164"/>
      <c r="FWX14" s="163"/>
      <c r="FWY14" s="164"/>
      <c r="FWZ14" s="164"/>
      <c r="FXA14" s="163"/>
      <c r="FXB14" s="164"/>
      <c r="FXC14" s="164"/>
      <c r="FXD14" s="163"/>
      <c r="FXE14" s="164"/>
      <c r="FXF14" s="164"/>
      <c r="FXG14" s="163"/>
      <c r="FXH14" s="164"/>
      <c r="FXI14" s="164"/>
      <c r="FXJ14" s="163"/>
      <c r="FXK14" s="164"/>
      <c r="FXL14" s="164"/>
      <c r="FXM14" s="163"/>
      <c r="FXN14" s="164"/>
      <c r="FXO14" s="164"/>
      <c r="FXP14" s="163"/>
      <c r="FXQ14" s="164"/>
      <c r="FXR14" s="164"/>
      <c r="FXS14" s="163"/>
      <c r="FXT14" s="164"/>
      <c r="FXU14" s="164"/>
      <c r="FXV14" s="163"/>
      <c r="FXW14" s="164"/>
      <c r="FXX14" s="164"/>
      <c r="FXY14" s="163"/>
      <c r="FXZ14" s="164"/>
      <c r="FYA14" s="164"/>
      <c r="FYB14" s="163"/>
      <c r="FYC14" s="164"/>
      <c r="FYD14" s="164"/>
      <c r="FYE14" s="163"/>
      <c r="FYF14" s="164"/>
      <c r="FYG14" s="164"/>
      <c r="FYH14" s="163"/>
      <c r="FYI14" s="164"/>
      <c r="FYJ14" s="164"/>
      <c r="FYK14" s="163"/>
      <c r="FYL14" s="164"/>
      <c r="FYM14" s="164"/>
      <c r="FYN14" s="163"/>
      <c r="FYO14" s="164"/>
      <c r="FYP14" s="164"/>
      <c r="FYQ14" s="163"/>
      <c r="FYR14" s="164"/>
      <c r="FYS14" s="164"/>
      <c r="FYT14" s="163"/>
      <c r="FYU14" s="164"/>
      <c r="FYV14" s="164"/>
      <c r="FYW14" s="163"/>
      <c r="FYX14" s="164"/>
      <c r="FYY14" s="164"/>
      <c r="FYZ14" s="163"/>
      <c r="FZA14" s="164"/>
      <c r="FZB14" s="164"/>
      <c r="FZC14" s="163"/>
      <c r="FZD14" s="164"/>
      <c r="FZE14" s="164"/>
      <c r="FZF14" s="163"/>
      <c r="FZG14" s="164"/>
      <c r="FZH14" s="164"/>
      <c r="FZI14" s="163"/>
      <c r="FZJ14" s="164"/>
      <c r="FZK14" s="164"/>
      <c r="FZL14" s="163"/>
      <c r="FZM14" s="164"/>
      <c r="FZN14" s="164"/>
      <c r="FZO14" s="163"/>
      <c r="FZP14" s="164"/>
      <c r="FZQ14" s="164"/>
      <c r="FZR14" s="163"/>
      <c r="FZS14" s="164"/>
      <c r="FZT14" s="164"/>
      <c r="FZU14" s="163"/>
      <c r="FZV14" s="164"/>
      <c r="FZW14" s="164"/>
      <c r="FZX14" s="163"/>
      <c r="FZY14" s="164"/>
      <c r="FZZ14" s="164"/>
      <c r="GAA14" s="163"/>
      <c r="GAB14" s="164"/>
      <c r="GAC14" s="164"/>
      <c r="GAD14" s="163"/>
      <c r="GAE14" s="164"/>
      <c r="GAF14" s="164"/>
      <c r="GAG14" s="163"/>
      <c r="GAH14" s="164"/>
      <c r="GAI14" s="164"/>
      <c r="GAJ14" s="163"/>
      <c r="GAK14" s="164"/>
      <c r="GAL14" s="164"/>
      <c r="GAM14" s="163"/>
      <c r="GAN14" s="164"/>
      <c r="GAO14" s="164"/>
      <c r="GAP14" s="163"/>
      <c r="GAQ14" s="164"/>
      <c r="GAR14" s="164"/>
      <c r="GAS14" s="163"/>
      <c r="GAT14" s="164"/>
      <c r="GAU14" s="164"/>
      <c r="GAV14" s="163"/>
      <c r="GAW14" s="164"/>
      <c r="GAX14" s="164"/>
      <c r="GAY14" s="163"/>
      <c r="GAZ14" s="164"/>
      <c r="GBA14" s="164"/>
      <c r="GBB14" s="163"/>
      <c r="GBC14" s="164"/>
      <c r="GBD14" s="164"/>
      <c r="GBE14" s="163"/>
      <c r="GBF14" s="164"/>
      <c r="GBG14" s="164"/>
      <c r="GBH14" s="163"/>
      <c r="GBI14" s="164"/>
      <c r="GBJ14" s="164"/>
      <c r="GBK14" s="163"/>
      <c r="GBL14" s="164"/>
      <c r="GBM14" s="164"/>
      <c r="GBN14" s="163"/>
      <c r="GBO14" s="164"/>
      <c r="GBP14" s="164"/>
      <c r="GBQ14" s="163"/>
      <c r="GBR14" s="164"/>
      <c r="GBS14" s="164"/>
      <c r="GBT14" s="163"/>
      <c r="GBU14" s="164"/>
      <c r="GBV14" s="164"/>
      <c r="GBW14" s="163"/>
      <c r="GBX14" s="164"/>
      <c r="GBY14" s="164"/>
      <c r="GBZ14" s="163"/>
      <c r="GCA14" s="164"/>
      <c r="GCB14" s="164"/>
      <c r="GCC14" s="163"/>
      <c r="GCD14" s="164"/>
      <c r="GCE14" s="164"/>
      <c r="GCF14" s="163"/>
      <c r="GCG14" s="164"/>
      <c r="GCH14" s="164"/>
      <c r="GCI14" s="163"/>
      <c r="GCJ14" s="164"/>
      <c r="GCK14" s="164"/>
      <c r="GCL14" s="163"/>
      <c r="GCM14" s="164"/>
      <c r="GCN14" s="164"/>
      <c r="GCO14" s="163"/>
      <c r="GCP14" s="164"/>
      <c r="GCQ14" s="164"/>
      <c r="GCR14" s="163"/>
      <c r="GCS14" s="164"/>
      <c r="GCT14" s="164"/>
      <c r="GCU14" s="163"/>
      <c r="GCV14" s="164"/>
      <c r="GCW14" s="164"/>
      <c r="GCX14" s="163"/>
      <c r="GCY14" s="164"/>
      <c r="GCZ14" s="164"/>
      <c r="GDA14" s="163"/>
      <c r="GDB14" s="164"/>
      <c r="GDC14" s="164"/>
      <c r="GDD14" s="163"/>
      <c r="GDE14" s="164"/>
      <c r="GDF14" s="164"/>
      <c r="GDG14" s="163"/>
      <c r="GDH14" s="164"/>
      <c r="GDI14" s="164"/>
      <c r="GDJ14" s="163"/>
      <c r="GDK14" s="164"/>
      <c r="GDL14" s="164"/>
      <c r="GDM14" s="163"/>
      <c r="GDN14" s="164"/>
      <c r="GDO14" s="164"/>
      <c r="GDP14" s="163"/>
      <c r="GDQ14" s="164"/>
      <c r="GDR14" s="164"/>
      <c r="GDS14" s="163"/>
      <c r="GDT14" s="164"/>
      <c r="GDU14" s="164"/>
      <c r="GDV14" s="163"/>
      <c r="GDW14" s="164"/>
      <c r="GDX14" s="164"/>
      <c r="GDY14" s="163"/>
      <c r="GDZ14" s="164"/>
      <c r="GEA14" s="164"/>
      <c r="GEB14" s="163"/>
      <c r="GEC14" s="164"/>
      <c r="GED14" s="164"/>
      <c r="GEE14" s="163"/>
      <c r="GEF14" s="164"/>
      <c r="GEG14" s="164"/>
      <c r="GEH14" s="163"/>
      <c r="GEI14" s="164"/>
      <c r="GEJ14" s="164"/>
      <c r="GEK14" s="163"/>
      <c r="GEL14" s="164"/>
      <c r="GEM14" s="164"/>
      <c r="GEN14" s="163"/>
      <c r="GEO14" s="164"/>
      <c r="GEP14" s="164"/>
      <c r="GEQ14" s="163"/>
      <c r="GER14" s="164"/>
      <c r="GES14" s="164"/>
      <c r="GET14" s="163"/>
      <c r="GEU14" s="164"/>
      <c r="GEV14" s="164"/>
      <c r="GEW14" s="163"/>
      <c r="GEX14" s="164"/>
      <c r="GEY14" s="164"/>
      <c r="GEZ14" s="163"/>
      <c r="GFA14" s="164"/>
      <c r="GFB14" s="164"/>
      <c r="GFC14" s="163"/>
      <c r="GFD14" s="164"/>
      <c r="GFE14" s="164"/>
      <c r="GFF14" s="163"/>
      <c r="GFG14" s="164"/>
      <c r="GFH14" s="164"/>
      <c r="GFI14" s="163"/>
      <c r="GFJ14" s="164"/>
      <c r="GFK14" s="164"/>
      <c r="GFL14" s="163"/>
      <c r="GFM14" s="164"/>
      <c r="GFN14" s="164"/>
      <c r="GFO14" s="163"/>
      <c r="GFP14" s="164"/>
      <c r="GFQ14" s="164"/>
      <c r="GFR14" s="163"/>
      <c r="GFS14" s="164"/>
      <c r="GFT14" s="164"/>
      <c r="GFU14" s="163"/>
      <c r="GFV14" s="164"/>
      <c r="GFW14" s="164"/>
      <c r="GFX14" s="163"/>
      <c r="GFY14" s="164"/>
      <c r="GFZ14" s="164"/>
      <c r="GGA14" s="163"/>
      <c r="GGB14" s="164"/>
      <c r="GGC14" s="164"/>
      <c r="GGD14" s="163"/>
      <c r="GGE14" s="164"/>
      <c r="GGF14" s="164"/>
      <c r="GGG14" s="163"/>
      <c r="GGH14" s="164"/>
      <c r="GGI14" s="164"/>
      <c r="GGJ14" s="163"/>
      <c r="GGK14" s="164"/>
      <c r="GGL14" s="164"/>
      <c r="GGM14" s="163"/>
      <c r="GGN14" s="164"/>
      <c r="GGO14" s="164"/>
      <c r="GGP14" s="163"/>
      <c r="GGQ14" s="164"/>
      <c r="GGR14" s="164"/>
      <c r="GGS14" s="163"/>
      <c r="GGT14" s="164"/>
      <c r="GGU14" s="164"/>
      <c r="GGV14" s="163"/>
      <c r="GGW14" s="164"/>
      <c r="GGX14" s="164"/>
      <c r="GGY14" s="163"/>
      <c r="GGZ14" s="164"/>
      <c r="GHA14" s="164"/>
      <c r="GHB14" s="163"/>
      <c r="GHC14" s="164"/>
      <c r="GHD14" s="164"/>
      <c r="GHE14" s="163"/>
      <c r="GHF14" s="164"/>
      <c r="GHG14" s="164"/>
      <c r="GHH14" s="163"/>
      <c r="GHI14" s="164"/>
      <c r="GHJ14" s="164"/>
      <c r="GHK14" s="163"/>
      <c r="GHL14" s="164"/>
      <c r="GHM14" s="164"/>
      <c r="GHN14" s="163"/>
      <c r="GHO14" s="164"/>
      <c r="GHP14" s="164"/>
      <c r="GHQ14" s="163"/>
      <c r="GHR14" s="164"/>
      <c r="GHS14" s="164"/>
      <c r="GHT14" s="163"/>
      <c r="GHU14" s="164"/>
      <c r="GHV14" s="164"/>
      <c r="GHW14" s="163"/>
      <c r="GHX14" s="164"/>
      <c r="GHY14" s="164"/>
      <c r="GHZ14" s="163"/>
      <c r="GIA14" s="164"/>
      <c r="GIB14" s="164"/>
      <c r="GIC14" s="163"/>
      <c r="GID14" s="164"/>
      <c r="GIE14" s="164"/>
      <c r="GIF14" s="163"/>
      <c r="GIG14" s="164"/>
      <c r="GIH14" s="164"/>
      <c r="GII14" s="163"/>
      <c r="GIJ14" s="164"/>
      <c r="GIK14" s="164"/>
      <c r="GIL14" s="163"/>
      <c r="GIM14" s="164"/>
      <c r="GIN14" s="164"/>
      <c r="GIO14" s="163"/>
      <c r="GIP14" s="164"/>
      <c r="GIQ14" s="164"/>
      <c r="GIR14" s="163"/>
      <c r="GIS14" s="164"/>
      <c r="GIT14" s="164"/>
      <c r="GIU14" s="163"/>
      <c r="GIV14" s="164"/>
      <c r="GIW14" s="164"/>
      <c r="GIX14" s="163"/>
      <c r="GIY14" s="164"/>
      <c r="GIZ14" s="164"/>
      <c r="GJA14" s="163"/>
      <c r="GJB14" s="164"/>
      <c r="GJC14" s="164"/>
      <c r="GJD14" s="163"/>
      <c r="GJE14" s="164"/>
      <c r="GJF14" s="164"/>
      <c r="GJG14" s="163"/>
      <c r="GJH14" s="164"/>
      <c r="GJI14" s="164"/>
      <c r="GJJ14" s="163"/>
      <c r="GJK14" s="164"/>
      <c r="GJL14" s="164"/>
      <c r="GJM14" s="163"/>
      <c r="GJN14" s="164"/>
      <c r="GJO14" s="164"/>
      <c r="GJP14" s="163"/>
      <c r="GJQ14" s="164"/>
      <c r="GJR14" s="164"/>
      <c r="GJS14" s="163"/>
      <c r="GJT14" s="164"/>
      <c r="GJU14" s="164"/>
      <c r="GJV14" s="163"/>
      <c r="GJW14" s="164"/>
      <c r="GJX14" s="164"/>
      <c r="GJY14" s="163"/>
      <c r="GJZ14" s="164"/>
      <c r="GKA14" s="164"/>
      <c r="GKB14" s="163"/>
      <c r="GKC14" s="164"/>
      <c r="GKD14" s="164"/>
      <c r="GKE14" s="163"/>
      <c r="GKF14" s="164"/>
      <c r="GKG14" s="164"/>
      <c r="GKH14" s="163"/>
      <c r="GKI14" s="164"/>
      <c r="GKJ14" s="164"/>
      <c r="GKK14" s="163"/>
      <c r="GKL14" s="164"/>
      <c r="GKM14" s="164"/>
      <c r="GKN14" s="163"/>
      <c r="GKO14" s="164"/>
      <c r="GKP14" s="164"/>
      <c r="GKQ14" s="163"/>
      <c r="GKR14" s="164"/>
      <c r="GKS14" s="164"/>
      <c r="GKT14" s="163"/>
      <c r="GKU14" s="164"/>
      <c r="GKV14" s="164"/>
      <c r="GKW14" s="163"/>
      <c r="GKX14" s="164"/>
      <c r="GKY14" s="164"/>
      <c r="GKZ14" s="163"/>
      <c r="GLA14" s="164"/>
      <c r="GLB14" s="164"/>
      <c r="GLC14" s="163"/>
      <c r="GLD14" s="164"/>
      <c r="GLE14" s="164"/>
      <c r="GLF14" s="163"/>
      <c r="GLG14" s="164"/>
      <c r="GLH14" s="164"/>
      <c r="GLI14" s="163"/>
      <c r="GLJ14" s="164"/>
      <c r="GLK14" s="164"/>
      <c r="GLL14" s="163"/>
      <c r="GLM14" s="164"/>
      <c r="GLN14" s="164"/>
      <c r="GLO14" s="163"/>
      <c r="GLP14" s="164"/>
      <c r="GLQ14" s="164"/>
      <c r="GLR14" s="163"/>
      <c r="GLS14" s="164"/>
      <c r="GLT14" s="164"/>
      <c r="GLU14" s="163"/>
      <c r="GLV14" s="164"/>
      <c r="GLW14" s="164"/>
      <c r="GLX14" s="163"/>
      <c r="GLY14" s="164"/>
      <c r="GLZ14" s="164"/>
      <c r="GMA14" s="163"/>
      <c r="GMB14" s="164"/>
      <c r="GMC14" s="164"/>
      <c r="GMD14" s="163"/>
      <c r="GME14" s="164"/>
      <c r="GMF14" s="164"/>
      <c r="GMG14" s="163"/>
      <c r="GMH14" s="164"/>
      <c r="GMI14" s="164"/>
      <c r="GMJ14" s="163"/>
      <c r="GMK14" s="164"/>
      <c r="GML14" s="164"/>
      <c r="GMM14" s="163"/>
      <c r="GMN14" s="164"/>
      <c r="GMO14" s="164"/>
      <c r="GMP14" s="163"/>
      <c r="GMQ14" s="164"/>
      <c r="GMR14" s="164"/>
      <c r="GMS14" s="163"/>
      <c r="GMT14" s="164"/>
      <c r="GMU14" s="164"/>
      <c r="GMV14" s="163"/>
      <c r="GMW14" s="164"/>
      <c r="GMX14" s="164"/>
      <c r="GMY14" s="163"/>
      <c r="GMZ14" s="164"/>
      <c r="GNA14" s="164"/>
      <c r="GNB14" s="163"/>
      <c r="GNC14" s="164"/>
      <c r="GND14" s="164"/>
      <c r="GNE14" s="163"/>
      <c r="GNF14" s="164"/>
      <c r="GNG14" s="164"/>
      <c r="GNH14" s="163"/>
      <c r="GNI14" s="164"/>
      <c r="GNJ14" s="164"/>
      <c r="GNK14" s="163"/>
      <c r="GNL14" s="164"/>
      <c r="GNM14" s="164"/>
      <c r="GNN14" s="163"/>
      <c r="GNO14" s="164"/>
      <c r="GNP14" s="164"/>
      <c r="GNQ14" s="163"/>
      <c r="GNR14" s="164"/>
      <c r="GNS14" s="164"/>
      <c r="GNT14" s="163"/>
      <c r="GNU14" s="164"/>
      <c r="GNV14" s="164"/>
      <c r="GNW14" s="163"/>
      <c r="GNX14" s="164"/>
      <c r="GNY14" s="164"/>
      <c r="GNZ14" s="163"/>
      <c r="GOA14" s="164"/>
      <c r="GOB14" s="164"/>
      <c r="GOC14" s="163"/>
      <c r="GOD14" s="164"/>
      <c r="GOE14" s="164"/>
      <c r="GOF14" s="163"/>
      <c r="GOG14" s="164"/>
      <c r="GOH14" s="164"/>
      <c r="GOI14" s="163"/>
      <c r="GOJ14" s="164"/>
      <c r="GOK14" s="164"/>
      <c r="GOL14" s="163"/>
      <c r="GOM14" s="164"/>
      <c r="GON14" s="164"/>
      <c r="GOO14" s="163"/>
      <c r="GOP14" s="164"/>
      <c r="GOQ14" s="164"/>
      <c r="GOR14" s="163"/>
      <c r="GOS14" s="164"/>
      <c r="GOT14" s="164"/>
      <c r="GOU14" s="163"/>
      <c r="GOV14" s="164"/>
      <c r="GOW14" s="164"/>
      <c r="GOX14" s="163"/>
      <c r="GOY14" s="164"/>
      <c r="GOZ14" s="164"/>
      <c r="GPA14" s="163"/>
      <c r="GPB14" s="164"/>
      <c r="GPC14" s="164"/>
      <c r="GPD14" s="163"/>
      <c r="GPE14" s="164"/>
      <c r="GPF14" s="164"/>
      <c r="GPG14" s="163"/>
      <c r="GPH14" s="164"/>
      <c r="GPI14" s="164"/>
      <c r="GPJ14" s="163"/>
      <c r="GPK14" s="164"/>
      <c r="GPL14" s="164"/>
      <c r="GPM14" s="163"/>
      <c r="GPN14" s="164"/>
      <c r="GPO14" s="164"/>
      <c r="GPP14" s="163"/>
      <c r="GPQ14" s="164"/>
      <c r="GPR14" s="164"/>
      <c r="GPS14" s="163"/>
      <c r="GPT14" s="164"/>
      <c r="GPU14" s="164"/>
      <c r="GPV14" s="163"/>
      <c r="GPW14" s="164"/>
      <c r="GPX14" s="164"/>
      <c r="GPY14" s="163"/>
      <c r="GPZ14" s="164"/>
      <c r="GQA14" s="164"/>
      <c r="GQB14" s="163"/>
      <c r="GQC14" s="164"/>
      <c r="GQD14" s="164"/>
      <c r="GQE14" s="163"/>
      <c r="GQF14" s="164"/>
      <c r="GQG14" s="164"/>
      <c r="GQH14" s="163"/>
      <c r="GQI14" s="164"/>
      <c r="GQJ14" s="164"/>
      <c r="GQK14" s="163"/>
      <c r="GQL14" s="164"/>
      <c r="GQM14" s="164"/>
      <c r="GQN14" s="163"/>
      <c r="GQO14" s="164"/>
      <c r="GQP14" s="164"/>
      <c r="GQQ14" s="163"/>
      <c r="GQR14" s="164"/>
      <c r="GQS14" s="164"/>
      <c r="GQT14" s="163"/>
      <c r="GQU14" s="164"/>
      <c r="GQV14" s="164"/>
      <c r="GQW14" s="163"/>
      <c r="GQX14" s="164"/>
      <c r="GQY14" s="164"/>
      <c r="GQZ14" s="163"/>
      <c r="GRA14" s="164"/>
      <c r="GRB14" s="164"/>
      <c r="GRC14" s="163"/>
      <c r="GRD14" s="164"/>
      <c r="GRE14" s="164"/>
      <c r="GRF14" s="163"/>
      <c r="GRG14" s="164"/>
      <c r="GRH14" s="164"/>
      <c r="GRI14" s="163"/>
      <c r="GRJ14" s="164"/>
      <c r="GRK14" s="164"/>
      <c r="GRL14" s="163"/>
      <c r="GRM14" s="164"/>
      <c r="GRN14" s="164"/>
      <c r="GRO14" s="163"/>
      <c r="GRP14" s="164"/>
      <c r="GRQ14" s="164"/>
      <c r="GRR14" s="163"/>
      <c r="GRS14" s="164"/>
      <c r="GRT14" s="164"/>
      <c r="GRU14" s="163"/>
      <c r="GRV14" s="164"/>
      <c r="GRW14" s="164"/>
      <c r="GRX14" s="163"/>
      <c r="GRY14" s="164"/>
      <c r="GRZ14" s="164"/>
      <c r="GSA14" s="163"/>
      <c r="GSB14" s="164"/>
      <c r="GSC14" s="164"/>
      <c r="GSD14" s="163"/>
      <c r="GSE14" s="164"/>
      <c r="GSF14" s="164"/>
      <c r="GSG14" s="163"/>
      <c r="GSH14" s="164"/>
      <c r="GSI14" s="164"/>
      <c r="GSJ14" s="163"/>
      <c r="GSK14" s="164"/>
      <c r="GSL14" s="164"/>
      <c r="GSM14" s="163"/>
      <c r="GSN14" s="164"/>
      <c r="GSO14" s="164"/>
      <c r="GSP14" s="163"/>
      <c r="GSQ14" s="164"/>
      <c r="GSR14" s="164"/>
      <c r="GSS14" s="163"/>
      <c r="GST14" s="164"/>
      <c r="GSU14" s="164"/>
      <c r="GSV14" s="163"/>
      <c r="GSW14" s="164"/>
      <c r="GSX14" s="164"/>
      <c r="GSY14" s="163"/>
      <c r="GSZ14" s="164"/>
      <c r="GTA14" s="164"/>
      <c r="GTB14" s="163"/>
      <c r="GTC14" s="164"/>
      <c r="GTD14" s="164"/>
      <c r="GTE14" s="163"/>
      <c r="GTF14" s="164"/>
      <c r="GTG14" s="164"/>
      <c r="GTH14" s="163"/>
      <c r="GTI14" s="164"/>
      <c r="GTJ14" s="164"/>
      <c r="GTK14" s="163"/>
      <c r="GTL14" s="164"/>
      <c r="GTM14" s="164"/>
      <c r="GTN14" s="163"/>
      <c r="GTO14" s="164"/>
      <c r="GTP14" s="164"/>
      <c r="GTQ14" s="163"/>
      <c r="GTR14" s="164"/>
      <c r="GTS14" s="164"/>
      <c r="GTT14" s="163"/>
      <c r="GTU14" s="164"/>
      <c r="GTV14" s="164"/>
      <c r="GTW14" s="163"/>
      <c r="GTX14" s="164"/>
      <c r="GTY14" s="164"/>
      <c r="GTZ14" s="163"/>
      <c r="GUA14" s="164"/>
      <c r="GUB14" s="164"/>
      <c r="GUC14" s="163"/>
      <c r="GUD14" s="164"/>
      <c r="GUE14" s="164"/>
      <c r="GUF14" s="163"/>
      <c r="GUG14" s="164"/>
      <c r="GUH14" s="164"/>
      <c r="GUI14" s="163"/>
      <c r="GUJ14" s="164"/>
      <c r="GUK14" s="164"/>
      <c r="GUL14" s="163"/>
      <c r="GUM14" s="164"/>
      <c r="GUN14" s="164"/>
      <c r="GUO14" s="163"/>
      <c r="GUP14" s="164"/>
      <c r="GUQ14" s="164"/>
      <c r="GUR14" s="163"/>
      <c r="GUS14" s="164"/>
      <c r="GUT14" s="164"/>
      <c r="GUU14" s="163"/>
      <c r="GUV14" s="164"/>
      <c r="GUW14" s="164"/>
      <c r="GUX14" s="163"/>
      <c r="GUY14" s="164"/>
      <c r="GUZ14" s="164"/>
      <c r="GVA14" s="163"/>
      <c r="GVB14" s="164"/>
      <c r="GVC14" s="164"/>
      <c r="GVD14" s="163"/>
      <c r="GVE14" s="164"/>
      <c r="GVF14" s="164"/>
      <c r="GVG14" s="163"/>
      <c r="GVH14" s="164"/>
      <c r="GVI14" s="164"/>
      <c r="GVJ14" s="163"/>
      <c r="GVK14" s="164"/>
      <c r="GVL14" s="164"/>
      <c r="GVM14" s="163"/>
      <c r="GVN14" s="164"/>
      <c r="GVO14" s="164"/>
      <c r="GVP14" s="163"/>
      <c r="GVQ14" s="164"/>
      <c r="GVR14" s="164"/>
      <c r="GVS14" s="163"/>
      <c r="GVT14" s="164"/>
      <c r="GVU14" s="164"/>
      <c r="GVV14" s="163"/>
      <c r="GVW14" s="164"/>
      <c r="GVX14" s="164"/>
      <c r="GVY14" s="163"/>
      <c r="GVZ14" s="164"/>
      <c r="GWA14" s="164"/>
      <c r="GWB14" s="163"/>
      <c r="GWC14" s="164"/>
      <c r="GWD14" s="164"/>
      <c r="GWE14" s="163"/>
      <c r="GWF14" s="164"/>
      <c r="GWG14" s="164"/>
      <c r="GWH14" s="163"/>
      <c r="GWI14" s="164"/>
      <c r="GWJ14" s="164"/>
      <c r="GWK14" s="163"/>
      <c r="GWL14" s="164"/>
      <c r="GWM14" s="164"/>
      <c r="GWN14" s="163"/>
      <c r="GWO14" s="164"/>
      <c r="GWP14" s="164"/>
      <c r="GWQ14" s="163"/>
      <c r="GWR14" s="164"/>
      <c r="GWS14" s="164"/>
      <c r="GWT14" s="163"/>
      <c r="GWU14" s="164"/>
      <c r="GWV14" s="164"/>
      <c r="GWW14" s="163"/>
      <c r="GWX14" s="164"/>
      <c r="GWY14" s="164"/>
      <c r="GWZ14" s="163"/>
      <c r="GXA14" s="164"/>
      <c r="GXB14" s="164"/>
      <c r="GXC14" s="163"/>
      <c r="GXD14" s="164"/>
      <c r="GXE14" s="164"/>
      <c r="GXF14" s="163"/>
      <c r="GXG14" s="164"/>
      <c r="GXH14" s="164"/>
      <c r="GXI14" s="163"/>
      <c r="GXJ14" s="164"/>
      <c r="GXK14" s="164"/>
      <c r="GXL14" s="163"/>
      <c r="GXM14" s="164"/>
      <c r="GXN14" s="164"/>
      <c r="GXO14" s="163"/>
      <c r="GXP14" s="164"/>
      <c r="GXQ14" s="164"/>
      <c r="GXR14" s="163"/>
      <c r="GXS14" s="164"/>
      <c r="GXT14" s="164"/>
      <c r="GXU14" s="163"/>
      <c r="GXV14" s="164"/>
      <c r="GXW14" s="164"/>
      <c r="GXX14" s="163"/>
      <c r="GXY14" s="164"/>
      <c r="GXZ14" s="164"/>
      <c r="GYA14" s="163"/>
      <c r="GYB14" s="164"/>
      <c r="GYC14" s="164"/>
      <c r="GYD14" s="163"/>
      <c r="GYE14" s="164"/>
      <c r="GYF14" s="164"/>
      <c r="GYG14" s="163"/>
      <c r="GYH14" s="164"/>
      <c r="GYI14" s="164"/>
      <c r="GYJ14" s="163"/>
      <c r="GYK14" s="164"/>
      <c r="GYL14" s="164"/>
      <c r="GYM14" s="163"/>
      <c r="GYN14" s="164"/>
      <c r="GYO14" s="164"/>
      <c r="GYP14" s="163"/>
      <c r="GYQ14" s="164"/>
      <c r="GYR14" s="164"/>
      <c r="GYS14" s="163"/>
      <c r="GYT14" s="164"/>
      <c r="GYU14" s="164"/>
      <c r="GYV14" s="163"/>
      <c r="GYW14" s="164"/>
      <c r="GYX14" s="164"/>
      <c r="GYY14" s="163"/>
      <c r="GYZ14" s="164"/>
      <c r="GZA14" s="164"/>
      <c r="GZB14" s="163"/>
      <c r="GZC14" s="164"/>
      <c r="GZD14" s="164"/>
      <c r="GZE14" s="163"/>
      <c r="GZF14" s="164"/>
      <c r="GZG14" s="164"/>
      <c r="GZH14" s="163"/>
      <c r="GZI14" s="164"/>
      <c r="GZJ14" s="164"/>
      <c r="GZK14" s="163"/>
      <c r="GZL14" s="164"/>
      <c r="GZM14" s="164"/>
      <c r="GZN14" s="163"/>
      <c r="GZO14" s="164"/>
      <c r="GZP14" s="164"/>
      <c r="GZQ14" s="163"/>
      <c r="GZR14" s="164"/>
      <c r="GZS14" s="164"/>
      <c r="GZT14" s="163"/>
      <c r="GZU14" s="164"/>
      <c r="GZV14" s="164"/>
      <c r="GZW14" s="163"/>
      <c r="GZX14" s="164"/>
      <c r="GZY14" s="164"/>
      <c r="GZZ14" s="163"/>
      <c r="HAA14" s="164"/>
      <c r="HAB14" s="164"/>
      <c r="HAC14" s="163"/>
      <c r="HAD14" s="164"/>
      <c r="HAE14" s="164"/>
      <c r="HAF14" s="163"/>
      <c r="HAG14" s="164"/>
      <c r="HAH14" s="164"/>
      <c r="HAI14" s="163"/>
      <c r="HAJ14" s="164"/>
      <c r="HAK14" s="164"/>
      <c r="HAL14" s="163"/>
      <c r="HAM14" s="164"/>
      <c r="HAN14" s="164"/>
      <c r="HAO14" s="163"/>
      <c r="HAP14" s="164"/>
      <c r="HAQ14" s="164"/>
      <c r="HAR14" s="163"/>
      <c r="HAS14" s="164"/>
      <c r="HAT14" s="164"/>
      <c r="HAU14" s="163"/>
      <c r="HAV14" s="164"/>
      <c r="HAW14" s="164"/>
      <c r="HAX14" s="163"/>
      <c r="HAY14" s="164"/>
      <c r="HAZ14" s="164"/>
      <c r="HBA14" s="163"/>
      <c r="HBB14" s="164"/>
      <c r="HBC14" s="164"/>
      <c r="HBD14" s="163"/>
      <c r="HBE14" s="164"/>
      <c r="HBF14" s="164"/>
      <c r="HBG14" s="163"/>
      <c r="HBH14" s="164"/>
      <c r="HBI14" s="164"/>
      <c r="HBJ14" s="163"/>
      <c r="HBK14" s="164"/>
      <c r="HBL14" s="164"/>
      <c r="HBM14" s="163"/>
      <c r="HBN14" s="164"/>
      <c r="HBO14" s="164"/>
      <c r="HBP14" s="163"/>
      <c r="HBQ14" s="164"/>
      <c r="HBR14" s="164"/>
      <c r="HBS14" s="163"/>
      <c r="HBT14" s="164"/>
      <c r="HBU14" s="164"/>
      <c r="HBV14" s="163"/>
      <c r="HBW14" s="164"/>
      <c r="HBX14" s="164"/>
      <c r="HBY14" s="163"/>
      <c r="HBZ14" s="164"/>
      <c r="HCA14" s="164"/>
      <c r="HCB14" s="163"/>
      <c r="HCC14" s="164"/>
      <c r="HCD14" s="164"/>
      <c r="HCE14" s="163"/>
      <c r="HCF14" s="164"/>
      <c r="HCG14" s="164"/>
      <c r="HCH14" s="163"/>
      <c r="HCI14" s="164"/>
      <c r="HCJ14" s="164"/>
      <c r="HCK14" s="163"/>
      <c r="HCL14" s="164"/>
      <c r="HCM14" s="164"/>
      <c r="HCN14" s="163"/>
      <c r="HCO14" s="164"/>
      <c r="HCP14" s="164"/>
      <c r="HCQ14" s="163"/>
      <c r="HCR14" s="164"/>
      <c r="HCS14" s="164"/>
      <c r="HCT14" s="163"/>
      <c r="HCU14" s="164"/>
      <c r="HCV14" s="164"/>
      <c r="HCW14" s="163"/>
      <c r="HCX14" s="164"/>
      <c r="HCY14" s="164"/>
      <c r="HCZ14" s="163"/>
      <c r="HDA14" s="164"/>
      <c r="HDB14" s="164"/>
      <c r="HDC14" s="163"/>
      <c r="HDD14" s="164"/>
      <c r="HDE14" s="164"/>
      <c r="HDF14" s="163"/>
      <c r="HDG14" s="164"/>
      <c r="HDH14" s="164"/>
      <c r="HDI14" s="163"/>
      <c r="HDJ14" s="164"/>
      <c r="HDK14" s="164"/>
      <c r="HDL14" s="163"/>
      <c r="HDM14" s="164"/>
      <c r="HDN14" s="164"/>
      <c r="HDO14" s="163"/>
      <c r="HDP14" s="164"/>
      <c r="HDQ14" s="164"/>
      <c r="HDR14" s="163"/>
      <c r="HDS14" s="164"/>
      <c r="HDT14" s="164"/>
      <c r="HDU14" s="163"/>
      <c r="HDV14" s="164"/>
      <c r="HDW14" s="164"/>
      <c r="HDX14" s="163"/>
      <c r="HDY14" s="164"/>
      <c r="HDZ14" s="164"/>
      <c r="HEA14" s="163"/>
      <c r="HEB14" s="164"/>
      <c r="HEC14" s="164"/>
      <c r="HED14" s="163"/>
      <c r="HEE14" s="164"/>
      <c r="HEF14" s="164"/>
      <c r="HEG14" s="163"/>
      <c r="HEH14" s="164"/>
      <c r="HEI14" s="164"/>
      <c r="HEJ14" s="163"/>
      <c r="HEK14" s="164"/>
      <c r="HEL14" s="164"/>
      <c r="HEM14" s="163"/>
      <c r="HEN14" s="164"/>
      <c r="HEO14" s="164"/>
      <c r="HEP14" s="163"/>
      <c r="HEQ14" s="164"/>
      <c r="HER14" s="164"/>
      <c r="HES14" s="163"/>
      <c r="HET14" s="164"/>
      <c r="HEU14" s="164"/>
      <c r="HEV14" s="163"/>
      <c r="HEW14" s="164"/>
      <c r="HEX14" s="164"/>
      <c r="HEY14" s="163"/>
      <c r="HEZ14" s="164"/>
      <c r="HFA14" s="164"/>
      <c r="HFB14" s="163"/>
      <c r="HFC14" s="164"/>
      <c r="HFD14" s="164"/>
      <c r="HFE14" s="163"/>
      <c r="HFF14" s="164"/>
      <c r="HFG14" s="164"/>
      <c r="HFH14" s="163"/>
      <c r="HFI14" s="164"/>
      <c r="HFJ14" s="164"/>
      <c r="HFK14" s="163"/>
      <c r="HFL14" s="164"/>
      <c r="HFM14" s="164"/>
      <c r="HFN14" s="163"/>
      <c r="HFO14" s="164"/>
      <c r="HFP14" s="164"/>
      <c r="HFQ14" s="163"/>
      <c r="HFR14" s="164"/>
      <c r="HFS14" s="164"/>
      <c r="HFT14" s="163"/>
      <c r="HFU14" s="164"/>
      <c r="HFV14" s="164"/>
      <c r="HFW14" s="163"/>
      <c r="HFX14" s="164"/>
      <c r="HFY14" s="164"/>
      <c r="HFZ14" s="163"/>
      <c r="HGA14" s="164"/>
      <c r="HGB14" s="164"/>
      <c r="HGC14" s="163"/>
      <c r="HGD14" s="164"/>
      <c r="HGE14" s="164"/>
      <c r="HGF14" s="163"/>
      <c r="HGG14" s="164"/>
      <c r="HGH14" s="164"/>
      <c r="HGI14" s="163"/>
      <c r="HGJ14" s="164"/>
      <c r="HGK14" s="164"/>
      <c r="HGL14" s="163"/>
      <c r="HGM14" s="164"/>
      <c r="HGN14" s="164"/>
      <c r="HGO14" s="163"/>
      <c r="HGP14" s="164"/>
      <c r="HGQ14" s="164"/>
      <c r="HGR14" s="163"/>
      <c r="HGS14" s="164"/>
      <c r="HGT14" s="164"/>
      <c r="HGU14" s="163"/>
      <c r="HGV14" s="164"/>
      <c r="HGW14" s="164"/>
      <c r="HGX14" s="163"/>
      <c r="HGY14" s="164"/>
      <c r="HGZ14" s="164"/>
      <c r="HHA14" s="163"/>
      <c r="HHB14" s="164"/>
      <c r="HHC14" s="164"/>
      <c r="HHD14" s="163"/>
      <c r="HHE14" s="164"/>
      <c r="HHF14" s="164"/>
      <c r="HHG14" s="163"/>
      <c r="HHH14" s="164"/>
      <c r="HHI14" s="164"/>
      <c r="HHJ14" s="163"/>
      <c r="HHK14" s="164"/>
      <c r="HHL14" s="164"/>
      <c r="HHM14" s="163"/>
      <c r="HHN14" s="164"/>
      <c r="HHO14" s="164"/>
      <c r="HHP14" s="163"/>
      <c r="HHQ14" s="164"/>
      <c r="HHR14" s="164"/>
      <c r="HHS14" s="163"/>
      <c r="HHT14" s="164"/>
      <c r="HHU14" s="164"/>
      <c r="HHV14" s="163"/>
      <c r="HHW14" s="164"/>
      <c r="HHX14" s="164"/>
      <c r="HHY14" s="163"/>
      <c r="HHZ14" s="164"/>
      <c r="HIA14" s="164"/>
      <c r="HIB14" s="163"/>
      <c r="HIC14" s="164"/>
      <c r="HID14" s="164"/>
      <c r="HIE14" s="163"/>
      <c r="HIF14" s="164"/>
      <c r="HIG14" s="164"/>
      <c r="HIH14" s="163"/>
      <c r="HII14" s="164"/>
      <c r="HIJ14" s="164"/>
      <c r="HIK14" s="163"/>
      <c r="HIL14" s="164"/>
      <c r="HIM14" s="164"/>
      <c r="HIN14" s="163"/>
      <c r="HIO14" s="164"/>
      <c r="HIP14" s="164"/>
      <c r="HIQ14" s="163"/>
      <c r="HIR14" s="164"/>
      <c r="HIS14" s="164"/>
      <c r="HIT14" s="163"/>
      <c r="HIU14" s="164"/>
      <c r="HIV14" s="164"/>
      <c r="HIW14" s="163"/>
      <c r="HIX14" s="164"/>
      <c r="HIY14" s="164"/>
      <c r="HIZ14" s="163"/>
      <c r="HJA14" s="164"/>
      <c r="HJB14" s="164"/>
      <c r="HJC14" s="163"/>
      <c r="HJD14" s="164"/>
      <c r="HJE14" s="164"/>
      <c r="HJF14" s="163"/>
      <c r="HJG14" s="164"/>
      <c r="HJH14" s="164"/>
      <c r="HJI14" s="163"/>
      <c r="HJJ14" s="164"/>
      <c r="HJK14" s="164"/>
      <c r="HJL14" s="163"/>
      <c r="HJM14" s="164"/>
      <c r="HJN14" s="164"/>
      <c r="HJO14" s="163"/>
      <c r="HJP14" s="164"/>
      <c r="HJQ14" s="164"/>
      <c r="HJR14" s="163"/>
      <c r="HJS14" s="164"/>
      <c r="HJT14" s="164"/>
      <c r="HJU14" s="163"/>
      <c r="HJV14" s="164"/>
      <c r="HJW14" s="164"/>
      <c r="HJX14" s="163"/>
      <c r="HJY14" s="164"/>
      <c r="HJZ14" s="164"/>
      <c r="HKA14" s="163"/>
      <c r="HKB14" s="164"/>
      <c r="HKC14" s="164"/>
      <c r="HKD14" s="163"/>
      <c r="HKE14" s="164"/>
      <c r="HKF14" s="164"/>
      <c r="HKG14" s="163"/>
      <c r="HKH14" s="164"/>
      <c r="HKI14" s="164"/>
      <c r="HKJ14" s="163"/>
      <c r="HKK14" s="164"/>
      <c r="HKL14" s="164"/>
      <c r="HKM14" s="163"/>
      <c r="HKN14" s="164"/>
      <c r="HKO14" s="164"/>
      <c r="HKP14" s="163"/>
      <c r="HKQ14" s="164"/>
      <c r="HKR14" s="164"/>
      <c r="HKS14" s="163"/>
      <c r="HKT14" s="164"/>
      <c r="HKU14" s="164"/>
      <c r="HKV14" s="163"/>
      <c r="HKW14" s="164"/>
      <c r="HKX14" s="164"/>
      <c r="HKY14" s="163"/>
      <c r="HKZ14" s="164"/>
      <c r="HLA14" s="164"/>
      <c r="HLB14" s="163"/>
      <c r="HLC14" s="164"/>
      <c r="HLD14" s="164"/>
      <c r="HLE14" s="163"/>
      <c r="HLF14" s="164"/>
      <c r="HLG14" s="164"/>
      <c r="HLH14" s="163"/>
      <c r="HLI14" s="164"/>
      <c r="HLJ14" s="164"/>
      <c r="HLK14" s="163"/>
      <c r="HLL14" s="164"/>
      <c r="HLM14" s="164"/>
      <c r="HLN14" s="163"/>
      <c r="HLO14" s="164"/>
      <c r="HLP14" s="164"/>
      <c r="HLQ14" s="163"/>
      <c r="HLR14" s="164"/>
      <c r="HLS14" s="164"/>
      <c r="HLT14" s="163"/>
      <c r="HLU14" s="164"/>
      <c r="HLV14" s="164"/>
      <c r="HLW14" s="163"/>
      <c r="HLX14" s="164"/>
      <c r="HLY14" s="164"/>
      <c r="HLZ14" s="163"/>
      <c r="HMA14" s="164"/>
      <c r="HMB14" s="164"/>
      <c r="HMC14" s="163"/>
      <c r="HMD14" s="164"/>
      <c r="HME14" s="164"/>
      <c r="HMF14" s="163"/>
      <c r="HMG14" s="164"/>
      <c r="HMH14" s="164"/>
      <c r="HMI14" s="163"/>
      <c r="HMJ14" s="164"/>
      <c r="HMK14" s="164"/>
      <c r="HML14" s="163"/>
      <c r="HMM14" s="164"/>
      <c r="HMN14" s="164"/>
      <c r="HMO14" s="163"/>
      <c r="HMP14" s="164"/>
      <c r="HMQ14" s="164"/>
      <c r="HMR14" s="163"/>
      <c r="HMS14" s="164"/>
      <c r="HMT14" s="164"/>
      <c r="HMU14" s="163"/>
      <c r="HMV14" s="164"/>
      <c r="HMW14" s="164"/>
      <c r="HMX14" s="163"/>
      <c r="HMY14" s="164"/>
      <c r="HMZ14" s="164"/>
      <c r="HNA14" s="163"/>
      <c r="HNB14" s="164"/>
      <c r="HNC14" s="164"/>
      <c r="HND14" s="163"/>
      <c r="HNE14" s="164"/>
      <c r="HNF14" s="164"/>
      <c r="HNG14" s="163"/>
      <c r="HNH14" s="164"/>
      <c r="HNI14" s="164"/>
      <c r="HNJ14" s="163"/>
      <c r="HNK14" s="164"/>
      <c r="HNL14" s="164"/>
      <c r="HNM14" s="163"/>
      <c r="HNN14" s="164"/>
      <c r="HNO14" s="164"/>
      <c r="HNP14" s="163"/>
      <c r="HNQ14" s="164"/>
      <c r="HNR14" s="164"/>
      <c r="HNS14" s="163"/>
      <c r="HNT14" s="164"/>
      <c r="HNU14" s="164"/>
      <c r="HNV14" s="163"/>
      <c r="HNW14" s="164"/>
      <c r="HNX14" s="164"/>
      <c r="HNY14" s="163"/>
      <c r="HNZ14" s="164"/>
      <c r="HOA14" s="164"/>
      <c r="HOB14" s="163"/>
      <c r="HOC14" s="164"/>
      <c r="HOD14" s="164"/>
      <c r="HOE14" s="163"/>
      <c r="HOF14" s="164"/>
      <c r="HOG14" s="164"/>
      <c r="HOH14" s="163"/>
      <c r="HOI14" s="164"/>
      <c r="HOJ14" s="164"/>
      <c r="HOK14" s="163"/>
      <c r="HOL14" s="164"/>
      <c r="HOM14" s="164"/>
      <c r="HON14" s="163"/>
      <c r="HOO14" s="164"/>
      <c r="HOP14" s="164"/>
      <c r="HOQ14" s="163"/>
      <c r="HOR14" s="164"/>
      <c r="HOS14" s="164"/>
      <c r="HOT14" s="163"/>
      <c r="HOU14" s="164"/>
      <c r="HOV14" s="164"/>
      <c r="HOW14" s="163"/>
      <c r="HOX14" s="164"/>
      <c r="HOY14" s="164"/>
      <c r="HOZ14" s="163"/>
      <c r="HPA14" s="164"/>
      <c r="HPB14" s="164"/>
      <c r="HPC14" s="163"/>
      <c r="HPD14" s="164"/>
      <c r="HPE14" s="164"/>
      <c r="HPF14" s="163"/>
      <c r="HPG14" s="164"/>
      <c r="HPH14" s="164"/>
      <c r="HPI14" s="163"/>
      <c r="HPJ14" s="164"/>
      <c r="HPK14" s="164"/>
      <c r="HPL14" s="163"/>
      <c r="HPM14" s="164"/>
      <c r="HPN14" s="164"/>
      <c r="HPO14" s="163"/>
      <c r="HPP14" s="164"/>
      <c r="HPQ14" s="164"/>
      <c r="HPR14" s="163"/>
      <c r="HPS14" s="164"/>
      <c r="HPT14" s="164"/>
      <c r="HPU14" s="163"/>
      <c r="HPV14" s="164"/>
      <c r="HPW14" s="164"/>
      <c r="HPX14" s="163"/>
      <c r="HPY14" s="164"/>
      <c r="HPZ14" s="164"/>
      <c r="HQA14" s="163"/>
      <c r="HQB14" s="164"/>
      <c r="HQC14" s="164"/>
      <c r="HQD14" s="163"/>
      <c r="HQE14" s="164"/>
      <c r="HQF14" s="164"/>
      <c r="HQG14" s="163"/>
      <c r="HQH14" s="164"/>
      <c r="HQI14" s="164"/>
      <c r="HQJ14" s="163"/>
      <c r="HQK14" s="164"/>
      <c r="HQL14" s="164"/>
      <c r="HQM14" s="163"/>
      <c r="HQN14" s="164"/>
      <c r="HQO14" s="164"/>
      <c r="HQP14" s="163"/>
      <c r="HQQ14" s="164"/>
      <c r="HQR14" s="164"/>
      <c r="HQS14" s="163"/>
      <c r="HQT14" s="164"/>
      <c r="HQU14" s="164"/>
      <c r="HQV14" s="163"/>
      <c r="HQW14" s="164"/>
      <c r="HQX14" s="164"/>
      <c r="HQY14" s="163"/>
      <c r="HQZ14" s="164"/>
      <c r="HRA14" s="164"/>
      <c r="HRB14" s="163"/>
      <c r="HRC14" s="164"/>
      <c r="HRD14" s="164"/>
      <c r="HRE14" s="163"/>
      <c r="HRF14" s="164"/>
      <c r="HRG14" s="164"/>
      <c r="HRH14" s="163"/>
      <c r="HRI14" s="164"/>
      <c r="HRJ14" s="164"/>
      <c r="HRK14" s="163"/>
      <c r="HRL14" s="164"/>
      <c r="HRM14" s="164"/>
      <c r="HRN14" s="163"/>
      <c r="HRO14" s="164"/>
      <c r="HRP14" s="164"/>
      <c r="HRQ14" s="163"/>
      <c r="HRR14" s="164"/>
      <c r="HRS14" s="164"/>
      <c r="HRT14" s="163"/>
      <c r="HRU14" s="164"/>
      <c r="HRV14" s="164"/>
      <c r="HRW14" s="163"/>
      <c r="HRX14" s="164"/>
      <c r="HRY14" s="164"/>
      <c r="HRZ14" s="163"/>
      <c r="HSA14" s="164"/>
      <c r="HSB14" s="164"/>
      <c r="HSC14" s="163"/>
      <c r="HSD14" s="164"/>
      <c r="HSE14" s="164"/>
      <c r="HSF14" s="163"/>
      <c r="HSG14" s="164"/>
      <c r="HSH14" s="164"/>
      <c r="HSI14" s="163"/>
      <c r="HSJ14" s="164"/>
      <c r="HSK14" s="164"/>
      <c r="HSL14" s="163"/>
      <c r="HSM14" s="164"/>
      <c r="HSN14" s="164"/>
      <c r="HSO14" s="163"/>
      <c r="HSP14" s="164"/>
      <c r="HSQ14" s="164"/>
      <c r="HSR14" s="163"/>
      <c r="HSS14" s="164"/>
      <c r="HST14" s="164"/>
      <c r="HSU14" s="163"/>
      <c r="HSV14" s="164"/>
      <c r="HSW14" s="164"/>
      <c r="HSX14" s="163"/>
      <c r="HSY14" s="164"/>
      <c r="HSZ14" s="164"/>
      <c r="HTA14" s="163"/>
      <c r="HTB14" s="164"/>
      <c r="HTC14" s="164"/>
      <c r="HTD14" s="163"/>
      <c r="HTE14" s="164"/>
      <c r="HTF14" s="164"/>
      <c r="HTG14" s="163"/>
      <c r="HTH14" s="164"/>
      <c r="HTI14" s="164"/>
      <c r="HTJ14" s="163"/>
      <c r="HTK14" s="164"/>
      <c r="HTL14" s="164"/>
      <c r="HTM14" s="163"/>
      <c r="HTN14" s="164"/>
      <c r="HTO14" s="164"/>
      <c r="HTP14" s="163"/>
      <c r="HTQ14" s="164"/>
      <c r="HTR14" s="164"/>
      <c r="HTS14" s="163"/>
      <c r="HTT14" s="164"/>
      <c r="HTU14" s="164"/>
      <c r="HTV14" s="163"/>
      <c r="HTW14" s="164"/>
      <c r="HTX14" s="164"/>
      <c r="HTY14" s="163"/>
      <c r="HTZ14" s="164"/>
      <c r="HUA14" s="164"/>
      <c r="HUB14" s="163"/>
      <c r="HUC14" s="164"/>
      <c r="HUD14" s="164"/>
      <c r="HUE14" s="163"/>
      <c r="HUF14" s="164"/>
      <c r="HUG14" s="164"/>
      <c r="HUH14" s="163"/>
      <c r="HUI14" s="164"/>
      <c r="HUJ14" s="164"/>
      <c r="HUK14" s="163"/>
      <c r="HUL14" s="164"/>
      <c r="HUM14" s="164"/>
      <c r="HUN14" s="163"/>
      <c r="HUO14" s="164"/>
      <c r="HUP14" s="164"/>
      <c r="HUQ14" s="163"/>
      <c r="HUR14" s="164"/>
      <c r="HUS14" s="164"/>
      <c r="HUT14" s="163"/>
      <c r="HUU14" s="164"/>
      <c r="HUV14" s="164"/>
      <c r="HUW14" s="163"/>
      <c r="HUX14" s="164"/>
      <c r="HUY14" s="164"/>
      <c r="HUZ14" s="163"/>
      <c r="HVA14" s="164"/>
      <c r="HVB14" s="164"/>
      <c r="HVC14" s="163"/>
      <c r="HVD14" s="164"/>
      <c r="HVE14" s="164"/>
      <c r="HVF14" s="163"/>
      <c r="HVG14" s="164"/>
      <c r="HVH14" s="164"/>
      <c r="HVI14" s="163"/>
      <c r="HVJ14" s="164"/>
      <c r="HVK14" s="164"/>
      <c r="HVL14" s="163"/>
      <c r="HVM14" s="164"/>
      <c r="HVN14" s="164"/>
      <c r="HVO14" s="163"/>
      <c r="HVP14" s="164"/>
      <c r="HVQ14" s="164"/>
      <c r="HVR14" s="163"/>
      <c r="HVS14" s="164"/>
      <c r="HVT14" s="164"/>
      <c r="HVU14" s="163"/>
      <c r="HVV14" s="164"/>
      <c r="HVW14" s="164"/>
      <c r="HVX14" s="163"/>
      <c r="HVY14" s="164"/>
      <c r="HVZ14" s="164"/>
      <c r="HWA14" s="163"/>
      <c r="HWB14" s="164"/>
      <c r="HWC14" s="164"/>
      <c r="HWD14" s="163"/>
      <c r="HWE14" s="164"/>
      <c r="HWF14" s="164"/>
      <c r="HWG14" s="163"/>
      <c r="HWH14" s="164"/>
      <c r="HWI14" s="164"/>
      <c r="HWJ14" s="163"/>
      <c r="HWK14" s="164"/>
      <c r="HWL14" s="164"/>
      <c r="HWM14" s="163"/>
      <c r="HWN14" s="164"/>
      <c r="HWO14" s="164"/>
      <c r="HWP14" s="163"/>
      <c r="HWQ14" s="164"/>
      <c r="HWR14" s="164"/>
      <c r="HWS14" s="163"/>
      <c r="HWT14" s="164"/>
      <c r="HWU14" s="164"/>
      <c r="HWV14" s="163"/>
      <c r="HWW14" s="164"/>
      <c r="HWX14" s="164"/>
      <c r="HWY14" s="163"/>
      <c r="HWZ14" s="164"/>
      <c r="HXA14" s="164"/>
      <c r="HXB14" s="163"/>
      <c r="HXC14" s="164"/>
      <c r="HXD14" s="164"/>
      <c r="HXE14" s="163"/>
      <c r="HXF14" s="164"/>
      <c r="HXG14" s="164"/>
      <c r="HXH14" s="163"/>
      <c r="HXI14" s="164"/>
      <c r="HXJ14" s="164"/>
      <c r="HXK14" s="163"/>
      <c r="HXL14" s="164"/>
      <c r="HXM14" s="164"/>
      <c r="HXN14" s="163"/>
      <c r="HXO14" s="164"/>
      <c r="HXP14" s="164"/>
      <c r="HXQ14" s="163"/>
      <c r="HXR14" s="164"/>
      <c r="HXS14" s="164"/>
      <c r="HXT14" s="163"/>
      <c r="HXU14" s="164"/>
      <c r="HXV14" s="164"/>
      <c r="HXW14" s="163"/>
      <c r="HXX14" s="164"/>
      <c r="HXY14" s="164"/>
      <c r="HXZ14" s="163"/>
      <c r="HYA14" s="164"/>
      <c r="HYB14" s="164"/>
      <c r="HYC14" s="163"/>
      <c r="HYD14" s="164"/>
      <c r="HYE14" s="164"/>
      <c r="HYF14" s="163"/>
      <c r="HYG14" s="164"/>
      <c r="HYH14" s="164"/>
      <c r="HYI14" s="163"/>
      <c r="HYJ14" s="164"/>
      <c r="HYK14" s="164"/>
      <c r="HYL14" s="163"/>
      <c r="HYM14" s="164"/>
      <c r="HYN14" s="164"/>
      <c r="HYO14" s="163"/>
      <c r="HYP14" s="164"/>
      <c r="HYQ14" s="164"/>
      <c r="HYR14" s="163"/>
      <c r="HYS14" s="164"/>
      <c r="HYT14" s="164"/>
      <c r="HYU14" s="163"/>
      <c r="HYV14" s="164"/>
      <c r="HYW14" s="164"/>
      <c r="HYX14" s="163"/>
      <c r="HYY14" s="164"/>
      <c r="HYZ14" s="164"/>
      <c r="HZA14" s="163"/>
      <c r="HZB14" s="164"/>
      <c r="HZC14" s="164"/>
      <c r="HZD14" s="163"/>
      <c r="HZE14" s="164"/>
      <c r="HZF14" s="164"/>
      <c r="HZG14" s="163"/>
      <c r="HZH14" s="164"/>
      <c r="HZI14" s="164"/>
      <c r="HZJ14" s="163"/>
      <c r="HZK14" s="164"/>
      <c r="HZL14" s="164"/>
      <c r="HZM14" s="163"/>
      <c r="HZN14" s="164"/>
      <c r="HZO14" s="164"/>
      <c r="HZP14" s="163"/>
      <c r="HZQ14" s="164"/>
      <c r="HZR14" s="164"/>
      <c r="HZS14" s="163"/>
      <c r="HZT14" s="164"/>
      <c r="HZU14" s="164"/>
      <c r="HZV14" s="163"/>
      <c r="HZW14" s="164"/>
      <c r="HZX14" s="164"/>
      <c r="HZY14" s="163"/>
      <c r="HZZ14" s="164"/>
      <c r="IAA14" s="164"/>
      <c r="IAB14" s="163"/>
      <c r="IAC14" s="164"/>
      <c r="IAD14" s="164"/>
      <c r="IAE14" s="163"/>
      <c r="IAF14" s="164"/>
      <c r="IAG14" s="164"/>
      <c r="IAH14" s="163"/>
      <c r="IAI14" s="164"/>
      <c r="IAJ14" s="164"/>
      <c r="IAK14" s="163"/>
      <c r="IAL14" s="164"/>
      <c r="IAM14" s="164"/>
      <c r="IAN14" s="163"/>
      <c r="IAO14" s="164"/>
      <c r="IAP14" s="164"/>
      <c r="IAQ14" s="163"/>
      <c r="IAR14" s="164"/>
      <c r="IAS14" s="164"/>
      <c r="IAT14" s="163"/>
      <c r="IAU14" s="164"/>
      <c r="IAV14" s="164"/>
      <c r="IAW14" s="163"/>
      <c r="IAX14" s="164"/>
      <c r="IAY14" s="164"/>
      <c r="IAZ14" s="163"/>
      <c r="IBA14" s="164"/>
      <c r="IBB14" s="164"/>
      <c r="IBC14" s="163"/>
      <c r="IBD14" s="164"/>
      <c r="IBE14" s="164"/>
      <c r="IBF14" s="163"/>
      <c r="IBG14" s="164"/>
      <c r="IBH14" s="164"/>
      <c r="IBI14" s="163"/>
      <c r="IBJ14" s="164"/>
      <c r="IBK14" s="164"/>
      <c r="IBL14" s="163"/>
      <c r="IBM14" s="164"/>
      <c r="IBN14" s="164"/>
      <c r="IBO14" s="163"/>
      <c r="IBP14" s="164"/>
      <c r="IBQ14" s="164"/>
      <c r="IBR14" s="163"/>
      <c r="IBS14" s="164"/>
      <c r="IBT14" s="164"/>
      <c r="IBU14" s="163"/>
      <c r="IBV14" s="164"/>
      <c r="IBW14" s="164"/>
      <c r="IBX14" s="163"/>
      <c r="IBY14" s="164"/>
      <c r="IBZ14" s="164"/>
      <c r="ICA14" s="163"/>
      <c r="ICB14" s="164"/>
      <c r="ICC14" s="164"/>
      <c r="ICD14" s="163"/>
      <c r="ICE14" s="164"/>
      <c r="ICF14" s="164"/>
      <c r="ICG14" s="163"/>
      <c r="ICH14" s="164"/>
      <c r="ICI14" s="164"/>
      <c r="ICJ14" s="163"/>
      <c r="ICK14" s="164"/>
      <c r="ICL14" s="164"/>
      <c r="ICM14" s="163"/>
      <c r="ICN14" s="164"/>
      <c r="ICO14" s="164"/>
      <c r="ICP14" s="163"/>
      <c r="ICQ14" s="164"/>
      <c r="ICR14" s="164"/>
      <c r="ICS14" s="163"/>
      <c r="ICT14" s="164"/>
      <c r="ICU14" s="164"/>
      <c r="ICV14" s="163"/>
      <c r="ICW14" s="164"/>
      <c r="ICX14" s="164"/>
      <c r="ICY14" s="163"/>
      <c r="ICZ14" s="164"/>
      <c r="IDA14" s="164"/>
      <c r="IDB14" s="163"/>
      <c r="IDC14" s="164"/>
      <c r="IDD14" s="164"/>
      <c r="IDE14" s="163"/>
      <c r="IDF14" s="164"/>
      <c r="IDG14" s="164"/>
      <c r="IDH14" s="163"/>
      <c r="IDI14" s="164"/>
      <c r="IDJ14" s="164"/>
      <c r="IDK14" s="163"/>
      <c r="IDL14" s="164"/>
      <c r="IDM14" s="164"/>
      <c r="IDN14" s="163"/>
      <c r="IDO14" s="164"/>
      <c r="IDP14" s="164"/>
      <c r="IDQ14" s="163"/>
      <c r="IDR14" s="164"/>
      <c r="IDS14" s="164"/>
      <c r="IDT14" s="163"/>
      <c r="IDU14" s="164"/>
      <c r="IDV14" s="164"/>
      <c r="IDW14" s="163"/>
      <c r="IDX14" s="164"/>
      <c r="IDY14" s="164"/>
      <c r="IDZ14" s="163"/>
      <c r="IEA14" s="164"/>
      <c r="IEB14" s="164"/>
      <c r="IEC14" s="163"/>
      <c r="IED14" s="164"/>
      <c r="IEE14" s="164"/>
      <c r="IEF14" s="163"/>
      <c r="IEG14" s="164"/>
      <c r="IEH14" s="164"/>
      <c r="IEI14" s="163"/>
      <c r="IEJ14" s="164"/>
      <c r="IEK14" s="164"/>
      <c r="IEL14" s="163"/>
      <c r="IEM14" s="164"/>
      <c r="IEN14" s="164"/>
      <c r="IEO14" s="163"/>
      <c r="IEP14" s="164"/>
      <c r="IEQ14" s="164"/>
      <c r="IER14" s="163"/>
      <c r="IES14" s="164"/>
      <c r="IET14" s="164"/>
      <c r="IEU14" s="163"/>
      <c r="IEV14" s="164"/>
      <c r="IEW14" s="164"/>
      <c r="IEX14" s="163"/>
      <c r="IEY14" s="164"/>
      <c r="IEZ14" s="164"/>
      <c r="IFA14" s="163"/>
      <c r="IFB14" s="164"/>
      <c r="IFC14" s="164"/>
      <c r="IFD14" s="163"/>
      <c r="IFE14" s="164"/>
      <c r="IFF14" s="164"/>
      <c r="IFG14" s="163"/>
      <c r="IFH14" s="164"/>
      <c r="IFI14" s="164"/>
      <c r="IFJ14" s="163"/>
      <c r="IFK14" s="164"/>
      <c r="IFL14" s="164"/>
      <c r="IFM14" s="163"/>
      <c r="IFN14" s="164"/>
      <c r="IFO14" s="164"/>
      <c r="IFP14" s="163"/>
      <c r="IFQ14" s="164"/>
      <c r="IFR14" s="164"/>
      <c r="IFS14" s="163"/>
      <c r="IFT14" s="164"/>
      <c r="IFU14" s="164"/>
      <c r="IFV14" s="163"/>
      <c r="IFW14" s="164"/>
      <c r="IFX14" s="164"/>
      <c r="IFY14" s="163"/>
      <c r="IFZ14" s="164"/>
      <c r="IGA14" s="164"/>
      <c r="IGB14" s="163"/>
      <c r="IGC14" s="164"/>
      <c r="IGD14" s="164"/>
      <c r="IGE14" s="163"/>
      <c r="IGF14" s="164"/>
      <c r="IGG14" s="164"/>
      <c r="IGH14" s="163"/>
      <c r="IGI14" s="164"/>
      <c r="IGJ14" s="164"/>
      <c r="IGK14" s="163"/>
      <c r="IGL14" s="164"/>
      <c r="IGM14" s="164"/>
      <c r="IGN14" s="163"/>
      <c r="IGO14" s="164"/>
      <c r="IGP14" s="164"/>
      <c r="IGQ14" s="163"/>
      <c r="IGR14" s="164"/>
      <c r="IGS14" s="164"/>
      <c r="IGT14" s="163"/>
      <c r="IGU14" s="164"/>
      <c r="IGV14" s="164"/>
      <c r="IGW14" s="163"/>
      <c r="IGX14" s="164"/>
      <c r="IGY14" s="164"/>
      <c r="IGZ14" s="163"/>
      <c r="IHA14" s="164"/>
      <c r="IHB14" s="164"/>
      <c r="IHC14" s="163"/>
      <c r="IHD14" s="164"/>
      <c r="IHE14" s="164"/>
      <c r="IHF14" s="163"/>
      <c r="IHG14" s="164"/>
      <c r="IHH14" s="164"/>
      <c r="IHI14" s="163"/>
      <c r="IHJ14" s="164"/>
      <c r="IHK14" s="164"/>
      <c r="IHL14" s="163"/>
      <c r="IHM14" s="164"/>
      <c r="IHN14" s="164"/>
      <c r="IHO14" s="163"/>
      <c r="IHP14" s="164"/>
      <c r="IHQ14" s="164"/>
      <c r="IHR14" s="163"/>
      <c r="IHS14" s="164"/>
      <c r="IHT14" s="164"/>
      <c r="IHU14" s="163"/>
      <c r="IHV14" s="164"/>
      <c r="IHW14" s="164"/>
      <c r="IHX14" s="163"/>
      <c r="IHY14" s="164"/>
      <c r="IHZ14" s="164"/>
      <c r="IIA14" s="163"/>
      <c r="IIB14" s="164"/>
      <c r="IIC14" s="164"/>
      <c r="IID14" s="163"/>
      <c r="IIE14" s="164"/>
      <c r="IIF14" s="164"/>
      <c r="IIG14" s="163"/>
      <c r="IIH14" s="164"/>
      <c r="III14" s="164"/>
      <c r="IIJ14" s="163"/>
      <c r="IIK14" s="164"/>
      <c r="IIL14" s="164"/>
      <c r="IIM14" s="163"/>
      <c r="IIN14" s="164"/>
      <c r="IIO14" s="164"/>
      <c r="IIP14" s="163"/>
      <c r="IIQ14" s="164"/>
      <c r="IIR14" s="164"/>
      <c r="IIS14" s="163"/>
      <c r="IIT14" s="164"/>
      <c r="IIU14" s="164"/>
      <c r="IIV14" s="163"/>
      <c r="IIW14" s="164"/>
      <c r="IIX14" s="164"/>
      <c r="IIY14" s="163"/>
      <c r="IIZ14" s="164"/>
      <c r="IJA14" s="164"/>
      <c r="IJB14" s="163"/>
      <c r="IJC14" s="164"/>
      <c r="IJD14" s="164"/>
      <c r="IJE14" s="163"/>
      <c r="IJF14" s="164"/>
      <c r="IJG14" s="164"/>
      <c r="IJH14" s="163"/>
      <c r="IJI14" s="164"/>
      <c r="IJJ14" s="164"/>
      <c r="IJK14" s="163"/>
      <c r="IJL14" s="164"/>
      <c r="IJM14" s="164"/>
      <c r="IJN14" s="163"/>
      <c r="IJO14" s="164"/>
      <c r="IJP14" s="164"/>
      <c r="IJQ14" s="163"/>
      <c r="IJR14" s="164"/>
      <c r="IJS14" s="164"/>
      <c r="IJT14" s="163"/>
      <c r="IJU14" s="164"/>
      <c r="IJV14" s="164"/>
      <c r="IJW14" s="163"/>
      <c r="IJX14" s="164"/>
      <c r="IJY14" s="164"/>
      <c r="IJZ14" s="163"/>
      <c r="IKA14" s="164"/>
      <c r="IKB14" s="164"/>
      <c r="IKC14" s="163"/>
      <c r="IKD14" s="164"/>
      <c r="IKE14" s="164"/>
      <c r="IKF14" s="163"/>
      <c r="IKG14" s="164"/>
      <c r="IKH14" s="164"/>
      <c r="IKI14" s="163"/>
      <c r="IKJ14" s="164"/>
      <c r="IKK14" s="164"/>
      <c r="IKL14" s="163"/>
      <c r="IKM14" s="164"/>
      <c r="IKN14" s="164"/>
      <c r="IKO14" s="163"/>
      <c r="IKP14" s="164"/>
      <c r="IKQ14" s="164"/>
      <c r="IKR14" s="163"/>
      <c r="IKS14" s="164"/>
      <c r="IKT14" s="164"/>
      <c r="IKU14" s="163"/>
      <c r="IKV14" s="164"/>
      <c r="IKW14" s="164"/>
      <c r="IKX14" s="163"/>
      <c r="IKY14" s="164"/>
      <c r="IKZ14" s="164"/>
      <c r="ILA14" s="163"/>
      <c r="ILB14" s="164"/>
      <c r="ILC14" s="164"/>
      <c r="ILD14" s="163"/>
      <c r="ILE14" s="164"/>
      <c r="ILF14" s="164"/>
      <c r="ILG14" s="163"/>
      <c r="ILH14" s="164"/>
      <c r="ILI14" s="164"/>
      <c r="ILJ14" s="163"/>
      <c r="ILK14" s="164"/>
      <c r="ILL14" s="164"/>
      <c r="ILM14" s="163"/>
      <c r="ILN14" s="164"/>
      <c r="ILO14" s="164"/>
      <c r="ILP14" s="163"/>
      <c r="ILQ14" s="164"/>
      <c r="ILR14" s="164"/>
      <c r="ILS14" s="163"/>
      <c r="ILT14" s="164"/>
      <c r="ILU14" s="164"/>
      <c r="ILV14" s="163"/>
      <c r="ILW14" s="164"/>
      <c r="ILX14" s="164"/>
      <c r="ILY14" s="163"/>
      <c r="ILZ14" s="164"/>
      <c r="IMA14" s="164"/>
      <c r="IMB14" s="163"/>
      <c r="IMC14" s="164"/>
      <c r="IMD14" s="164"/>
      <c r="IME14" s="163"/>
      <c r="IMF14" s="164"/>
      <c r="IMG14" s="164"/>
      <c r="IMH14" s="163"/>
      <c r="IMI14" s="164"/>
      <c r="IMJ14" s="164"/>
      <c r="IMK14" s="163"/>
      <c r="IML14" s="164"/>
      <c r="IMM14" s="164"/>
      <c r="IMN14" s="163"/>
      <c r="IMO14" s="164"/>
      <c r="IMP14" s="164"/>
      <c r="IMQ14" s="163"/>
      <c r="IMR14" s="164"/>
      <c r="IMS14" s="164"/>
      <c r="IMT14" s="163"/>
      <c r="IMU14" s="164"/>
      <c r="IMV14" s="164"/>
      <c r="IMW14" s="163"/>
      <c r="IMX14" s="164"/>
      <c r="IMY14" s="164"/>
      <c r="IMZ14" s="163"/>
      <c r="INA14" s="164"/>
      <c r="INB14" s="164"/>
      <c r="INC14" s="163"/>
      <c r="IND14" s="164"/>
      <c r="INE14" s="164"/>
      <c r="INF14" s="163"/>
      <c r="ING14" s="164"/>
      <c r="INH14" s="164"/>
      <c r="INI14" s="163"/>
      <c r="INJ14" s="164"/>
      <c r="INK14" s="164"/>
      <c r="INL14" s="163"/>
      <c r="INM14" s="164"/>
      <c r="INN14" s="164"/>
      <c r="INO14" s="163"/>
      <c r="INP14" s="164"/>
      <c r="INQ14" s="164"/>
      <c r="INR14" s="163"/>
      <c r="INS14" s="164"/>
      <c r="INT14" s="164"/>
      <c r="INU14" s="163"/>
      <c r="INV14" s="164"/>
      <c r="INW14" s="164"/>
      <c r="INX14" s="163"/>
      <c r="INY14" s="164"/>
      <c r="INZ14" s="164"/>
      <c r="IOA14" s="163"/>
      <c r="IOB14" s="164"/>
      <c r="IOC14" s="164"/>
      <c r="IOD14" s="163"/>
      <c r="IOE14" s="164"/>
      <c r="IOF14" s="164"/>
      <c r="IOG14" s="163"/>
      <c r="IOH14" s="164"/>
      <c r="IOI14" s="164"/>
      <c r="IOJ14" s="163"/>
      <c r="IOK14" s="164"/>
      <c r="IOL14" s="164"/>
      <c r="IOM14" s="163"/>
      <c r="ION14" s="164"/>
      <c r="IOO14" s="164"/>
      <c r="IOP14" s="163"/>
      <c r="IOQ14" s="164"/>
      <c r="IOR14" s="164"/>
      <c r="IOS14" s="163"/>
      <c r="IOT14" s="164"/>
      <c r="IOU14" s="164"/>
      <c r="IOV14" s="163"/>
      <c r="IOW14" s="164"/>
      <c r="IOX14" s="164"/>
      <c r="IOY14" s="163"/>
      <c r="IOZ14" s="164"/>
      <c r="IPA14" s="164"/>
      <c r="IPB14" s="163"/>
      <c r="IPC14" s="164"/>
      <c r="IPD14" s="164"/>
      <c r="IPE14" s="163"/>
      <c r="IPF14" s="164"/>
      <c r="IPG14" s="164"/>
      <c r="IPH14" s="163"/>
      <c r="IPI14" s="164"/>
      <c r="IPJ14" s="164"/>
      <c r="IPK14" s="163"/>
      <c r="IPL14" s="164"/>
      <c r="IPM14" s="164"/>
      <c r="IPN14" s="163"/>
      <c r="IPO14" s="164"/>
      <c r="IPP14" s="164"/>
      <c r="IPQ14" s="163"/>
      <c r="IPR14" s="164"/>
      <c r="IPS14" s="164"/>
      <c r="IPT14" s="163"/>
      <c r="IPU14" s="164"/>
      <c r="IPV14" s="164"/>
      <c r="IPW14" s="163"/>
      <c r="IPX14" s="164"/>
      <c r="IPY14" s="164"/>
      <c r="IPZ14" s="163"/>
      <c r="IQA14" s="164"/>
      <c r="IQB14" s="164"/>
      <c r="IQC14" s="163"/>
      <c r="IQD14" s="164"/>
      <c r="IQE14" s="164"/>
      <c r="IQF14" s="163"/>
      <c r="IQG14" s="164"/>
      <c r="IQH14" s="164"/>
      <c r="IQI14" s="163"/>
      <c r="IQJ14" s="164"/>
      <c r="IQK14" s="164"/>
      <c r="IQL14" s="163"/>
      <c r="IQM14" s="164"/>
      <c r="IQN14" s="164"/>
      <c r="IQO14" s="163"/>
      <c r="IQP14" s="164"/>
      <c r="IQQ14" s="164"/>
      <c r="IQR14" s="163"/>
      <c r="IQS14" s="164"/>
      <c r="IQT14" s="164"/>
      <c r="IQU14" s="163"/>
      <c r="IQV14" s="164"/>
      <c r="IQW14" s="164"/>
      <c r="IQX14" s="163"/>
      <c r="IQY14" s="164"/>
      <c r="IQZ14" s="164"/>
      <c r="IRA14" s="163"/>
      <c r="IRB14" s="164"/>
      <c r="IRC14" s="164"/>
      <c r="IRD14" s="163"/>
      <c r="IRE14" s="164"/>
      <c r="IRF14" s="164"/>
      <c r="IRG14" s="163"/>
      <c r="IRH14" s="164"/>
      <c r="IRI14" s="164"/>
      <c r="IRJ14" s="163"/>
      <c r="IRK14" s="164"/>
      <c r="IRL14" s="164"/>
      <c r="IRM14" s="163"/>
      <c r="IRN14" s="164"/>
      <c r="IRO14" s="164"/>
      <c r="IRP14" s="163"/>
      <c r="IRQ14" s="164"/>
      <c r="IRR14" s="164"/>
      <c r="IRS14" s="163"/>
      <c r="IRT14" s="164"/>
      <c r="IRU14" s="164"/>
      <c r="IRV14" s="163"/>
      <c r="IRW14" s="164"/>
      <c r="IRX14" s="164"/>
      <c r="IRY14" s="163"/>
      <c r="IRZ14" s="164"/>
      <c r="ISA14" s="164"/>
      <c r="ISB14" s="163"/>
      <c r="ISC14" s="164"/>
      <c r="ISD14" s="164"/>
      <c r="ISE14" s="163"/>
      <c r="ISF14" s="164"/>
      <c r="ISG14" s="164"/>
      <c r="ISH14" s="163"/>
      <c r="ISI14" s="164"/>
      <c r="ISJ14" s="164"/>
      <c r="ISK14" s="163"/>
      <c r="ISL14" s="164"/>
      <c r="ISM14" s="164"/>
      <c r="ISN14" s="163"/>
      <c r="ISO14" s="164"/>
      <c r="ISP14" s="164"/>
      <c r="ISQ14" s="163"/>
      <c r="ISR14" s="164"/>
      <c r="ISS14" s="164"/>
      <c r="IST14" s="163"/>
      <c r="ISU14" s="164"/>
      <c r="ISV14" s="164"/>
      <c r="ISW14" s="163"/>
      <c r="ISX14" s="164"/>
      <c r="ISY14" s="164"/>
      <c r="ISZ14" s="163"/>
      <c r="ITA14" s="164"/>
      <c r="ITB14" s="164"/>
      <c r="ITC14" s="163"/>
      <c r="ITD14" s="164"/>
      <c r="ITE14" s="164"/>
      <c r="ITF14" s="163"/>
      <c r="ITG14" s="164"/>
      <c r="ITH14" s="164"/>
      <c r="ITI14" s="163"/>
      <c r="ITJ14" s="164"/>
      <c r="ITK14" s="164"/>
      <c r="ITL14" s="163"/>
      <c r="ITM14" s="164"/>
      <c r="ITN14" s="164"/>
      <c r="ITO14" s="163"/>
      <c r="ITP14" s="164"/>
      <c r="ITQ14" s="164"/>
      <c r="ITR14" s="163"/>
      <c r="ITS14" s="164"/>
      <c r="ITT14" s="164"/>
      <c r="ITU14" s="163"/>
      <c r="ITV14" s="164"/>
      <c r="ITW14" s="164"/>
      <c r="ITX14" s="163"/>
      <c r="ITY14" s="164"/>
      <c r="ITZ14" s="164"/>
      <c r="IUA14" s="163"/>
      <c r="IUB14" s="164"/>
      <c r="IUC14" s="164"/>
      <c r="IUD14" s="163"/>
      <c r="IUE14" s="164"/>
      <c r="IUF14" s="164"/>
      <c r="IUG14" s="163"/>
      <c r="IUH14" s="164"/>
      <c r="IUI14" s="164"/>
      <c r="IUJ14" s="163"/>
      <c r="IUK14" s="164"/>
      <c r="IUL14" s="164"/>
      <c r="IUM14" s="163"/>
      <c r="IUN14" s="164"/>
      <c r="IUO14" s="164"/>
      <c r="IUP14" s="163"/>
      <c r="IUQ14" s="164"/>
      <c r="IUR14" s="164"/>
      <c r="IUS14" s="163"/>
      <c r="IUT14" s="164"/>
      <c r="IUU14" s="164"/>
      <c r="IUV14" s="163"/>
      <c r="IUW14" s="164"/>
      <c r="IUX14" s="164"/>
      <c r="IUY14" s="163"/>
      <c r="IUZ14" s="164"/>
      <c r="IVA14" s="164"/>
      <c r="IVB14" s="163"/>
      <c r="IVC14" s="164"/>
      <c r="IVD14" s="164"/>
      <c r="IVE14" s="163"/>
      <c r="IVF14" s="164"/>
      <c r="IVG14" s="164"/>
      <c r="IVH14" s="163"/>
      <c r="IVI14" s="164"/>
      <c r="IVJ14" s="164"/>
      <c r="IVK14" s="163"/>
      <c r="IVL14" s="164"/>
      <c r="IVM14" s="164"/>
      <c r="IVN14" s="163"/>
      <c r="IVO14" s="164"/>
      <c r="IVP14" s="164"/>
      <c r="IVQ14" s="163"/>
      <c r="IVR14" s="164"/>
      <c r="IVS14" s="164"/>
      <c r="IVT14" s="163"/>
      <c r="IVU14" s="164"/>
      <c r="IVV14" s="164"/>
      <c r="IVW14" s="163"/>
      <c r="IVX14" s="164"/>
      <c r="IVY14" s="164"/>
      <c r="IVZ14" s="163"/>
      <c r="IWA14" s="164"/>
      <c r="IWB14" s="164"/>
      <c r="IWC14" s="163"/>
      <c r="IWD14" s="164"/>
      <c r="IWE14" s="164"/>
      <c r="IWF14" s="163"/>
      <c r="IWG14" s="164"/>
      <c r="IWH14" s="164"/>
      <c r="IWI14" s="163"/>
      <c r="IWJ14" s="164"/>
      <c r="IWK14" s="164"/>
      <c r="IWL14" s="163"/>
      <c r="IWM14" s="164"/>
      <c r="IWN14" s="164"/>
      <c r="IWO14" s="163"/>
      <c r="IWP14" s="164"/>
      <c r="IWQ14" s="164"/>
      <c r="IWR14" s="163"/>
      <c r="IWS14" s="164"/>
      <c r="IWT14" s="164"/>
      <c r="IWU14" s="163"/>
      <c r="IWV14" s="164"/>
      <c r="IWW14" s="164"/>
      <c r="IWX14" s="163"/>
      <c r="IWY14" s="164"/>
      <c r="IWZ14" s="164"/>
      <c r="IXA14" s="163"/>
      <c r="IXB14" s="164"/>
      <c r="IXC14" s="164"/>
      <c r="IXD14" s="163"/>
      <c r="IXE14" s="164"/>
      <c r="IXF14" s="164"/>
      <c r="IXG14" s="163"/>
      <c r="IXH14" s="164"/>
      <c r="IXI14" s="164"/>
      <c r="IXJ14" s="163"/>
      <c r="IXK14" s="164"/>
      <c r="IXL14" s="164"/>
      <c r="IXM14" s="163"/>
      <c r="IXN14" s="164"/>
      <c r="IXO14" s="164"/>
      <c r="IXP14" s="163"/>
      <c r="IXQ14" s="164"/>
      <c r="IXR14" s="164"/>
      <c r="IXS14" s="163"/>
      <c r="IXT14" s="164"/>
      <c r="IXU14" s="164"/>
      <c r="IXV14" s="163"/>
      <c r="IXW14" s="164"/>
      <c r="IXX14" s="164"/>
      <c r="IXY14" s="163"/>
      <c r="IXZ14" s="164"/>
      <c r="IYA14" s="164"/>
      <c r="IYB14" s="163"/>
      <c r="IYC14" s="164"/>
      <c r="IYD14" s="164"/>
      <c r="IYE14" s="163"/>
      <c r="IYF14" s="164"/>
      <c r="IYG14" s="164"/>
      <c r="IYH14" s="163"/>
      <c r="IYI14" s="164"/>
      <c r="IYJ14" s="164"/>
      <c r="IYK14" s="163"/>
      <c r="IYL14" s="164"/>
      <c r="IYM14" s="164"/>
      <c r="IYN14" s="163"/>
      <c r="IYO14" s="164"/>
      <c r="IYP14" s="164"/>
      <c r="IYQ14" s="163"/>
      <c r="IYR14" s="164"/>
      <c r="IYS14" s="164"/>
      <c r="IYT14" s="163"/>
      <c r="IYU14" s="164"/>
      <c r="IYV14" s="164"/>
      <c r="IYW14" s="163"/>
      <c r="IYX14" s="164"/>
      <c r="IYY14" s="164"/>
      <c r="IYZ14" s="163"/>
      <c r="IZA14" s="164"/>
      <c r="IZB14" s="164"/>
      <c r="IZC14" s="163"/>
      <c r="IZD14" s="164"/>
      <c r="IZE14" s="164"/>
      <c r="IZF14" s="163"/>
      <c r="IZG14" s="164"/>
      <c r="IZH14" s="164"/>
      <c r="IZI14" s="163"/>
      <c r="IZJ14" s="164"/>
      <c r="IZK14" s="164"/>
      <c r="IZL14" s="163"/>
      <c r="IZM14" s="164"/>
      <c r="IZN14" s="164"/>
      <c r="IZO14" s="163"/>
      <c r="IZP14" s="164"/>
      <c r="IZQ14" s="164"/>
      <c r="IZR14" s="163"/>
      <c r="IZS14" s="164"/>
      <c r="IZT14" s="164"/>
      <c r="IZU14" s="163"/>
      <c r="IZV14" s="164"/>
      <c r="IZW14" s="164"/>
      <c r="IZX14" s="163"/>
      <c r="IZY14" s="164"/>
      <c r="IZZ14" s="164"/>
      <c r="JAA14" s="163"/>
      <c r="JAB14" s="164"/>
      <c r="JAC14" s="164"/>
      <c r="JAD14" s="163"/>
      <c r="JAE14" s="164"/>
      <c r="JAF14" s="164"/>
      <c r="JAG14" s="163"/>
      <c r="JAH14" s="164"/>
      <c r="JAI14" s="164"/>
      <c r="JAJ14" s="163"/>
      <c r="JAK14" s="164"/>
      <c r="JAL14" s="164"/>
      <c r="JAM14" s="163"/>
      <c r="JAN14" s="164"/>
      <c r="JAO14" s="164"/>
      <c r="JAP14" s="163"/>
      <c r="JAQ14" s="164"/>
      <c r="JAR14" s="164"/>
      <c r="JAS14" s="163"/>
      <c r="JAT14" s="164"/>
      <c r="JAU14" s="164"/>
      <c r="JAV14" s="163"/>
      <c r="JAW14" s="164"/>
      <c r="JAX14" s="164"/>
      <c r="JAY14" s="163"/>
      <c r="JAZ14" s="164"/>
      <c r="JBA14" s="164"/>
      <c r="JBB14" s="163"/>
      <c r="JBC14" s="164"/>
      <c r="JBD14" s="164"/>
      <c r="JBE14" s="163"/>
      <c r="JBF14" s="164"/>
      <c r="JBG14" s="164"/>
      <c r="JBH14" s="163"/>
      <c r="JBI14" s="164"/>
      <c r="JBJ14" s="164"/>
      <c r="JBK14" s="163"/>
      <c r="JBL14" s="164"/>
      <c r="JBM14" s="164"/>
      <c r="JBN14" s="163"/>
      <c r="JBO14" s="164"/>
      <c r="JBP14" s="164"/>
      <c r="JBQ14" s="163"/>
      <c r="JBR14" s="164"/>
      <c r="JBS14" s="164"/>
      <c r="JBT14" s="163"/>
      <c r="JBU14" s="164"/>
      <c r="JBV14" s="164"/>
      <c r="JBW14" s="163"/>
      <c r="JBX14" s="164"/>
      <c r="JBY14" s="164"/>
      <c r="JBZ14" s="163"/>
      <c r="JCA14" s="164"/>
      <c r="JCB14" s="164"/>
      <c r="JCC14" s="163"/>
      <c r="JCD14" s="164"/>
      <c r="JCE14" s="164"/>
      <c r="JCF14" s="163"/>
      <c r="JCG14" s="164"/>
      <c r="JCH14" s="164"/>
      <c r="JCI14" s="163"/>
      <c r="JCJ14" s="164"/>
      <c r="JCK14" s="164"/>
      <c r="JCL14" s="163"/>
      <c r="JCM14" s="164"/>
      <c r="JCN14" s="164"/>
      <c r="JCO14" s="163"/>
      <c r="JCP14" s="164"/>
      <c r="JCQ14" s="164"/>
      <c r="JCR14" s="163"/>
      <c r="JCS14" s="164"/>
      <c r="JCT14" s="164"/>
      <c r="JCU14" s="163"/>
      <c r="JCV14" s="164"/>
      <c r="JCW14" s="164"/>
      <c r="JCX14" s="163"/>
      <c r="JCY14" s="164"/>
      <c r="JCZ14" s="164"/>
      <c r="JDA14" s="163"/>
      <c r="JDB14" s="164"/>
      <c r="JDC14" s="164"/>
      <c r="JDD14" s="163"/>
      <c r="JDE14" s="164"/>
      <c r="JDF14" s="164"/>
      <c r="JDG14" s="163"/>
      <c r="JDH14" s="164"/>
      <c r="JDI14" s="164"/>
      <c r="JDJ14" s="163"/>
      <c r="JDK14" s="164"/>
      <c r="JDL14" s="164"/>
      <c r="JDM14" s="163"/>
      <c r="JDN14" s="164"/>
      <c r="JDO14" s="164"/>
      <c r="JDP14" s="163"/>
      <c r="JDQ14" s="164"/>
      <c r="JDR14" s="164"/>
      <c r="JDS14" s="163"/>
      <c r="JDT14" s="164"/>
      <c r="JDU14" s="164"/>
      <c r="JDV14" s="163"/>
      <c r="JDW14" s="164"/>
      <c r="JDX14" s="164"/>
      <c r="JDY14" s="163"/>
      <c r="JDZ14" s="164"/>
      <c r="JEA14" s="164"/>
      <c r="JEB14" s="163"/>
      <c r="JEC14" s="164"/>
      <c r="JED14" s="164"/>
      <c r="JEE14" s="163"/>
      <c r="JEF14" s="164"/>
      <c r="JEG14" s="164"/>
      <c r="JEH14" s="163"/>
      <c r="JEI14" s="164"/>
      <c r="JEJ14" s="164"/>
      <c r="JEK14" s="163"/>
      <c r="JEL14" s="164"/>
      <c r="JEM14" s="164"/>
      <c r="JEN14" s="163"/>
      <c r="JEO14" s="164"/>
      <c r="JEP14" s="164"/>
      <c r="JEQ14" s="163"/>
      <c r="JER14" s="164"/>
      <c r="JES14" s="164"/>
      <c r="JET14" s="163"/>
      <c r="JEU14" s="164"/>
      <c r="JEV14" s="164"/>
      <c r="JEW14" s="163"/>
      <c r="JEX14" s="164"/>
      <c r="JEY14" s="164"/>
      <c r="JEZ14" s="163"/>
      <c r="JFA14" s="164"/>
      <c r="JFB14" s="164"/>
      <c r="JFC14" s="163"/>
      <c r="JFD14" s="164"/>
      <c r="JFE14" s="164"/>
      <c r="JFF14" s="163"/>
      <c r="JFG14" s="164"/>
      <c r="JFH14" s="164"/>
      <c r="JFI14" s="163"/>
      <c r="JFJ14" s="164"/>
      <c r="JFK14" s="164"/>
      <c r="JFL14" s="163"/>
      <c r="JFM14" s="164"/>
      <c r="JFN14" s="164"/>
      <c r="JFO14" s="163"/>
      <c r="JFP14" s="164"/>
      <c r="JFQ14" s="164"/>
      <c r="JFR14" s="163"/>
      <c r="JFS14" s="164"/>
      <c r="JFT14" s="164"/>
      <c r="JFU14" s="163"/>
      <c r="JFV14" s="164"/>
      <c r="JFW14" s="164"/>
      <c r="JFX14" s="163"/>
      <c r="JFY14" s="164"/>
      <c r="JFZ14" s="164"/>
      <c r="JGA14" s="163"/>
      <c r="JGB14" s="164"/>
      <c r="JGC14" s="164"/>
      <c r="JGD14" s="163"/>
      <c r="JGE14" s="164"/>
      <c r="JGF14" s="164"/>
      <c r="JGG14" s="163"/>
      <c r="JGH14" s="164"/>
      <c r="JGI14" s="164"/>
      <c r="JGJ14" s="163"/>
      <c r="JGK14" s="164"/>
      <c r="JGL14" s="164"/>
      <c r="JGM14" s="163"/>
      <c r="JGN14" s="164"/>
      <c r="JGO14" s="164"/>
      <c r="JGP14" s="163"/>
      <c r="JGQ14" s="164"/>
      <c r="JGR14" s="164"/>
      <c r="JGS14" s="163"/>
      <c r="JGT14" s="164"/>
      <c r="JGU14" s="164"/>
      <c r="JGV14" s="163"/>
      <c r="JGW14" s="164"/>
      <c r="JGX14" s="164"/>
      <c r="JGY14" s="163"/>
      <c r="JGZ14" s="164"/>
      <c r="JHA14" s="164"/>
      <c r="JHB14" s="163"/>
      <c r="JHC14" s="164"/>
      <c r="JHD14" s="164"/>
      <c r="JHE14" s="163"/>
      <c r="JHF14" s="164"/>
      <c r="JHG14" s="164"/>
      <c r="JHH14" s="163"/>
      <c r="JHI14" s="164"/>
      <c r="JHJ14" s="164"/>
      <c r="JHK14" s="163"/>
      <c r="JHL14" s="164"/>
      <c r="JHM14" s="164"/>
      <c r="JHN14" s="163"/>
      <c r="JHO14" s="164"/>
      <c r="JHP14" s="164"/>
      <c r="JHQ14" s="163"/>
      <c r="JHR14" s="164"/>
      <c r="JHS14" s="164"/>
      <c r="JHT14" s="163"/>
      <c r="JHU14" s="164"/>
      <c r="JHV14" s="164"/>
      <c r="JHW14" s="163"/>
      <c r="JHX14" s="164"/>
      <c r="JHY14" s="164"/>
      <c r="JHZ14" s="163"/>
      <c r="JIA14" s="164"/>
      <c r="JIB14" s="164"/>
      <c r="JIC14" s="163"/>
      <c r="JID14" s="164"/>
      <c r="JIE14" s="164"/>
      <c r="JIF14" s="163"/>
      <c r="JIG14" s="164"/>
      <c r="JIH14" s="164"/>
      <c r="JII14" s="163"/>
      <c r="JIJ14" s="164"/>
      <c r="JIK14" s="164"/>
      <c r="JIL14" s="163"/>
      <c r="JIM14" s="164"/>
      <c r="JIN14" s="164"/>
      <c r="JIO14" s="163"/>
      <c r="JIP14" s="164"/>
      <c r="JIQ14" s="164"/>
      <c r="JIR14" s="163"/>
      <c r="JIS14" s="164"/>
      <c r="JIT14" s="164"/>
      <c r="JIU14" s="163"/>
      <c r="JIV14" s="164"/>
      <c r="JIW14" s="164"/>
      <c r="JIX14" s="163"/>
      <c r="JIY14" s="164"/>
      <c r="JIZ14" s="164"/>
      <c r="JJA14" s="163"/>
      <c r="JJB14" s="164"/>
      <c r="JJC14" s="164"/>
      <c r="JJD14" s="163"/>
      <c r="JJE14" s="164"/>
      <c r="JJF14" s="164"/>
      <c r="JJG14" s="163"/>
      <c r="JJH14" s="164"/>
      <c r="JJI14" s="164"/>
      <c r="JJJ14" s="163"/>
      <c r="JJK14" s="164"/>
      <c r="JJL14" s="164"/>
      <c r="JJM14" s="163"/>
      <c r="JJN14" s="164"/>
      <c r="JJO14" s="164"/>
      <c r="JJP14" s="163"/>
      <c r="JJQ14" s="164"/>
      <c r="JJR14" s="164"/>
      <c r="JJS14" s="163"/>
      <c r="JJT14" s="164"/>
      <c r="JJU14" s="164"/>
      <c r="JJV14" s="163"/>
      <c r="JJW14" s="164"/>
      <c r="JJX14" s="164"/>
      <c r="JJY14" s="163"/>
      <c r="JJZ14" s="164"/>
      <c r="JKA14" s="164"/>
      <c r="JKB14" s="163"/>
      <c r="JKC14" s="164"/>
      <c r="JKD14" s="164"/>
      <c r="JKE14" s="163"/>
      <c r="JKF14" s="164"/>
      <c r="JKG14" s="164"/>
      <c r="JKH14" s="163"/>
      <c r="JKI14" s="164"/>
      <c r="JKJ14" s="164"/>
      <c r="JKK14" s="163"/>
      <c r="JKL14" s="164"/>
      <c r="JKM14" s="164"/>
      <c r="JKN14" s="163"/>
      <c r="JKO14" s="164"/>
      <c r="JKP14" s="164"/>
      <c r="JKQ14" s="163"/>
      <c r="JKR14" s="164"/>
      <c r="JKS14" s="164"/>
      <c r="JKT14" s="163"/>
      <c r="JKU14" s="164"/>
      <c r="JKV14" s="164"/>
      <c r="JKW14" s="163"/>
      <c r="JKX14" s="164"/>
      <c r="JKY14" s="164"/>
      <c r="JKZ14" s="163"/>
      <c r="JLA14" s="164"/>
      <c r="JLB14" s="164"/>
      <c r="JLC14" s="163"/>
      <c r="JLD14" s="164"/>
      <c r="JLE14" s="164"/>
      <c r="JLF14" s="163"/>
      <c r="JLG14" s="164"/>
      <c r="JLH14" s="164"/>
      <c r="JLI14" s="163"/>
      <c r="JLJ14" s="164"/>
      <c r="JLK14" s="164"/>
      <c r="JLL14" s="163"/>
      <c r="JLM14" s="164"/>
      <c r="JLN14" s="164"/>
      <c r="JLO14" s="163"/>
      <c r="JLP14" s="164"/>
      <c r="JLQ14" s="164"/>
      <c r="JLR14" s="163"/>
      <c r="JLS14" s="164"/>
      <c r="JLT14" s="164"/>
      <c r="JLU14" s="163"/>
      <c r="JLV14" s="164"/>
      <c r="JLW14" s="164"/>
      <c r="JLX14" s="163"/>
      <c r="JLY14" s="164"/>
      <c r="JLZ14" s="164"/>
      <c r="JMA14" s="163"/>
      <c r="JMB14" s="164"/>
      <c r="JMC14" s="164"/>
      <c r="JMD14" s="163"/>
      <c r="JME14" s="164"/>
      <c r="JMF14" s="164"/>
      <c r="JMG14" s="163"/>
      <c r="JMH14" s="164"/>
      <c r="JMI14" s="164"/>
      <c r="JMJ14" s="163"/>
      <c r="JMK14" s="164"/>
      <c r="JML14" s="164"/>
      <c r="JMM14" s="163"/>
      <c r="JMN14" s="164"/>
      <c r="JMO14" s="164"/>
      <c r="JMP14" s="163"/>
      <c r="JMQ14" s="164"/>
      <c r="JMR14" s="164"/>
      <c r="JMS14" s="163"/>
      <c r="JMT14" s="164"/>
      <c r="JMU14" s="164"/>
      <c r="JMV14" s="163"/>
      <c r="JMW14" s="164"/>
      <c r="JMX14" s="164"/>
      <c r="JMY14" s="163"/>
      <c r="JMZ14" s="164"/>
      <c r="JNA14" s="164"/>
      <c r="JNB14" s="163"/>
      <c r="JNC14" s="164"/>
      <c r="JND14" s="164"/>
      <c r="JNE14" s="163"/>
      <c r="JNF14" s="164"/>
      <c r="JNG14" s="164"/>
      <c r="JNH14" s="163"/>
      <c r="JNI14" s="164"/>
      <c r="JNJ14" s="164"/>
      <c r="JNK14" s="163"/>
      <c r="JNL14" s="164"/>
      <c r="JNM14" s="164"/>
      <c r="JNN14" s="163"/>
      <c r="JNO14" s="164"/>
      <c r="JNP14" s="164"/>
      <c r="JNQ14" s="163"/>
      <c r="JNR14" s="164"/>
      <c r="JNS14" s="164"/>
      <c r="JNT14" s="163"/>
      <c r="JNU14" s="164"/>
      <c r="JNV14" s="164"/>
      <c r="JNW14" s="163"/>
      <c r="JNX14" s="164"/>
      <c r="JNY14" s="164"/>
      <c r="JNZ14" s="163"/>
      <c r="JOA14" s="164"/>
      <c r="JOB14" s="164"/>
      <c r="JOC14" s="163"/>
      <c r="JOD14" s="164"/>
      <c r="JOE14" s="164"/>
      <c r="JOF14" s="163"/>
      <c r="JOG14" s="164"/>
      <c r="JOH14" s="164"/>
      <c r="JOI14" s="163"/>
      <c r="JOJ14" s="164"/>
      <c r="JOK14" s="164"/>
      <c r="JOL14" s="163"/>
      <c r="JOM14" s="164"/>
      <c r="JON14" s="164"/>
      <c r="JOO14" s="163"/>
      <c r="JOP14" s="164"/>
      <c r="JOQ14" s="164"/>
      <c r="JOR14" s="163"/>
      <c r="JOS14" s="164"/>
      <c r="JOT14" s="164"/>
      <c r="JOU14" s="163"/>
      <c r="JOV14" s="164"/>
      <c r="JOW14" s="164"/>
      <c r="JOX14" s="163"/>
      <c r="JOY14" s="164"/>
      <c r="JOZ14" s="164"/>
      <c r="JPA14" s="163"/>
      <c r="JPB14" s="164"/>
      <c r="JPC14" s="164"/>
      <c r="JPD14" s="163"/>
      <c r="JPE14" s="164"/>
      <c r="JPF14" s="164"/>
      <c r="JPG14" s="163"/>
      <c r="JPH14" s="164"/>
      <c r="JPI14" s="164"/>
      <c r="JPJ14" s="163"/>
      <c r="JPK14" s="164"/>
      <c r="JPL14" s="164"/>
      <c r="JPM14" s="163"/>
      <c r="JPN14" s="164"/>
      <c r="JPO14" s="164"/>
      <c r="JPP14" s="163"/>
      <c r="JPQ14" s="164"/>
      <c r="JPR14" s="164"/>
      <c r="JPS14" s="163"/>
      <c r="JPT14" s="164"/>
      <c r="JPU14" s="164"/>
      <c r="JPV14" s="163"/>
      <c r="JPW14" s="164"/>
      <c r="JPX14" s="164"/>
      <c r="JPY14" s="163"/>
      <c r="JPZ14" s="164"/>
      <c r="JQA14" s="164"/>
      <c r="JQB14" s="163"/>
      <c r="JQC14" s="164"/>
      <c r="JQD14" s="164"/>
      <c r="JQE14" s="163"/>
      <c r="JQF14" s="164"/>
      <c r="JQG14" s="164"/>
      <c r="JQH14" s="163"/>
      <c r="JQI14" s="164"/>
      <c r="JQJ14" s="164"/>
      <c r="JQK14" s="163"/>
      <c r="JQL14" s="164"/>
      <c r="JQM14" s="164"/>
      <c r="JQN14" s="163"/>
      <c r="JQO14" s="164"/>
      <c r="JQP14" s="164"/>
      <c r="JQQ14" s="163"/>
      <c r="JQR14" s="164"/>
      <c r="JQS14" s="164"/>
      <c r="JQT14" s="163"/>
      <c r="JQU14" s="164"/>
      <c r="JQV14" s="164"/>
      <c r="JQW14" s="163"/>
      <c r="JQX14" s="164"/>
      <c r="JQY14" s="164"/>
      <c r="JQZ14" s="163"/>
      <c r="JRA14" s="164"/>
      <c r="JRB14" s="164"/>
      <c r="JRC14" s="163"/>
      <c r="JRD14" s="164"/>
      <c r="JRE14" s="164"/>
      <c r="JRF14" s="163"/>
      <c r="JRG14" s="164"/>
      <c r="JRH14" s="164"/>
      <c r="JRI14" s="163"/>
      <c r="JRJ14" s="164"/>
      <c r="JRK14" s="164"/>
      <c r="JRL14" s="163"/>
      <c r="JRM14" s="164"/>
      <c r="JRN14" s="164"/>
      <c r="JRO14" s="163"/>
      <c r="JRP14" s="164"/>
      <c r="JRQ14" s="164"/>
      <c r="JRR14" s="163"/>
      <c r="JRS14" s="164"/>
      <c r="JRT14" s="164"/>
      <c r="JRU14" s="163"/>
      <c r="JRV14" s="164"/>
      <c r="JRW14" s="164"/>
      <c r="JRX14" s="163"/>
      <c r="JRY14" s="164"/>
      <c r="JRZ14" s="164"/>
      <c r="JSA14" s="163"/>
      <c r="JSB14" s="164"/>
      <c r="JSC14" s="164"/>
      <c r="JSD14" s="163"/>
      <c r="JSE14" s="164"/>
      <c r="JSF14" s="164"/>
      <c r="JSG14" s="163"/>
      <c r="JSH14" s="164"/>
      <c r="JSI14" s="164"/>
      <c r="JSJ14" s="163"/>
      <c r="JSK14" s="164"/>
      <c r="JSL14" s="164"/>
      <c r="JSM14" s="163"/>
      <c r="JSN14" s="164"/>
      <c r="JSO14" s="164"/>
      <c r="JSP14" s="163"/>
      <c r="JSQ14" s="164"/>
      <c r="JSR14" s="164"/>
      <c r="JSS14" s="163"/>
      <c r="JST14" s="164"/>
      <c r="JSU14" s="164"/>
      <c r="JSV14" s="163"/>
      <c r="JSW14" s="164"/>
      <c r="JSX14" s="164"/>
      <c r="JSY14" s="163"/>
      <c r="JSZ14" s="164"/>
      <c r="JTA14" s="164"/>
      <c r="JTB14" s="163"/>
      <c r="JTC14" s="164"/>
      <c r="JTD14" s="164"/>
      <c r="JTE14" s="163"/>
      <c r="JTF14" s="164"/>
      <c r="JTG14" s="164"/>
      <c r="JTH14" s="163"/>
      <c r="JTI14" s="164"/>
      <c r="JTJ14" s="164"/>
      <c r="JTK14" s="163"/>
      <c r="JTL14" s="164"/>
      <c r="JTM14" s="164"/>
      <c r="JTN14" s="163"/>
      <c r="JTO14" s="164"/>
      <c r="JTP14" s="164"/>
      <c r="JTQ14" s="163"/>
      <c r="JTR14" s="164"/>
      <c r="JTS14" s="164"/>
      <c r="JTT14" s="163"/>
      <c r="JTU14" s="164"/>
      <c r="JTV14" s="164"/>
      <c r="JTW14" s="163"/>
      <c r="JTX14" s="164"/>
      <c r="JTY14" s="164"/>
      <c r="JTZ14" s="163"/>
      <c r="JUA14" s="164"/>
      <c r="JUB14" s="164"/>
      <c r="JUC14" s="163"/>
      <c r="JUD14" s="164"/>
      <c r="JUE14" s="164"/>
      <c r="JUF14" s="163"/>
      <c r="JUG14" s="164"/>
      <c r="JUH14" s="164"/>
      <c r="JUI14" s="163"/>
      <c r="JUJ14" s="164"/>
      <c r="JUK14" s="164"/>
      <c r="JUL14" s="163"/>
      <c r="JUM14" s="164"/>
      <c r="JUN14" s="164"/>
      <c r="JUO14" s="163"/>
      <c r="JUP14" s="164"/>
      <c r="JUQ14" s="164"/>
      <c r="JUR14" s="163"/>
      <c r="JUS14" s="164"/>
      <c r="JUT14" s="164"/>
      <c r="JUU14" s="163"/>
      <c r="JUV14" s="164"/>
      <c r="JUW14" s="164"/>
      <c r="JUX14" s="163"/>
      <c r="JUY14" s="164"/>
      <c r="JUZ14" s="164"/>
      <c r="JVA14" s="163"/>
      <c r="JVB14" s="164"/>
      <c r="JVC14" s="164"/>
      <c r="JVD14" s="163"/>
      <c r="JVE14" s="164"/>
      <c r="JVF14" s="164"/>
      <c r="JVG14" s="163"/>
      <c r="JVH14" s="164"/>
      <c r="JVI14" s="164"/>
      <c r="JVJ14" s="163"/>
      <c r="JVK14" s="164"/>
      <c r="JVL14" s="164"/>
      <c r="JVM14" s="163"/>
      <c r="JVN14" s="164"/>
      <c r="JVO14" s="164"/>
      <c r="JVP14" s="163"/>
      <c r="JVQ14" s="164"/>
      <c r="JVR14" s="164"/>
      <c r="JVS14" s="163"/>
      <c r="JVT14" s="164"/>
      <c r="JVU14" s="164"/>
      <c r="JVV14" s="163"/>
      <c r="JVW14" s="164"/>
      <c r="JVX14" s="164"/>
      <c r="JVY14" s="163"/>
      <c r="JVZ14" s="164"/>
      <c r="JWA14" s="164"/>
      <c r="JWB14" s="163"/>
      <c r="JWC14" s="164"/>
      <c r="JWD14" s="164"/>
      <c r="JWE14" s="163"/>
      <c r="JWF14" s="164"/>
      <c r="JWG14" s="164"/>
      <c r="JWH14" s="163"/>
      <c r="JWI14" s="164"/>
      <c r="JWJ14" s="164"/>
      <c r="JWK14" s="163"/>
      <c r="JWL14" s="164"/>
      <c r="JWM14" s="164"/>
      <c r="JWN14" s="163"/>
      <c r="JWO14" s="164"/>
      <c r="JWP14" s="164"/>
      <c r="JWQ14" s="163"/>
      <c r="JWR14" s="164"/>
      <c r="JWS14" s="164"/>
      <c r="JWT14" s="163"/>
      <c r="JWU14" s="164"/>
      <c r="JWV14" s="164"/>
      <c r="JWW14" s="163"/>
      <c r="JWX14" s="164"/>
      <c r="JWY14" s="164"/>
      <c r="JWZ14" s="163"/>
      <c r="JXA14" s="164"/>
      <c r="JXB14" s="164"/>
      <c r="JXC14" s="163"/>
      <c r="JXD14" s="164"/>
      <c r="JXE14" s="164"/>
      <c r="JXF14" s="163"/>
      <c r="JXG14" s="164"/>
      <c r="JXH14" s="164"/>
      <c r="JXI14" s="163"/>
      <c r="JXJ14" s="164"/>
      <c r="JXK14" s="164"/>
      <c r="JXL14" s="163"/>
      <c r="JXM14" s="164"/>
      <c r="JXN14" s="164"/>
      <c r="JXO14" s="163"/>
      <c r="JXP14" s="164"/>
      <c r="JXQ14" s="164"/>
      <c r="JXR14" s="163"/>
      <c r="JXS14" s="164"/>
      <c r="JXT14" s="164"/>
      <c r="JXU14" s="163"/>
      <c r="JXV14" s="164"/>
      <c r="JXW14" s="164"/>
      <c r="JXX14" s="163"/>
      <c r="JXY14" s="164"/>
      <c r="JXZ14" s="164"/>
      <c r="JYA14" s="163"/>
      <c r="JYB14" s="164"/>
      <c r="JYC14" s="164"/>
      <c r="JYD14" s="163"/>
      <c r="JYE14" s="164"/>
      <c r="JYF14" s="164"/>
      <c r="JYG14" s="163"/>
      <c r="JYH14" s="164"/>
      <c r="JYI14" s="164"/>
      <c r="JYJ14" s="163"/>
      <c r="JYK14" s="164"/>
      <c r="JYL14" s="164"/>
      <c r="JYM14" s="163"/>
      <c r="JYN14" s="164"/>
      <c r="JYO14" s="164"/>
      <c r="JYP14" s="163"/>
      <c r="JYQ14" s="164"/>
      <c r="JYR14" s="164"/>
      <c r="JYS14" s="163"/>
      <c r="JYT14" s="164"/>
      <c r="JYU14" s="164"/>
      <c r="JYV14" s="163"/>
      <c r="JYW14" s="164"/>
      <c r="JYX14" s="164"/>
      <c r="JYY14" s="163"/>
      <c r="JYZ14" s="164"/>
      <c r="JZA14" s="164"/>
      <c r="JZB14" s="163"/>
      <c r="JZC14" s="164"/>
      <c r="JZD14" s="164"/>
      <c r="JZE14" s="163"/>
      <c r="JZF14" s="164"/>
      <c r="JZG14" s="164"/>
      <c r="JZH14" s="163"/>
      <c r="JZI14" s="164"/>
      <c r="JZJ14" s="164"/>
      <c r="JZK14" s="163"/>
      <c r="JZL14" s="164"/>
      <c r="JZM14" s="164"/>
      <c r="JZN14" s="163"/>
      <c r="JZO14" s="164"/>
      <c r="JZP14" s="164"/>
      <c r="JZQ14" s="163"/>
      <c r="JZR14" s="164"/>
      <c r="JZS14" s="164"/>
      <c r="JZT14" s="163"/>
      <c r="JZU14" s="164"/>
      <c r="JZV14" s="164"/>
      <c r="JZW14" s="163"/>
      <c r="JZX14" s="164"/>
      <c r="JZY14" s="164"/>
      <c r="JZZ14" s="163"/>
      <c r="KAA14" s="164"/>
      <c r="KAB14" s="164"/>
      <c r="KAC14" s="163"/>
      <c r="KAD14" s="164"/>
      <c r="KAE14" s="164"/>
      <c r="KAF14" s="163"/>
      <c r="KAG14" s="164"/>
      <c r="KAH14" s="164"/>
      <c r="KAI14" s="163"/>
      <c r="KAJ14" s="164"/>
      <c r="KAK14" s="164"/>
      <c r="KAL14" s="163"/>
      <c r="KAM14" s="164"/>
      <c r="KAN14" s="164"/>
      <c r="KAO14" s="163"/>
      <c r="KAP14" s="164"/>
      <c r="KAQ14" s="164"/>
      <c r="KAR14" s="163"/>
      <c r="KAS14" s="164"/>
      <c r="KAT14" s="164"/>
      <c r="KAU14" s="163"/>
      <c r="KAV14" s="164"/>
      <c r="KAW14" s="164"/>
      <c r="KAX14" s="163"/>
      <c r="KAY14" s="164"/>
      <c r="KAZ14" s="164"/>
      <c r="KBA14" s="163"/>
      <c r="KBB14" s="164"/>
      <c r="KBC14" s="164"/>
      <c r="KBD14" s="163"/>
      <c r="KBE14" s="164"/>
      <c r="KBF14" s="164"/>
      <c r="KBG14" s="163"/>
      <c r="KBH14" s="164"/>
      <c r="KBI14" s="164"/>
      <c r="KBJ14" s="163"/>
      <c r="KBK14" s="164"/>
      <c r="KBL14" s="164"/>
      <c r="KBM14" s="163"/>
      <c r="KBN14" s="164"/>
      <c r="KBO14" s="164"/>
      <c r="KBP14" s="163"/>
      <c r="KBQ14" s="164"/>
      <c r="KBR14" s="164"/>
      <c r="KBS14" s="163"/>
      <c r="KBT14" s="164"/>
      <c r="KBU14" s="164"/>
      <c r="KBV14" s="163"/>
      <c r="KBW14" s="164"/>
      <c r="KBX14" s="164"/>
      <c r="KBY14" s="163"/>
      <c r="KBZ14" s="164"/>
      <c r="KCA14" s="164"/>
      <c r="KCB14" s="163"/>
      <c r="KCC14" s="164"/>
      <c r="KCD14" s="164"/>
      <c r="KCE14" s="163"/>
      <c r="KCF14" s="164"/>
      <c r="KCG14" s="164"/>
      <c r="KCH14" s="163"/>
      <c r="KCI14" s="164"/>
      <c r="KCJ14" s="164"/>
      <c r="KCK14" s="163"/>
      <c r="KCL14" s="164"/>
      <c r="KCM14" s="164"/>
      <c r="KCN14" s="163"/>
      <c r="KCO14" s="164"/>
      <c r="KCP14" s="164"/>
      <c r="KCQ14" s="163"/>
      <c r="KCR14" s="164"/>
      <c r="KCS14" s="164"/>
      <c r="KCT14" s="163"/>
      <c r="KCU14" s="164"/>
      <c r="KCV14" s="164"/>
      <c r="KCW14" s="163"/>
      <c r="KCX14" s="164"/>
      <c r="KCY14" s="164"/>
      <c r="KCZ14" s="163"/>
      <c r="KDA14" s="164"/>
      <c r="KDB14" s="164"/>
      <c r="KDC14" s="163"/>
      <c r="KDD14" s="164"/>
      <c r="KDE14" s="164"/>
      <c r="KDF14" s="163"/>
      <c r="KDG14" s="164"/>
      <c r="KDH14" s="164"/>
      <c r="KDI14" s="163"/>
      <c r="KDJ14" s="164"/>
      <c r="KDK14" s="164"/>
      <c r="KDL14" s="163"/>
      <c r="KDM14" s="164"/>
      <c r="KDN14" s="164"/>
      <c r="KDO14" s="163"/>
      <c r="KDP14" s="164"/>
      <c r="KDQ14" s="164"/>
      <c r="KDR14" s="163"/>
      <c r="KDS14" s="164"/>
      <c r="KDT14" s="164"/>
      <c r="KDU14" s="163"/>
      <c r="KDV14" s="164"/>
      <c r="KDW14" s="164"/>
      <c r="KDX14" s="163"/>
      <c r="KDY14" s="164"/>
      <c r="KDZ14" s="164"/>
      <c r="KEA14" s="163"/>
      <c r="KEB14" s="164"/>
      <c r="KEC14" s="164"/>
      <c r="KED14" s="163"/>
      <c r="KEE14" s="164"/>
      <c r="KEF14" s="164"/>
      <c r="KEG14" s="163"/>
      <c r="KEH14" s="164"/>
      <c r="KEI14" s="164"/>
      <c r="KEJ14" s="163"/>
      <c r="KEK14" s="164"/>
      <c r="KEL14" s="164"/>
      <c r="KEM14" s="163"/>
      <c r="KEN14" s="164"/>
      <c r="KEO14" s="164"/>
      <c r="KEP14" s="163"/>
      <c r="KEQ14" s="164"/>
      <c r="KER14" s="164"/>
      <c r="KES14" s="163"/>
      <c r="KET14" s="164"/>
      <c r="KEU14" s="164"/>
      <c r="KEV14" s="163"/>
      <c r="KEW14" s="164"/>
      <c r="KEX14" s="164"/>
      <c r="KEY14" s="163"/>
      <c r="KEZ14" s="164"/>
      <c r="KFA14" s="164"/>
      <c r="KFB14" s="163"/>
      <c r="KFC14" s="164"/>
      <c r="KFD14" s="164"/>
      <c r="KFE14" s="163"/>
      <c r="KFF14" s="164"/>
      <c r="KFG14" s="164"/>
      <c r="KFH14" s="163"/>
      <c r="KFI14" s="164"/>
      <c r="KFJ14" s="164"/>
      <c r="KFK14" s="163"/>
      <c r="KFL14" s="164"/>
      <c r="KFM14" s="164"/>
      <c r="KFN14" s="163"/>
      <c r="KFO14" s="164"/>
      <c r="KFP14" s="164"/>
      <c r="KFQ14" s="163"/>
      <c r="KFR14" s="164"/>
      <c r="KFS14" s="164"/>
      <c r="KFT14" s="163"/>
      <c r="KFU14" s="164"/>
      <c r="KFV14" s="164"/>
      <c r="KFW14" s="163"/>
      <c r="KFX14" s="164"/>
      <c r="KFY14" s="164"/>
      <c r="KFZ14" s="163"/>
      <c r="KGA14" s="164"/>
      <c r="KGB14" s="164"/>
      <c r="KGC14" s="163"/>
      <c r="KGD14" s="164"/>
      <c r="KGE14" s="164"/>
      <c r="KGF14" s="163"/>
      <c r="KGG14" s="164"/>
      <c r="KGH14" s="164"/>
      <c r="KGI14" s="163"/>
      <c r="KGJ14" s="164"/>
      <c r="KGK14" s="164"/>
      <c r="KGL14" s="163"/>
      <c r="KGM14" s="164"/>
      <c r="KGN14" s="164"/>
      <c r="KGO14" s="163"/>
      <c r="KGP14" s="164"/>
      <c r="KGQ14" s="164"/>
      <c r="KGR14" s="163"/>
      <c r="KGS14" s="164"/>
      <c r="KGT14" s="164"/>
      <c r="KGU14" s="163"/>
      <c r="KGV14" s="164"/>
      <c r="KGW14" s="164"/>
      <c r="KGX14" s="163"/>
      <c r="KGY14" s="164"/>
      <c r="KGZ14" s="164"/>
      <c r="KHA14" s="163"/>
      <c r="KHB14" s="164"/>
      <c r="KHC14" s="164"/>
      <c r="KHD14" s="163"/>
      <c r="KHE14" s="164"/>
      <c r="KHF14" s="164"/>
      <c r="KHG14" s="163"/>
      <c r="KHH14" s="164"/>
      <c r="KHI14" s="164"/>
      <c r="KHJ14" s="163"/>
      <c r="KHK14" s="164"/>
      <c r="KHL14" s="164"/>
      <c r="KHM14" s="163"/>
      <c r="KHN14" s="164"/>
      <c r="KHO14" s="164"/>
      <c r="KHP14" s="163"/>
      <c r="KHQ14" s="164"/>
      <c r="KHR14" s="164"/>
      <c r="KHS14" s="163"/>
      <c r="KHT14" s="164"/>
      <c r="KHU14" s="164"/>
      <c r="KHV14" s="163"/>
      <c r="KHW14" s="164"/>
      <c r="KHX14" s="164"/>
      <c r="KHY14" s="163"/>
      <c r="KHZ14" s="164"/>
      <c r="KIA14" s="164"/>
      <c r="KIB14" s="163"/>
      <c r="KIC14" s="164"/>
      <c r="KID14" s="164"/>
      <c r="KIE14" s="163"/>
      <c r="KIF14" s="164"/>
      <c r="KIG14" s="164"/>
      <c r="KIH14" s="163"/>
      <c r="KII14" s="164"/>
      <c r="KIJ14" s="164"/>
      <c r="KIK14" s="163"/>
      <c r="KIL14" s="164"/>
      <c r="KIM14" s="164"/>
      <c r="KIN14" s="163"/>
      <c r="KIO14" s="164"/>
      <c r="KIP14" s="164"/>
      <c r="KIQ14" s="163"/>
      <c r="KIR14" s="164"/>
      <c r="KIS14" s="164"/>
      <c r="KIT14" s="163"/>
      <c r="KIU14" s="164"/>
      <c r="KIV14" s="164"/>
      <c r="KIW14" s="163"/>
      <c r="KIX14" s="164"/>
      <c r="KIY14" s="164"/>
      <c r="KIZ14" s="163"/>
      <c r="KJA14" s="164"/>
      <c r="KJB14" s="164"/>
      <c r="KJC14" s="163"/>
      <c r="KJD14" s="164"/>
      <c r="KJE14" s="164"/>
      <c r="KJF14" s="163"/>
      <c r="KJG14" s="164"/>
      <c r="KJH14" s="164"/>
      <c r="KJI14" s="163"/>
      <c r="KJJ14" s="164"/>
      <c r="KJK14" s="164"/>
      <c r="KJL14" s="163"/>
      <c r="KJM14" s="164"/>
      <c r="KJN14" s="164"/>
      <c r="KJO14" s="163"/>
      <c r="KJP14" s="164"/>
      <c r="KJQ14" s="164"/>
      <c r="KJR14" s="163"/>
      <c r="KJS14" s="164"/>
      <c r="KJT14" s="164"/>
      <c r="KJU14" s="163"/>
      <c r="KJV14" s="164"/>
      <c r="KJW14" s="164"/>
      <c r="KJX14" s="163"/>
      <c r="KJY14" s="164"/>
      <c r="KJZ14" s="164"/>
      <c r="KKA14" s="163"/>
      <c r="KKB14" s="164"/>
      <c r="KKC14" s="164"/>
      <c r="KKD14" s="163"/>
      <c r="KKE14" s="164"/>
      <c r="KKF14" s="164"/>
      <c r="KKG14" s="163"/>
      <c r="KKH14" s="164"/>
      <c r="KKI14" s="164"/>
      <c r="KKJ14" s="163"/>
      <c r="KKK14" s="164"/>
      <c r="KKL14" s="164"/>
      <c r="KKM14" s="163"/>
      <c r="KKN14" s="164"/>
      <c r="KKO14" s="164"/>
      <c r="KKP14" s="163"/>
      <c r="KKQ14" s="164"/>
      <c r="KKR14" s="164"/>
      <c r="KKS14" s="163"/>
      <c r="KKT14" s="164"/>
      <c r="KKU14" s="164"/>
      <c r="KKV14" s="163"/>
      <c r="KKW14" s="164"/>
      <c r="KKX14" s="164"/>
      <c r="KKY14" s="163"/>
      <c r="KKZ14" s="164"/>
      <c r="KLA14" s="164"/>
      <c r="KLB14" s="163"/>
      <c r="KLC14" s="164"/>
      <c r="KLD14" s="164"/>
      <c r="KLE14" s="163"/>
      <c r="KLF14" s="164"/>
      <c r="KLG14" s="164"/>
      <c r="KLH14" s="163"/>
      <c r="KLI14" s="164"/>
      <c r="KLJ14" s="164"/>
      <c r="KLK14" s="163"/>
      <c r="KLL14" s="164"/>
      <c r="KLM14" s="164"/>
      <c r="KLN14" s="163"/>
      <c r="KLO14" s="164"/>
      <c r="KLP14" s="164"/>
      <c r="KLQ14" s="163"/>
      <c r="KLR14" s="164"/>
      <c r="KLS14" s="164"/>
      <c r="KLT14" s="163"/>
      <c r="KLU14" s="164"/>
      <c r="KLV14" s="164"/>
      <c r="KLW14" s="163"/>
      <c r="KLX14" s="164"/>
      <c r="KLY14" s="164"/>
      <c r="KLZ14" s="163"/>
      <c r="KMA14" s="164"/>
      <c r="KMB14" s="164"/>
      <c r="KMC14" s="163"/>
      <c r="KMD14" s="164"/>
      <c r="KME14" s="164"/>
      <c r="KMF14" s="163"/>
      <c r="KMG14" s="164"/>
      <c r="KMH14" s="164"/>
      <c r="KMI14" s="163"/>
      <c r="KMJ14" s="164"/>
      <c r="KMK14" s="164"/>
      <c r="KML14" s="163"/>
      <c r="KMM14" s="164"/>
      <c r="KMN14" s="164"/>
      <c r="KMO14" s="163"/>
      <c r="KMP14" s="164"/>
      <c r="KMQ14" s="164"/>
      <c r="KMR14" s="163"/>
      <c r="KMS14" s="164"/>
      <c r="KMT14" s="164"/>
      <c r="KMU14" s="163"/>
      <c r="KMV14" s="164"/>
      <c r="KMW14" s="164"/>
      <c r="KMX14" s="163"/>
      <c r="KMY14" s="164"/>
      <c r="KMZ14" s="164"/>
      <c r="KNA14" s="163"/>
      <c r="KNB14" s="164"/>
      <c r="KNC14" s="164"/>
      <c r="KND14" s="163"/>
      <c r="KNE14" s="164"/>
      <c r="KNF14" s="164"/>
      <c r="KNG14" s="163"/>
      <c r="KNH14" s="164"/>
      <c r="KNI14" s="164"/>
      <c r="KNJ14" s="163"/>
      <c r="KNK14" s="164"/>
      <c r="KNL14" s="164"/>
      <c r="KNM14" s="163"/>
      <c r="KNN14" s="164"/>
      <c r="KNO14" s="164"/>
      <c r="KNP14" s="163"/>
      <c r="KNQ14" s="164"/>
      <c r="KNR14" s="164"/>
      <c r="KNS14" s="163"/>
      <c r="KNT14" s="164"/>
      <c r="KNU14" s="164"/>
      <c r="KNV14" s="163"/>
      <c r="KNW14" s="164"/>
      <c r="KNX14" s="164"/>
      <c r="KNY14" s="163"/>
      <c r="KNZ14" s="164"/>
      <c r="KOA14" s="164"/>
      <c r="KOB14" s="163"/>
      <c r="KOC14" s="164"/>
      <c r="KOD14" s="164"/>
      <c r="KOE14" s="163"/>
      <c r="KOF14" s="164"/>
      <c r="KOG14" s="164"/>
      <c r="KOH14" s="163"/>
      <c r="KOI14" s="164"/>
      <c r="KOJ14" s="164"/>
      <c r="KOK14" s="163"/>
      <c r="KOL14" s="164"/>
      <c r="KOM14" s="164"/>
      <c r="KON14" s="163"/>
      <c r="KOO14" s="164"/>
      <c r="KOP14" s="164"/>
      <c r="KOQ14" s="163"/>
      <c r="KOR14" s="164"/>
      <c r="KOS14" s="164"/>
      <c r="KOT14" s="163"/>
      <c r="KOU14" s="164"/>
      <c r="KOV14" s="164"/>
      <c r="KOW14" s="163"/>
      <c r="KOX14" s="164"/>
      <c r="KOY14" s="164"/>
      <c r="KOZ14" s="163"/>
      <c r="KPA14" s="164"/>
      <c r="KPB14" s="164"/>
      <c r="KPC14" s="163"/>
      <c r="KPD14" s="164"/>
      <c r="KPE14" s="164"/>
      <c r="KPF14" s="163"/>
      <c r="KPG14" s="164"/>
      <c r="KPH14" s="164"/>
      <c r="KPI14" s="163"/>
      <c r="KPJ14" s="164"/>
      <c r="KPK14" s="164"/>
      <c r="KPL14" s="163"/>
      <c r="KPM14" s="164"/>
      <c r="KPN14" s="164"/>
      <c r="KPO14" s="163"/>
      <c r="KPP14" s="164"/>
      <c r="KPQ14" s="164"/>
      <c r="KPR14" s="163"/>
      <c r="KPS14" s="164"/>
      <c r="KPT14" s="164"/>
      <c r="KPU14" s="163"/>
      <c r="KPV14" s="164"/>
      <c r="KPW14" s="164"/>
      <c r="KPX14" s="163"/>
      <c r="KPY14" s="164"/>
      <c r="KPZ14" s="164"/>
      <c r="KQA14" s="163"/>
      <c r="KQB14" s="164"/>
      <c r="KQC14" s="164"/>
      <c r="KQD14" s="163"/>
      <c r="KQE14" s="164"/>
      <c r="KQF14" s="164"/>
      <c r="KQG14" s="163"/>
      <c r="KQH14" s="164"/>
      <c r="KQI14" s="164"/>
      <c r="KQJ14" s="163"/>
      <c r="KQK14" s="164"/>
      <c r="KQL14" s="164"/>
      <c r="KQM14" s="163"/>
      <c r="KQN14" s="164"/>
      <c r="KQO14" s="164"/>
      <c r="KQP14" s="163"/>
      <c r="KQQ14" s="164"/>
      <c r="KQR14" s="164"/>
      <c r="KQS14" s="163"/>
      <c r="KQT14" s="164"/>
      <c r="KQU14" s="164"/>
      <c r="KQV14" s="163"/>
      <c r="KQW14" s="164"/>
      <c r="KQX14" s="164"/>
      <c r="KQY14" s="163"/>
      <c r="KQZ14" s="164"/>
      <c r="KRA14" s="164"/>
      <c r="KRB14" s="163"/>
      <c r="KRC14" s="164"/>
      <c r="KRD14" s="164"/>
      <c r="KRE14" s="163"/>
      <c r="KRF14" s="164"/>
      <c r="KRG14" s="164"/>
      <c r="KRH14" s="163"/>
      <c r="KRI14" s="164"/>
      <c r="KRJ14" s="164"/>
      <c r="KRK14" s="163"/>
      <c r="KRL14" s="164"/>
      <c r="KRM14" s="164"/>
      <c r="KRN14" s="163"/>
      <c r="KRO14" s="164"/>
      <c r="KRP14" s="164"/>
      <c r="KRQ14" s="163"/>
      <c r="KRR14" s="164"/>
      <c r="KRS14" s="164"/>
      <c r="KRT14" s="163"/>
      <c r="KRU14" s="164"/>
      <c r="KRV14" s="164"/>
      <c r="KRW14" s="163"/>
      <c r="KRX14" s="164"/>
      <c r="KRY14" s="164"/>
      <c r="KRZ14" s="163"/>
      <c r="KSA14" s="164"/>
      <c r="KSB14" s="164"/>
      <c r="KSC14" s="163"/>
      <c r="KSD14" s="164"/>
      <c r="KSE14" s="164"/>
      <c r="KSF14" s="163"/>
      <c r="KSG14" s="164"/>
      <c r="KSH14" s="164"/>
      <c r="KSI14" s="163"/>
      <c r="KSJ14" s="164"/>
      <c r="KSK14" s="164"/>
      <c r="KSL14" s="163"/>
      <c r="KSM14" s="164"/>
      <c r="KSN14" s="164"/>
      <c r="KSO14" s="163"/>
      <c r="KSP14" s="164"/>
      <c r="KSQ14" s="164"/>
      <c r="KSR14" s="163"/>
      <c r="KSS14" s="164"/>
      <c r="KST14" s="164"/>
      <c r="KSU14" s="163"/>
      <c r="KSV14" s="164"/>
      <c r="KSW14" s="164"/>
      <c r="KSX14" s="163"/>
      <c r="KSY14" s="164"/>
      <c r="KSZ14" s="164"/>
      <c r="KTA14" s="163"/>
      <c r="KTB14" s="164"/>
      <c r="KTC14" s="164"/>
      <c r="KTD14" s="163"/>
      <c r="KTE14" s="164"/>
      <c r="KTF14" s="164"/>
      <c r="KTG14" s="163"/>
      <c r="KTH14" s="164"/>
      <c r="KTI14" s="164"/>
      <c r="KTJ14" s="163"/>
      <c r="KTK14" s="164"/>
      <c r="KTL14" s="164"/>
      <c r="KTM14" s="163"/>
      <c r="KTN14" s="164"/>
      <c r="KTO14" s="164"/>
      <c r="KTP14" s="163"/>
      <c r="KTQ14" s="164"/>
      <c r="KTR14" s="164"/>
      <c r="KTS14" s="163"/>
      <c r="KTT14" s="164"/>
      <c r="KTU14" s="164"/>
      <c r="KTV14" s="163"/>
      <c r="KTW14" s="164"/>
      <c r="KTX14" s="164"/>
      <c r="KTY14" s="163"/>
      <c r="KTZ14" s="164"/>
      <c r="KUA14" s="164"/>
      <c r="KUB14" s="163"/>
      <c r="KUC14" s="164"/>
      <c r="KUD14" s="164"/>
      <c r="KUE14" s="163"/>
      <c r="KUF14" s="164"/>
      <c r="KUG14" s="164"/>
      <c r="KUH14" s="163"/>
      <c r="KUI14" s="164"/>
      <c r="KUJ14" s="164"/>
      <c r="KUK14" s="163"/>
      <c r="KUL14" s="164"/>
      <c r="KUM14" s="164"/>
      <c r="KUN14" s="163"/>
      <c r="KUO14" s="164"/>
      <c r="KUP14" s="164"/>
      <c r="KUQ14" s="163"/>
      <c r="KUR14" s="164"/>
      <c r="KUS14" s="164"/>
      <c r="KUT14" s="163"/>
      <c r="KUU14" s="164"/>
      <c r="KUV14" s="164"/>
      <c r="KUW14" s="163"/>
      <c r="KUX14" s="164"/>
      <c r="KUY14" s="164"/>
      <c r="KUZ14" s="163"/>
      <c r="KVA14" s="164"/>
      <c r="KVB14" s="164"/>
      <c r="KVC14" s="163"/>
      <c r="KVD14" s="164"/>
      <c r="KVE14" s="164"/>
      <c r="KVF14" s="163"/>
      <c r="KVG14" s="164"/>
      <c r="KVH14" s="164"/>
      <c r="KVI14" s="163"/>
      <c r="KVJ14" s="164"/>
      <c r="KVK14" s="164"/>
      <c r="KVL14" s="163"/>
      <c r="KVM14" s="164"/>
      <c r="KVN14" s="164"/>
      <c r="KVO14" s="163"/>
      <c r="KVP14" s="164"/>
      <c r="KVQ14" s="164"/>
      <c r="KVR14" s="163"/>
      <c r="KVS14" s="164"/>
      <c r="KVT14" s="164"/>
      <c r="KVU14" s="163"/>
      <c r="KVV14" s="164"/>
      <c r="KVW14" s="164"/>
      <c r="KVX14" s="163"/>
      <c r="KVY14" s="164"/>
      <c r="KVZ14" s="164"/>
      <c r="KWA14" s="163"/>
      <c r="KWB14" s="164"/>
      <c r="KWC14" s="164"/>
      <c r="KWD14" s="163"/>
      <c r="KWE14" s="164"/>
      <c r="KWF14" s="164"/>
      <c r="KWG14" s="163"/>
      <c r="KWH14" s="164"/>
      <c r="KWI14" s="164"/>
      <c r="KWJ14" s="163"/>
      <c r="KWK14" s="164"/>
      <c r="KWL14" s="164"/>
      <c r="KWM14" s="163"/>
      <c r="KWN14" s="164"/>
      <c r="KWO14" s="164"/>
      <c r="KWP14" s="163"/>
      <c r="KWQ14" s="164"/>
      <c r="KWR14" s="164"/>
      <c r="KWS14" s="163"/>
      <c r="KWT14" s="164"/>
      <c r="KWU14" s="164"/>
      <c r="KWV14" s="163"/>
      <c r="KWW14" s="164"/>
      <c r="KWX14" s="164"/>
      <c r="KWY14" s="163"/>
      <c r="KWZ14" s="164"/>
      <c r="KXA14" s="164"/>
      <c r="KXB14" s="163"/>
      <c r="KXC14" s="164"/>
      <c r="KXD14" s="164"/>
      <c r="KXE14" s="163"/>
      <c r="KXF14" s="164"/>
      <c r="KXG14" s="164"/>
      <c r="KXH14" s="163"/>
      <c r="KXI14" s="164"/>
      <c r="KXJ14" s="164"/>
      <c r="KXK14" s="163"/>
      <c r="KXL14" s="164"/>
      <c r="KXM14" s="164"/>
      <c r="KXN14" s="163"/>
      <c r="KXO14" s="164"/>
      <c r="KXP14" s="164"/>
      <c r="KXQ14" s="163"/>
      <c r="KXR14" s="164"/>
      <c r="KXS14" s="164"/>
      <c r="KXT14" s="163"/>
      <c r="KXU14" s="164"/>
      <c r="KXV14" s="164"/>
      <c r="KXW14" s="163"/>
      <c r="KXX14" s="164"/>
      <c r="KXY14" s="164"/>
      <c r="KXZ14" s="163"/>
      <c r="KYA14" s="164"/>
      <c r="KYB14" s="164"/>
      <c r="KYC14" s="163"/>
      <c r="KYD14" s="164"/>
      <c r="KYE14" s="164"/>
      <c r="KYF14" s="163"/>
      <c r="KYG14" s="164"/>
      <c r="KYH14" s="164"/>
      <c r="KYI14" s="163"/>
      <c r="KYJ14" s="164"/>
      <c r="KYK14" s="164"/>
      <c r="KYL14" s="163"/>
      <c r="KYM14" s="164"/>
      <c r="KYN14" s="164"/>
      <c r="KYO14" s="163"/>
      <c r="KYP14" s="164"/>
      <c r="KYQ14" s="164"/>
      <c r="KYR14" s="163"/>
      <c r="KYS14" s="164"/>
      <c r="KYT14" s="164"/>
      <c r="KYU14" s="163"/>
      <c r="KYV14" s="164"/>
      <c r="KYW14" s="164"/>
      <c r="KYX14" s="163"/>
      <c r="KYY14" s="164"/>
      <c r="KYZ14" s="164"/>
      <c r="KZA14" s="163"/>
      <c r="KZB14" s="164"/>
      <c r="KZC14" s="164"/>
      <c r="KZD14" s="163"/>
      <c r="KZE14" s="164"/>
      <c r="KZF14" s="164"/>
      <c r="KZG14" s="163"/>
      <c r="KZH14" s="164"/>
      <c r="KZI14" s="164"/>
      <c r="KZJ14" s="163"/>
      <c r="KZK14" s="164"/>
      <c r="KZL14" s="164"/>
      <c r="KZM14" s="163"/>
      <c r="KZN14" s="164"/>
      <c r="KZO14" s="164"/>
      <c r="KZP14" s="163"/>
      <c r="KZQ14" s="164"/>
      <c r="KZR14" s="164"/>
      <c r="KZS14" s="163"/>
      <c r="KZT14" s="164"/>
      <c r="KZU14" s="164"/>
      <c r="KZV14" s="163"/>
      <c r="KZW14" s="164"/>
      <c r="KZX14" s="164"/>
      <c r="KZY14" s="163"/>
      <c r="KZZ14" s="164"/>
      <c r="LAA14" s="164"/>
      <c r="LAB14" s="163"/>
      <c r="LAC14" s="164"/>
      <c r="LAD14" s="164"/>
      <c r="LAE14" s="163"/>
      <c r="LAF14" s="164"/>
      <c r="LAG14" s="164"/>
      <c r="LAH14" s="163"/>
      <c r="LAI14" s="164"/>
      <c r="LAJ14" s="164"/>
      <c r="LAK14" s="163"/>
      <c r="LAL14" s="164"/>
      <c r="LAM14" s="164"/>
      <c r="LAN14" s="163"/>
      <c r="LAO14" s="164"/>
      <c r="LAP14" s="164"/>
      <c r="LAQ14" s="163"/>
      <c r="LAR14" s="164"/>
      <c r="LAS14" s="164"/>
      <c r="LAT14" s="163"/>
      <c r="LAU14" s="164"/>
      <c r="LAV14" s="164"/>
      <c r="LAW14" s="163"/>
      <c r="LAX14" s="164"/>
      <c r="LAY14" s="164"/>
      <c r="LAZ14" s="163"/>
      <c r="LBA14" s="164"/>
      <c r="LBB14" s="164"/>
      <c r="LBC14" s="163"/>
      <c r="LBD14" s="164"/>
      <c r="LBE14" s="164"/>
      <c r="LBF14" s="163"/>
      <c r="LBG14" s="164"/>
      <c r="LBH14" s="164"/>
      <c r="LBI14" s="163"/>
      <c r="LBJ14" s="164"/>
      <c r="LBK14" s="164"/>
      <c r="LBL14" s="163"/>
      <c r="LBM14" s="164"/>
      <c r="LBN14" s="164"/>
      <c r="LBO14" s="163"/>
      <c r="LBP14" s="164"/>
      <c r="LBQ14" s="164"/>
      <c r="LBR14" s="163"/>
      <c r="LBS14" s="164"/>
      <c r="LBT14" s="164"/>
      <c r="LBU14" s="163"/>
      <c r="LBV14" s="164"/>
      <c r="LBW14" s="164"/>
      <c r="LBX14" s="163"/>
      <c r="LBY14" s="164"/>
      <c r="LBZ14" s="164"/>
      <c r="LCA14" s="163"/>
      <c r="LCB14" s="164"/>
      <c r="LCC14" s="164"/>
      <c r="LCD14" s="163"/>
      <c r="LCE14" s="164"/>
      <c r="LCF14" s="164"/>
      <c r="LCG14" s="163"/>
      <c r="LCH14" s="164"/>
      <c r="LCI14" s="164"/>
      <c r="LCJ14" s="163"/>
      <c r="LCK14" s="164"/>
      <c r="LCL14" s="164"/>
      <c r="LCM14" s="163"/>
      <c r="LCN14" s="164"/>
      <c r="LCO14" s="164"/>
      <c r="LCP14" s="163"/>
      <c r="LCQ14" s="164"/>
      <c r="LCR14" s="164"/>
      <c r="LCS14" s="163"/>
      <c r="LCT14" s="164"/>
      <c r="LCU14" s="164"/>
      <c r="LCV14" s="163"/>
      <c r="LCW14" s="164"/>
      <c r="LCX14" s="164"/>
      <c r="LCY14" s="163"/>
      <c r="LCZ14" s="164"/>
      <c r="LDA14" s="164"/>
      <c r="LDB14" s="163"/>
      <c r="LDC14" s="164"/>
      <c r="LDD14" s="164"/>
      <c r="LDE14" s="163"/>
      <c r="LDF14" s="164"/>
      <c r="LDG14" s="164"/>
      <c r="LDH14" s="163"/>
      <c r="LDI14" s="164"/>
      <c r="LDJ14" s="164"/>
      <c r="LDK14" s="163"/>
      <c r="LDL14" s="164"/>
      <c r="LDM14" s="164"/>
      <c r="LDN14" s="163"/>
      <c r="LDO14" s="164"/>
      <c r="LDP14" s="164"/>
      <c r="LDQ14" s="163"/>
      <c r="LDR14" s="164"/>
      <c r="LDS14" s="164"/>
      <c r="LDT14" s="163"/>
      <c r="LDU14" s="164"/>
      <c r="LDV14" s="164"/>
      <c r="LDW14" s="163"/>
      <c r="LDX14" s="164"/>
      <c r="LDY14" s="164"/>
      <c r="LDZ14" s="163"/>
      <c r="LEA14" s="164"/>
      <c r="LEB14" s="164"/>
      <c r="LEC14" s="163"/>
      <c r="LED14" s="164"/>
      <c r="LEE14" s="164"/>
      <c r="LEF14" s="163"/>
      <c r="LEG14" s="164"/>
      <c r="LEH14" s="164"/>
      <c r="LEI14" s="163"/>
      <c r="LEJ14" s="164"/>
      <c r="LEK14" s="164"/>
      <c r="LEL14" s="163"/>
      <c r="LEM14" s="164"/>
      <c r="LEN14" s="164"/>
      <c r="LEO14" s="163"/>
      <c r="LEP14" s="164"/>
      <c r="LEQ14" s="164"/>
      <c r="LER14" s="163"/>
      <c r="LES14" s="164"/>
      <c r="LET14" s="164"/>
      <c r="LEU14" s="163"/>
      <c r="LEV14" s="164"/>
      <c r="LEW14" s="164"/>
      <c r="LEX14" s="163"/>
      <c r="LEY14" s="164"/>
      <c r="LEZ14" s="164"/>
      <c r="LFA14" s="163"/>
      <c r="LFB14" s="164"/>
      <c r="LFC14" s="164"/>
      <c r="LFD14" s="163"/>
      <c r="LFE14" s="164"/>
      <c r="LFF14" s="164"/>
      <c r="LFG14" s="163"/>
      <c r="LFH14" s="164"/>
      <c r="LFI14" s="164"/>
      <c r="LFJ14" s="163"/>
      <c r="LFK14" s="164"/>
      <c r="LFL14" s="164"/>
      <c r="LFM14" s="163"/>
      <c r="LFN14" s="164"/>
      <c r="LFO14" s="164"/>
      <c r="LFP14" s="163"/>
      <c r="LFQ14" s="164"/>
      <c r="LFR14" s="164"/>
      <c r="LFS14" s="163"/>
      <c r="LFT14" s="164"/>
      <c r="LFU14" s="164"/>
      <c r="LFV14" s="163"/>
      <c r="LFW14" s="164"/>
      <c r="LFX14" s="164"/>
      <c r="LFY14" s="163"/>
      <c r="LFZ14" s="164"/>
      <c r="LGA14" s="164"/>
      <c r="LGB14" s="163"/>
      <c r="LGC14" s="164"/>
      <c r="LGD14" s="164"/>
      <c r="LGE14" s="163"/>
      <c r="LGF14" s="164"/>
      <c r="LGG14" s="164"/>
      <c r="LGH14" s="163"/>
      <c r="LGI14" s="164"/>
      <c r="LGJ14" s="164"/>
      <c r="LGK14" s="163"/>
      <c r="LGL14" s="164"/>
      <c r="LGM14" s="164"/>
      <c r="LGN14" s="163"/>
      <c r="LGO14" s="164"/>
      <c r="LGP14" s="164"/>
      <c r="LGQ14" s="163"/>
      <c r="LGR14" s="164"/>
      <c r="LGS14" s="164"/>
      <c r="LGT14" s="163"/>
      <c r="LGU14" s="164"/>
      <c r="LGV14" s="164"/>
      <c r="LGW14" s="163"/>
      <c r="LGX14" s="164"/>
      <c r="LGY14" s="164"/>
      <c r="LGZ14" s="163"/>
      <c r="LHA14" s="164"/>
      <c r="LHB14" s="164"/>
      <c r="LHC14" s="163"/>
      <c r="LHD14" s="164"/>
      <c r="LHE14" s="164"/>
      <c r="LHF14" s="163"/>
      <c r="LHG14" s="164"/>
      <c r="LHH14" s="164"/>
      <c r="LHI14" s="163"/>
      <c r="LHJ14" s="164"/>
      <c r="LHK14" s="164"/>
      <c r="LHL14" s="163"/>
      <c r="LHM14" s="164"/>
      <c r="LHN14" s="164"/>
      <c r="LHO14" s="163"/>
      <c r="LHP14" s="164"/>
      <c r="LHQ14" s="164"/>
      <c r="LHR14" s="163"/>
      <c r="LHS14" s="164"/>
      <c r="LHT14" s="164"/>
      <c r="LHU14" s="163"/>
      <c r="LHV14" s="164"/>
      <c r="LHW14" s="164"/>
      <c r="LHX14" s="163"/>
      <c r="LHY14" s="164"/>
      <c r="LHZ14" s="164"/>
      <c r="LIA14" s="163"/>
      <c r="LIB14" s="164"/>
      <c r="LIC14" s="164"/>
      <c r="LID14" s="163"/>
      <c r="LIE14" s="164"/>
      <c r="LIF14" s="164"/>
      <c r="LIG14" s="163"/>
      <c r="LIH14" s="164"/>
      <c r="LII14" s="164"/>
      <c r="LIJ14" s="163"/>
      <c r="LIK14" s="164"/>
      <c r="LIL14" s="164"/>
      <c r="LIM14" s="163"/>
      <c r="LIN14" s="164"/>
      <c r="LIO14" s="164"/>
      <c r="LIP14" s="163"/>
      <c r="LIQ14" s="164"/>
      <c r="LIR14" s="164"/>
      <c r="LIS14" s="163"/>
      <c r="LIT14" s="164"/>
      <c r="LIU14" s="164"/>
      <c r="LIV14" s="163"/>
      <c r="LIW14" s="164"/>
      <c r="LIX14" s="164"/>
      <c r="LIY14" s="163"/>
      <c r="LIZ14" s="164"/>
      <c r="LJA14" s="164"/>
      <c r="LJB14" s="163"/>
      <c r="LJC14" s="164"/>
      <c r="LJD14" s="164"/>
      <c r="LJE14" s="163"/>
      <c r="LJF14" s="164"/>
      <c r="LJG14" s="164"/>
      <c r="LJH14" s="163"/>
      <c r="LJI14" s="164"/>
      <c r="LJJ14" s="164"/>
      <c r="LJK14" s="163"/>
      <c r="LJL14" s="164"/>
      <c r="LJM14" s="164"/>
      <c r="LJN14" s="163"/>
      <c r="LJO14" s="164"/>
      <c r="LJP14" s="164"/>
      <c r="LJQ14" s="163"/>
      <c r="LJR14" s="164"/>
      <c r="LJS14" s="164"/>
      <c r="LJT14" s="163"/>
      <c r="LJU14" s="164"/>
      <c r="LJV14" s="164"/>
      <c r="LJW14" s="163"/>
      <c r="LJX14" s="164"/>
      <c r="LJY14" s="164"/>
      <c r="LJZ14" s="163"/>
      <c r="LKA14" s="164"/>
      <c r="LKB14" s="164"/>
      <c r="LKC14" s="163"/>
      <c r="LKD14" s="164"/>
      <c r="LKE14" s="164"/>
      <c r="LKF14" s="163"/>
      <c r="LKG14" s="164"/>
      <c r="LKH14" s="164"/>
      <c r="LKI14" s="163"/>
      <c r="LKJ14" s="164"/>
      <c r="LKK14" s="164"/>
      <c r="LKL14" s="163"/>
      <c r="LKM14" s="164"/>
      <c r="LKN14" s="164"/>
      <c r="LKO14" s="163"/>
      <c r="LKP14" s="164"/>
      <c r="LKQ14" s="164"/>
      <c r="LKR14" s="163"/>
      <c r="LKS14" s="164"/>
      <c r="LKT14" s="164"/>
      <c r="LKU14" s="163"/>
      <c r="LKV14" s="164"/>
      <c r="LKW14" s="164"/>
      <c r="LKX14" s="163"/>
      <c r="LKY14" s="164"/>
      <c r="LKZ14" s="164"/>
      <c r="LLA14" s="163"/>
      <c r="LLB14" s="164"/>
      <c r="LLC14" s="164"/>
      <c r="LLD14" s="163"/>
      <c r="LLE14" s="164"/>
      <c r="LLF14" s="164"/>
      <c r="LLG14" s="163"/>
      <c r="LLH14" s="164"/>
      <c r="LLI14" s="164"/>
      <c r="LLJ14" s="163"/>
      <c r="LLK14" s="164"/>
      <c r="LLL14" s="164"/>
      <c r="LLM14" s="163"/>
      <c r="LLN14" s="164"/>
      <c r="LLO14" s="164"/>
      <c r="LLP14" s="163"/>
      <c r="LLQ14" s="164"/>
      <c r="LLR14" s="164"/>
      <c r="LLS14" s="163"/>
      <c r="LLT14" s="164"/>
      <c r="LLU14" s="164"/>
      <c r="LLV14" s="163"/>
      <c r="LLW14" s="164"/>
      <c r="LLX14" s="164"/>
      <c r="LLY14" s="163"/>
      <c r="LLZ14" s="164"/>
      <c r="LMA14" s="164"/>
      <c r="LMB14" s="163"/>
      <c r="LMC14" s="164"/>
      <c r="LMD14" s="164"/>
      <c r="LME14" s="163"/>
      <c r="LMF14" s="164"/>
      <c r="LMG14" s="164"/>
      <c r="LMH14" s="163"/>
      <c r="LMI14" s="164"/>
      <c r="LMJ14" s="164"/>
      <c r="LMK14" s="163"/>
      <c r="LML14" s="164"/>
      <c r="LMM14" s="164"/>
      <c r="LMN14" s="163"/>
      <c r="LMO14" s="164"/>
      <c r="LMP14" s="164"/>
      <c r="LMQ14" s="163"/>
      <c r="LMR14" s="164"/>
      <c r="LMS14" s="164"/>
      <c r="LMT14" s="163"/>
      <c r="LMU14" s="164"/>
      <c r="LMV14" s="164"/>
      <c r="LMW14" s="163"/>
      <c r="LMX14" s="164"/>
      <c r="LMY14" s="164"/>
      <c r="LMZ14" s="163"/>
      <c r="LNA14" s="164"/>
      <c r="LNB14" s="164"/>
      <c r="LNC14" s="163"/>
      <c r="LND14" s="164"/>
      <c r="LNE14" s="164"/>
      <c r="LNF14" s="163"/>
      <c r="LNG14" s="164"/>
      <c r="LNH14" s="164"/>
      <c r="LNI14" s="163"/>
      <c r="LNJ14" s="164"/>
      <c r="LNK14" s="164"/>
      <c r="LNL14" s="163"/>
      <c r="LNM14" s="164"/>
      <c r="LNN14" s="164"/>
      <c r="LNO14" s="163"/>
      <c r="LNP14" s="164"/>
      <c r="LNQ14" s="164"/>
      <c r="LNR14" s="163"/>
      <c r="LNS14" s="164"/>
      <c r="LNT14" s="164"/>
      <c r="LNU14" s="163"/>
      <c r="LNV14" s="164"/>
      <c r="LNW14" s="164"/>
      <c r="LNX14" s="163"/>
      <c r="LNY14" s="164"/>
      <c r="LNZ14" s="164"/>
      <c r="LOA14" s="163"/>
      <c r="LOB14" s="164"/>
      <c r="LOC14" s="164"/>
      <c r="LOD14" s="163"/>
      <c r="LOE14" s="164"/>
      <c r="LOF14" s="164"/>
      <c r="LOG14" s="163"/>
      <c r="LOH14" s="164"/>
      <c r="LOI14" s="164"/>
      <c r="LOJ14" s="163"/>
      <c r="LOK14" s="164"/>
      <c r="LOL14" s="164"/>
      <c r="LOM14" s="163"/>
      <c r="LON14" s="164"/>
      <c r="LOO14" s="164"/>
      <c r="LOP14" s="163"/>
      <c r="LOQ14" s="164"/>
      <c r="LOR14" s="164"/>
      <c r="LOS14" s="163"/>
      <c r="LOT14" s="164"/>
      <c r="LOU14" s="164"/>
      <c r="LOV14" s="163"/>
      <c r="LOW14" s="164"/>
      <c r="LOX14" s="164"/>
      <c r="LOY14" s="163"/>
      <c r="LOZ14" s="164"/>
      <c r="LPA14" s="164"/>
      <c r="LPB14" s="163"/>
      <c r="LPC14" s="164"/>
      <c r="LPD14" s="164"/>
      <c r="LPE14" s="163"/>
      <c r="LPF14" s="164"/>
      <c r="LPG14" s="164"/>
      <c r="LPH14" s="163"/>
      <c r="LPI14" s="164"/>
      <c r="LPJ14" s="164"/>
      <c r="LPK14" s="163"/>
      <c r="LPL14" s="164"/>
      <c r="LPM14" s="164"/>
      <c r="LPN14" s="163"/>
      <c r="LPO14" s="164"/>
      <c r="LPP14" s="164"/>
      <c r="LPQ14" s="163"/>
      <c r="LPR14" s="164"/>
      <c r="LPS14" s="164"/>
      <c r="LPT14" s="163"/>
      <c r="LPU14" s="164"/>
      <c r="LPV14" s="164"/>
      <c r="LPW14" s="163"/>
      <c r="LPX14" s="164"/>
      <c r="LPY14" s="164"/>
      <c r="LPZ14" s="163"/>
      <c r="LQA14" s="164"/>
      <c r="LQB14" s="164"/>
      <c r="LQC14" s="163"/>
      <c r="LQD14" s="164"/>
      <c r="LQE14" s="164"/>
      <c r="LQF14" s="163"/>
      <c r="LQG14" s="164"/>
      <c r="LQH14" s="164"/>
      <c r="LQI14" s="163"/>
      <c r="LQJ14" s="164"/>
      <c r="LQK14" s="164"/>
      <c r="LQL14" s="163"/>
      <c r="LQM14" s="164"/>
      <c r="LQN14" s="164"/>
      <c r="LQO14" s="163"/>
      <c r="LQP14" s="164"/>
      <c r="LQQ14" s="164"/>
      <c r="LQR14" s="163"/>
      <c r="LQS14" s="164"/>
      <c r="LQT14" s="164"/>
      <c r="LQU14" s="163"/>
      <c r="LQV14" s="164"/>
      <c r="LQW14" s="164"/>
      <c r="LQX14" s="163"/>
      <c r="LQY14" s="164"/>
      <c r="LQZ14" s="164"/>
      <c r="LRA14" s="163"/>
      <c r="LRB14" s="164"/>
      <c r="LRC14" s="164"/>
      <c r="LRD14" s="163"/>
      <c r="LRE14" s="164"/>
      <c r="LRF14" s="164"/>
      <c r="LRG14" s="163"/>
      <c r="LRH14" s="164"/>
      <c r="LRI14" s="164"/>
      <c r="LRJ14" s="163"/>
      <c r="LRK14" s="164"/>
      <c r="LRL14" s="164"/>
      <c r="LRM14" s="163"/>
      <c r="LRN14" s="164"/>
      <c r="LRO14" s="164"/>
      <c r="LRP14" s="163"/>
      <c r="LRQ14" s="164"/>
      <c r="LRR14" s="164"/>
      <c r="LRS14" s="163"/>
      <c r="LRT14" s="164"/>
      <c r="LRU14" s="164"/>
      <c r="LRV14" s="163"/>
      <c r="LRW14" s="164"/>
      <c r="LRX14" s="164"/>
      <c r="LRY14" s="163"/>
      <c r="LRZ14" s="164"/>
      <c r="LSA14" s="164"/>
      <c r="LSB14" s="163"/>
      <c r="LSC14" s="164"/>
      <c r="LSD14" s="164"/>
      <c r="LSE14" s="163"/>
      <c r="LSF14" s="164"/>
      <c r="LSG14" s="164"/>
      <c r="LSH14" s="163"/>
      <c r="LSI14" s="164"/>
      <c r="LSJ14" s="164"/>
      <c r="LSK14" s="163"/>
      <c r="LSL14" s="164"/>
      <c r="LSM14" s="164"/>
      <c r="LSN14" s="163"/>
      <c r="LSO14" s="164"/>
      <c r="LSP14" s="164"/>
      <c r="LSQ14" s="163"/>
      <c r="LSR14" s="164"/>
      <c r="LSS14" s="164"/>
      <c r="LST14" s="163"/>
      <c r="LSU14" s="164"/>
      <c r="LSV14" s="164"/>
      <c r="LSW14" s="163"/>
      <c r="LSX14" s="164"/>
      <c r="LSY14" s="164"/>
      <c r="LSZ14" s="163"/>
      <c r="LTA14" s="164"/>
      <c r="LTB14" s="164"/>
      <c r="LTC14" s="163"/>
      <c r="LTD14" s="164"/>
      <c r="LTE14" s="164"/>
      <c r="LTF14" s="163"/>
      <c r="LTG14" s="164"/>
      <c r="LTH14" s="164"/>
      <c r="LTI14" s="163"/>
      <c r="LTJ14" s="164"/>
      <c r="LTK14" s="164"/>
      <c r="LTL14" s="163"/>
      <c r="LTM14" s="164"/>
      <c r="LTN14" s="164"/>
      <c r="LTO14" s="163"/>
      <c r="LTP14" s="164"/>
      <c r="LTQ14" s="164"/>
      <c r="LTR14" s="163"/>
      <c r="LTS14" s="164"/>
      <c r="LTT14" s="164"/>
      <c r="LTU14" s="163"/>
      <c r="LTV14" s="164"/>
      <c r="LTW14" s="164"/>
      <c r="LTX14" s="163"/>
      <c r="LTY14" s="164"/>
      <c r="LTZ14" s="164"/>
      <c r="LUA14" s="163"/>
      <c r="LUB14" s="164"/>
      <c r="LUC14" s="164"/>
      <c r="LUD14" s="163"/>
      <c r="LUE14" s="164"/>
      <c r="LUF14" s="164"/>
      <c r="LUG14" s="163"/>
      <c r="LUH14" s="164"/>
      <c r="LUI14" s="164"/>
      <c r="LUJ14" s="163"/>
      <c r="LUK14" s="164"/>
      <c r="LUL14" s="164"/>
      <c r="LUM14" s="163"/>
      <c r="LUN14" s="164"/>
      <c r="LUO14" s="164"/>
      <c r="LUP14" s="163"/>
      <c r="LUQ14" s="164"/>
      <c r="LUR14" s="164"/>
      <c r="LUS14" s="163"/>
      <c r="LUT14" s="164"/>
      <c r="LUU14" s="164"/>
      <c r="LUV14" s="163"/>
      <c r="LUW14" s="164"/>
      <c r="LUX14" s="164"/>
      <c r="LUY14" s="163"/>
      <c r="LUZ14" s="164"/>
      <c r="LVA14" s="164"/>
      <c r="LVB14" s="163"/>
      <c r="LVC14" s="164"/>
      <c r="LVD14" s="164"/>
      <c r="LVE14" s="163"/>
      <c r="LVF14" s="164"/>
      <c r="LVG14" s="164"/>
      <c r="LVH14" s="163"/>
      <c r="LVI14" s="164"/>
      <c r="LVJ14" s="164"/>
      <c r="LVK14" s="163"/>
      <c r="LVL14" s="164"/>
      <c r="LVM14" s="164"/>
      <c r="LVN14" s="163"/>
      <c r="LVO14" s="164"/>
      <c r="LVP14" s="164"/>
      <c r="LVQ14" s="163"/>
      <c r="LVR14" s="164"/>
      <c r="LVS14" s="164"/>
      <c r="LVT14" s="163"/>
      <c r="LVU14" s="164"/>
      <c r="LVV14" s="164"/>
      <c r="LVW14" s="163"/>
      <c r="LVX14" s="164"/>
      <c r="LVY14" s="164"/>
      <c r="LVZ14" s="163"/>
      <c r="LWA14" s="164"/>
      <c r="LWB14" s="164"/>
      <c r="LWC14" s="163"/>
      <c r="LWD14" s="164"/>
      <c r="LWE14" s="164"/>
      <c r="LWF14" s="163"/>
      <c r="LWG14" s="164"/>
      <c r="LWH14" s="164"/>
      <c r="LWI14" s="163"/>
      <c r="LWJ14" s="164"/>
      <c r="LWK14" s="164"/>
      <c r="LWL14" s="163"/>
      <c r="LWM14" s="164"/>
      <c r="LWN14" s="164"/>
      <c r="LWO14" s="163"/>
      <c r="LWP14" s="164"/>
      <c r="LWQ14" s="164"/>
      <c r="LWR14" s="163"/>
      <c r="LWS14" s="164"/>
      <c r="LWT14" s="164"/>
      <c r="LWU14" s="163"/>
      <c r="LWV14" s="164"/>
      <c r="LWW14" s="164"/>
      <c r="LWX14" s="163"/>
      <c r="LWY14" s="164"/>
      <c r="LWZ14" s="164"/>
      <c r="LXA14" s="163"/>
      <c r="LXB14" s="164"/>
      <c r="LXC14" s="164"/>
      <c r="LXD14" s="163"/>
      <c r="LXE14" s="164"/>
      <c r="LXF14" s="164"/>
      <c r="LXG14" s="163"/>
      <c r="LXH14" s="164"/>
      <c r="LXI14" s="164"/>
      <c r="LXJ14" s="163"/>
      <c r="LXK14" s="164"/>
      <c r="LXL14" s="164"/>
      <c r="LXM14" s="163"/>
      <c r="LXN14" s="164"/>
      <c r="LXO14" s="164"/>
      <c r="LXP14" s="163"/>
      <c r="LXQ14" s="164"/>
      <c r="LXR14" s="164"/>
      <c r="LXS14" s="163"/>
      <c r="LXT14" s="164"/>
      <c r="LXU14" s="164"/>
      <c r="LXV14" s="163"/>
      <c r="LXW14" s="164"/>
      <c r="LXX14" s="164"/>
      <c r="LXY14" s="163"/>
      <c r="LXZ14" s="164"/>
      <c r="LYA14" s="164"/>
      <c r="LYB14" s="163"/>
      <c r="LYC14" s="164"/>
      <c r="LYD14" s="164"/>
      <c r="LYE14" s="163"/>
      <c r="LYF14" s="164"/>
      <c r="LYG14" s="164"/>
      <c r="LYH14" s="163"/>
      <c r="LYI14" s="164"/>
      <c r="LYJ14" s="164"/>
      <c r="LYK14" s="163"/>
      <c r="LYL14" s="164"/>
      <c r="LYM14" s="164"/>
      <c r="LYN14" s="163"/>
      <c r="LYO14" s="164"/>
      <c r="LYP14" s="164"/>
      <c r="LYQ14" s="163"/>
      <c r="LYR14" s="164"/>
      <c r="LYS14" s="164"/>
      <c r="LYT14" s="163"/>
      <c r="LYU14" s="164"/>
      <c r="LYV14" s="164"/>
      <c r="LYW14" s="163"/>
      <c r="LYX14" s="164"/>
      <c r="LYY14" s="164"/>
      <c r="LYZ14" s="163"/>
      <c r="LZA14" s="164"/>
      <c r="LZB14" s="164"/>
      <c r="LZC14" s="163"/>
      <c r="LZD14" s="164"/>
      <c r="LZE14" s="164"/>
      <c r="LZF14" s="163"/>
      <c r="LZG14" s="164"/>
      <c r="LZH14" s="164"/>
      <c r="LZI14" s="163"/>
      <c r="LZJ14" s="164"/>
      <c r="LZK14" s="164"/>
      <c r="LZL14" s="163"/>
      <c r="LZM14" s="164"/>
      <c r="LZN14" s="164"/>
      <c r="LZO14" s="163"/>
      <c r="LZP14" s="164"/>
      <c r="LZQ14" s="164"/>
      <c r="LZR14" s="163"/>
      <c r="LZS14" s="164"/>
      <c r="LZT14" s="164"/>
      <c r="LZU14" s="163"/>
      <c r="LZV14" s="164"/>
      <c r="LZW14" s="164"/>
      <c r="LZX14" s="163"/>
      <c r="LZY14" s="164"/>
      <c r="LZZ14" s="164"/>
      <c r="MAA14" s="163"/>
      <c r="MAB14" s="164"/>
      <c r="MAC14" s="164"/>
      <c r="MAD14" s="163"/>
      <c r="MAE14" s="164"/>
      <c r="MAF14" s="164"/>
      <c r="MAG14" s="163"/>
      <c r="MAH14" s="164"/>
      <c r="MAI14" s="164"/>
      <c r="MAJ14" s="163"/>
      <c r="MAK14" s="164"/>
      <c r="MAL14" s="164"/>
      <c r="MAM14" s="163"/>
      <c r="MAN14" s="164"/>
      <c r="MAO14" s="164"/>
      <c r="MAP14" s="163"/>
      <c r="MAQ14" s="164"/>
      <c r="MAR14" s="164"/>
      <c r="MAS14" s="163"/>
      <c r="MAT14" s="164"/>
      <c r="MAU14" s="164"/>
      <c r="MAV14" s="163"/>
      <c r="MAW14" s="164"/>
      <c r="MAX14" s="164"/>
      <c r="MAY14" s="163"/>
      <c r="MAZ14" s="164"/>
      <c r="MBA14" s="164"/>
      <c r="MBB14" s="163"/>
      <c r="MBC14" s="164"/>
      <c r="MBD14" s="164"/>
      <c r="MBE14" s="163"/>
      <c r="MBF14" s="164"/>
      <c r="MBG14" s="164"/>
      <c r="MBH14" s="163"/>
      <c r="MBI14" s="164"/>
      <c r="MBJ14" s="164"/>
      <c r="MBK14" s="163"/>
      <c r="MBL14" s="164"/>
      <c r="MBM14" s="164"/>
      <c r="MBN14" s="163"/>
      <c r="MBO14" s="164"/>
      <c r="MBP14" s="164"/>
      <c r="MBQ14" s="163"/>
      <c r="MBR14" s="164"/>
      <c r="MBS14" s="164"/>
      <c r="MBT14" s="163"/>
      <c r="MBU14" s="164"/>
      <c r="MBV14" s="164"/>
      <c r="MBW14" s="163"/>
      <c r="MBX14" s="164"/>
      <c r="MBY14" s="164"/>
      <c r="MBZ14" s="163"/>
      <c r="MCA14" s="164"/>
      <c r="MCB14" s="164"/>
      <c r="MCC14" s="163"/>
      <c r="MCD14" s="164"/>
      <c r="MCE14" s="164"/>
      <c r="MCF14" s="163"/>
      <c r="MCG14" s="164"/>
      <c r="MCH14" s="164"/>
      <c r="MCI14" s="163"/>
      <c r="MCJ14" s="164"/>
      <c r="MCK14" s="164"/>
      <c r="MCL14" s="163"/>
      <c r="MCM14" s="164"/>
      <c r="MCN14" s="164"/>
      <c r="MCO14" s="163"/>
      <c r="MCP14" s="164"/>
      <c r="MCQ14" s="164"/>
      <c r="MCR14" s="163"/>
      <c r="MCS14" s="164"/>
      <c r="MCT14" s="164"/>
      <c r="MCU14" s="163"/>
      <c r="MCV14" s="164"/>
      <c r="MCW14" s="164"/>
      <c r="MCX14" s="163"/>
      <c r="MCY14" s="164"/>
      <c r="MCZ14" s="164"/>
      <c r="MDA14" s="163"/>
      <c r="MDB14" s="164"/>
      <c r="MDC14" s="164"/>
      <c r="MDD14" s="163"/>
      <c r="MDE14" s="164"/>
      <c r="MDF14" s="164"/>
      <c r="MDG14" s="163"/>
      <c r="MDH14" s="164"/>
      <c r="MDI14" s="164"/>
      <c r="MDJ14" s="163"/>
      <c r="MDK14" s="164"/>
      <c r="MDL14" s="164"/>
      <c r="MDM14" s="163"/>
      <c r="MDN14" s="164"/>
      <c r="MDO14" s="164"/>
      <c r="MDP14" s="163"/>
      <c r="MDQ14" s="164"/>
      <c r="MDR14" s="164"/>
      <c r="MDS14" s="163"/>
      <c r="MDT14" s="164"/>
      <c r="MDU14" s="164"/>
      <c r="MDV14" s="163"/>
      <c r="MDW14" s="164"/>
      <c r="MDX14" s="164"/>
      <c r="MDY14" s="163"/>
      <c r="MDZ14" s="164"/>
      <c r="MEA14" s="164"/>
      <c r="MEB14" s="163"/>
      <c r="MEC14" s="164"/>
      <c r="MED14" s="164"/>
      <c r="MEE14" s="163"/>
      <c r="MEF14" s="164"/>
      <c r="MEG14" s="164"/>
      <c r="MEH14" s="163"/>
      <c r="MEI14" s="164"/>
      <c r="MEJ14" s="164"/>
      <c r="MEK14" s="163"/>
      <c r="MEL14" s="164"/>
      <c r="MEM14" s="164"/>
      <c r="MEN14" s="163"/>
      <c r="MEO14" s="164"/>
      <c r="MEP14" s="164"/>
      <c r="MEQ14" s="163"/>
      <c r="MER14" s="164"/>
      <c r="MES14" s="164"/>
      <c r="MET14" s="163"/>
      <c r="MEU14" s="164"/>
      <c r="MEV14" s="164"/>
      <c r="MEW14" s="163"/>
      <c r="MEX14" s="164"/>
      <c r="MEY14" s="164"/>
      <c r="MEZ14" s="163"/>
      <c r="MFA14" s="164"/>
      <c r="MFB14" s="164"/>
      <c r="MFC14" s="163"/>
      <c r="MFD14" s="164"/>
      <c r="MFE14" s="164"/>
      <c r="MFF14" s="163"/>
      <c r="MFG14" s="164"/>
      <c r="MFH14" s="164"/>
      <c r="MFI14" s="163"/>
      <c r="MFJ14" s="164"/>
      <c r="MFK14" s="164"/>
      <c r="MFL14" s="163"/>
      <c r="MFM14" s="164"/>
      <c r="MFN14" s="164"/>
      <c r="MFO14" s="163"/>
      <c r="MFP14" s="164"/>
      <c r="MFQ14" s="164"/>
      <c r="MFR14" s="163"/>
      <c r="MFS14" s="164"/>
      <c r="MFT14" s="164"/>
      <c r="MFU14" s="163"/>
      <c r="MFV14" s="164"/>
      <c r="MFW14" s="164"/>
      <c r="MFX14" s="163"/>
      <c r="MFY14" s="164"/>
      <c r="MFZ14" s="164"/>
      <c r="MGA14" s="163"/>
      <c r="MGB14" s="164"/>
      <c r="MGC14" s="164"/>
      <c r="MGD14" s="163"/>
      <c r="MGE14" s="164"/>
      <c r="MGF14" s="164"/>
      <c r="MGG14" s="163"/>
      <c r="MGH14" s="164"/>
      <c r="MGI14" s="164"/>
      <c r="MGJ14" s="163"/>
      <c r="MGK14" s="164"/>
      <c r="MGL14" s="164"/>
      <c r="MGM14" s="163"/>
      <c r="MGN14" s="164"/>
      <c r="MGO14" s="164"/>
      <c r="MGP14" s="163"/>
      <c r="MGQ14" s="164"/>
      <c r="MGR14" s="164"/>
      <c r="MGS14" s="163"/>
      <c r="MGT14" s="164"/>
      <c r="MGU14" s="164"/>
      <c r="MGV14" s="163"/>
      <c r="MGW14" s="164"/>
      <c r="MGX14" s="164"/>
      <c r="MGY14" s="163"/>
      <c r="MGZ14" s="164"/>
      <c r="MHA14" s="164"/>
      <c r="MHB14" s="163"/>
      <c r="MHC14" s="164"/>
      <c r="MHD14" s="164"/>
      <c r="MHE14" s="163"/>
      <c r="MHF14" s="164"/>
      <c r="MHG14" s="164"/>
      <c r="MHH14" s="163"/>
      <c r="MHI14" s="164"/>
      <c r="MHJ14" s="164"/>
      <c r="MHK14" s="163"/>
      <c r="MHL14" s="164"/>
      <c r="MHM14" s="164"/>
      <c r="MHN14" s="163"/>
      <c r="MHO14" s="164"/>
      <c r="MHP14" s="164"/>
      <c r="MHQ14" s="163"/>
      <c r="MHR14" s="164"/>
      <c r="MHS14" s="164"/>
      <c r="MHT14" s="163"/>
      <c r="MHU14" s="164"/>
      <c r="MHV14" s="164"/>
      <c r="MHW14" s="163"/>
      <c r="MHX14" s="164"/>
      <c r="MHY14" s="164"/>
      <c r="MHZ14" s="163"/>
      <c r="MIA14" s="164"/>
      <c r="MIB14" s="164"/>
      <c r="MIC14" s="163"/>
      <c r="MID14" s="164"/>
      <c r="MIE14" s="164"/>
      <c r="MIF14" s="163"/>
      <c r="MIG14" s="164"/>
      <c r="MIH14" s="164"/>
      <c r="MII14" s="163"/>
      <c r="MIJ14" s="164"/>
      <c r="MIK14" s="164"/>
      <c r="MIL14" s="163"/>
      <c r="MIM14" s="164"/>
      <c r="MIN14" s="164"/>
      <c r="MIO14" s="163"/>
      <c r="MIP14" s="164"/>
      <c r="MIQ14" s="164"/>
      <c r="MIR14" s="163"/>
      <c r="MIS14" s="164"/>
      <c r="MIT14" s="164"/>
      <c r="MIU14" s="163"/>
      <c r="MIV14" s="164"/>
      <c r="MIW14" s="164"/>
      <c r="MIX14" s="163"/>
      <c r="MIY14" s="164"/>
      <c r="MIZ14" s="164"/>
      <c r="MJA14" s="163"/>
      <c r="MJB14" s="164"/>
      <c r="MJC14" s="164"/>
      <c r="MJD14" s="163"/>
      <c r="MJE14" s="164"/>
      <c r="MJF14" s="164"/>
      <c r="MJG14" s="163"/>
      <c r="MJH14" s="164"/>
      <c r="MJI14" s="164"/>
      <c r="MJJ14" s="163"/>
      <c r="MJK14" s="164"/>
      <c r="MJL14" s="164"/>
      <c r="MJM14" s="163"/>
      <c r="MJN14" s="164"/>
      <c r="MJO14" s="164"/>
      <c r="MJP14" s="163"/>
      <c r="MJQ14" s="164"/>
      <c r="MJR14" s="164"/>
      <c r="MJS14" s="163"/>
      <c r="MJT14" s="164"/>
      <c r="MJU14" s="164"/>
      <c r="MJV14" s="163"/>
      <c r="MJW14" s="164"/>
      <c r="MJX14" s="164"/>
      <c r="MJY14" s="163"/>
      <c r="MJZ14" s="164"/>
      <c r="MKA14" s="164"/>
      <c r="MKB14" s="163"/>
      <c r="MKC14" s="164"/>
      <c r="MKD14" s="164"/>
      <c r="MKE14" s="163"/>
      <c r="MKF14" s="164"/>
      <c r="MKG14" s="164"/>
      <c r="MKH14" s="163"/>
      <c r="MKI14" s="164"/>
      <c r="MKJ14" s="164"/>
      <c r="MKK14" s="163"/>
      <c r="MKL14" s="164"/>
      <c r="MKM14" s="164"/>
      <c r="MKN14" s="163"/>
      <c r="MKO14" s="164"/>
      <c r="MKP14" s="164"/>
      <c r="MKQ14" s="163"/>
      <c r="MKR14" s="164"/>
      <c r="MKS14" s="164"/>
      <c r="MKT14" s="163"/>
      <c r="MKU14" s="164"/>
      <c r="MKV14" s="164"/>
      <c r="MKW14" s="163"/>
      <c r="MKX14" s="164"/>
      <c r="MKY14" s="164"/>
      <c r="MKZ14" s="163"/>
      <c r="MLA14" s="164"/>
      <c r="MLB14" s="164"/>
      <c r="MLC14" s="163"/>
      <c r="MLD14" s="164"/>
      <c r="MLE14" s="164"/>
      <c r="MLF14" s="163"/>
      <c r="MLG14" s="164"/>
      <c r="MLH14" s="164"/>
      <c r="MLI14" s="163"/>
      <c r="MLJ14" s="164"/>
      <c r="MLK14" s="164"/>
      <c r="MLL14" s="163"/>
      <c r="MLM14" s="164"/>
      <c r="MLN14" s="164"/>
      <c r="MLO14" s="163"/>
      <c r="MLP14" s="164"/>
      <c r="MLQ14" s="164"/>
      <c r="MLR14" s="163"/>
      <c r="MLS14" s="164"/>
      <c r="MLT14" s="164"/>
      <c r="MLU14" s="163"/>
      <c r="MLV14" s="164"/>
      <c r="MLW14" s="164"/>
      <c r="MLX14" s="163"/>
      <c r="MLY14" s="164"/>
      <c r="MLZ14" s="164"/>
      <c r="MMA14" s="163"/>
      <c r="MMB14" s="164"/>
      <c r="MMC14" s="164"/>
      <c r="MMD14" s="163"/>
      <c r="MME14" s="164"/>
      <c r="MMF14" s="164"/>
      <c r="MMG14" s="163"/>
      <c r="MMH14" s="164"/>
      <c r="MMI14" s="164"/>
      <c r="MMJ14" s="163"/>
      <c r="MMK14" s="164"/>
      <c r="MML14" s="164"/>
      <c r="MMM14" s="163"/>
      <c r="MMN14" s="164"/>
      <c r="MMO14" s="164"/>
      <c r="MMP14" s="163"/>
      <c r="MMQ14" s="164"/>
      <c r="MMR14" s="164"/>
      <c r="MMS14" s="163"/>
      <c r="MMT14" s="164"/>
      <c r="MMU14" s="164"/>
      <c r="MMV14" s="163"/>
      <c r="MMW14" s="164"/>
      <c r="MMX14" s="164"/>
      <c r="MMY14" s="163"/>
      <c r="MMZ14" s="164"/>
      <c r="MNA14" s="164"/>
      <c r="MNB14" s="163"/>
      <c r="MNC14" s="164"/>
      <c r="MND14" s="164"/>
      <c r="MNE14" s="163"/>
      <c r="MNF14" s="164"/>
      <c r="MNG14" s="164"/>
      <c r="MNH14" s="163"/>
      <c r="MNI14" s="164"/>
      <c r="MNJ14" s="164"/>
      <c r="MNK14" s="163"/>
      <c r="MNL14" s="164"/>
      <c r="MNM14" s="164"/>
      <c r="MNN14" s="163"/>
      <c r="MNO14" s="164"/>
      <c r="MNP14" s="164"/>
      <c r="MNQ14" s="163"/>
      <c r="MNR14" s="164"/>
      <c r="MNS14" s="164"/>
      <c r="MNT14" s="163"/>
      <c r="MNU14" s="164"/>
      <c r="MNV14" s="164"/>
      <c r="MNW14" s="163"/>
      <c r="MNX14" s="164"/>
      <c r="MNY14" s="164"/>
      <c r="MNZ14" s="163"/>
      <c r="MOA14" s="164"/>
      <c r="MOB14" s="164"/>
      <c r="MOC14" s="163"/>
      <c r="MOD14" s="164"/>
      <c r="MOE14" s="164"/>
      <c r="MOF14" s="163"/>
      <c r="MOG14" s="164"/>
      <c r="MOH14" s="164"/>
      <c r="MOI14" s="163"/>
      <c r="MOJ14" s="164"/>
      <c r="MOK14" s="164"/>
      <c r="MOL14" s="163"/>
      <c r="MOM14" s="164"/>
      <c r="MON14" s="164"/>
      <c r="MOO14" s="163"/>
      <c r="MOP14" s="164"/>
      <c r="MOQ14" s="164"/>
      <c r="MOR14" s="163"/>
      <c r="MOS14" s="164"/>
      <c r="MOT14" s="164"/>
      <c r="MOU14" s="163"/>
      <c r="MOV14" s="164"/>
      <c r="MOW14" s="164"/>
      <c r="MOX14" s="163"/>
      <c r="MOY14" s="164"/>
      <c r="MOZ14" s="164"/>
      <c r="MPA14" s="163"/>
      <c r="MPB14" s="164"/>
      <c r="MPC14" s="164"/>
      <c r="MPD14" s="163"/>
      <c r="MPE14" s="164"/>
      <c r="MPF14" s="164"/>
      <c r="MPG14" s="163"/>
      <c r="MPH14" s="164"/>
      <c r="MPI14" s="164"/>
      <c r="MPJ14" s="163"/>
      <c r="MPK14" s="164"/>
      <c r="MPL14" s="164"/>
      <c r="MPM14" s="163"/>
      <c r="MPN14" s="164"/>
      <c r="MPO14" s="164"/>
      <c r="MPP14" s="163"/>
      <c r="MPQ14" s="164"/>
      <c r="MPR14" s="164"/>
      <c r="MPS14" s="163"/>
      <c r="MPT14" s="164"/>
      <c r="MPU14" s="164"/>
      <c r="MPV14" s="163"/>
      <c r="MPW14" s="164"/>
      <c r="MPX14" s="164"/>
      <c r="MPY14" s="163"/>
      <c r="MPZ14" s="164"/>
      <c r="MQA14" s="164"/>
      <c r="MQB14" s="163"/>
      <c r="MQC14" s="164"/>
      <c r="MQD14" s="164"/>
      <c r="MQE14" s="163"/>
      <c r="MQF14" s="164"/>
      <c r="MQG14" s="164"/>
      <c r="MQH14" s="163"/>
      <c r="MQI14" s="164"/>
      <c r="MQJ14" s="164"/>
      <c r="MQK14" s="163"/>
      <c r="MQL14" s="164"/>
      <c r="MQM14" s="164"/>
      <c r="MQN14" s="163"/>
      <c r="MQO14" s="164"/>
      <c r="MQP14" s="164"/>
      <c r="MQQ14" s="163"/>
      <c r="MQR14" s="164"/>
      <c r="MQS14" s="164"/>
      <c r="MQT14" s="163"/>
      <c r="MQU14" s="164"/>
      <c r="MQV14" s="164"/>
      <c r="MQW14" s="163"/>
      <c r="MQX14" s="164"/>
      <c r="MQY14" s="164"/>
      <c r="MQZ14" s="163"/>
      <c r="MRA14" s="164"/>
      <c r="MRB14" s="164"/>
      <c r="MRC14" s="163"/>
      <c r="MRD14" s="164"/>
      <c r="MRE14" s="164"/>
      <c r="MRF14" s="163"/>
      <c r="MRG14" s="164"/>
      <c r="MRH14" s="164"/>
      <c r="MRI14" s="163"/>
      <c r="MRJ14" s="164"/>
      <c r="MRK14" s="164"/>
      <c r="MRL14" s="163"/>
      <c r="MRM14" s="164"/>
      <c r="MRN14" s="164"/>
      <c r="MRO14" s="163"/>
      <c r="MRP14" s="164"/>
      <c r="MRQ14" s="164"/>
      <c r="MRR14" s="163"/>
      <c r="MRS14" s="164"/>
      <c r="MRT14" s="164"/>
      <c r="MRU14" s="163"/>
      <c r="MRV14" s="164"/>
      <c r="MRW14" s="164"/>
      <c r="MRX14" s="163"/>
      <c r="MRY14" s="164"/>
      <c r="MRZ14" s="164"/>
      <c r="MSA14" s="163"/>
      <c r="MSB14" s="164"/>
      <c r="MSC14" s="164"/>
      <c r="MSD14" s="163"/>
      <c r="MSE14" s="164"/>
      <c r="MSF14" s="164"/>
      <c r="MSG14" s="163"/>
      <c r="MSH14" s="164"/>
      <c r="MSI14" s="164"/>
      <c r="MSJ14" s="163"/>
      <c r="MSK14" s="164"/>
      <c r="MSL14" s="164"/>
      <c r="MSM14" s="163"/>
      <c r="MSN14" s="164"/>
      <c r="MSO14" s="164"/>
      <c r="MSP14" s="163"/>
      <c r="MSQ14" s="164"/>
      <c r="MSR14" s="164"/>
      <c r="MSS14" s="163"/>
      <c r="MST14" s="164"/>
      <c r="MSU14" s="164"/>
      <c r="MSV14" s="163"/>
      <c r="MSW14" s="164"/>
      <c r="MSX14" s="164"/>
      <c r="MSY14" s="163"/>
      <c r="MSZ14" s="164"/>
      <c r="MTA14" s="164"/>
      <c r="MTB14" s="163"/>
      <c r="MTC14" s="164"/>
      <c r="MTD14" s="164"/>
      <c r="MTE14" s="163"/>
      <c r="MTF14" s="164"/>
      <c r="MTG14" s="164"/>
      <c r="MTH14" s="163"/>
      <c r="MTI14" s="164"/>
      <c r="MTJ14" s="164"/>
      <c r="MTK14" s="163"/>
      <c r="MTL14" s="164"/>
      <c r="MTM14" s="164"/>
      <c r="MTN14" s="163"/>
      <c r="MTO14" s="164"/>
      <c r="MTP14" s="164"/>
      <c r="MTQ14" s="163"/>
      <c r="MTR14" s="164"/>
      <c r="MTS14" s="164"/>
      <c r="MTT14" s="163"/>
      <c r="MTU14" s="164"/>
      <c r="MTV14" s="164"/>
      <c r="MTW14" s="163"/>
      <c r="MTX14" s="164"/>
      <c r="MTY14" s="164"/>
      <c r="MTZ14" s="163"/>
      <c r="MUA14" s="164"/>
      <c r="MUB14" s="164"/>
      <c r="MUC14" s="163"/>
      <c r="MUD14" s="164"/>
      <c r="MUE14" s="164"/>
      <c r="MUF14" s="163"/>
      <c r="MUG14" s="164"/>
      <c r="MUH14" s="164"/>
      <c r="MUI14" s="163"/>
      <c r="MUJ14" s="164"/>
      <c r="MUK14" s="164"/>
      <c r="MUL14" s="163"/>
      <c r="MUM14" s="164"/>
      <c r="MUN14" s="164"/>
      <c r="MUO14" s="163"/>
      <c r="MUP14" s="164"/>
      <c r="MUQ14" s="164"/>
      <c r="MUR14" s="163"/>
      <c r="MUS14" s="164"/>
      <c r="MUT14" s="164"/>
      <c r="MUU14" s="163"/>
      <c r="MUV14" s="164"/>
      <c r="MUW14" s="164"/>
      <c r="MUX14" s="163"/>
      <c r="MUY14" s="164"/>
      <c r="MUZ14" s="164"/>
      <c r="MVA14" s="163"/>
      <c r="MVB14" s="164"/>
      <c r="MVC14" s="164"/>
      <c r="MVD14" s="163"/>
      <c r="MVE14" s="164"/>
      <c r="MVF14" s="164"/>
      <c r="MVG14" s="163"/>
      <c r="MVH14" s="164"/>
      <c r="MVI14" s="164"/>
      <c r="MVJ14" s="163"/>
      <c r="MVK14" s="164"/>
      <c r="MVL14" s="164"/>
      <c r="MVM14" s="163"/>
      <c r="MVN14" s="164"/>
      <c r="MVO14" s="164"/>
      <c r="MVP14" s="163"/>
      <c r="MVQ14" s="164"/>
      <c r="MVR14" s="164"/>
      <c r="MVS14" s="163"/>
      <c r="MVT14" s="164"/>
      <c r="MVU14" s="164"/>
      <c r="MVV14" s="163"/>
      <c r="MVW14" s="164"/>
      <c r="MVX14" s="164"/>
      <c r="MVY14" s="163"/>
      <c r="MVZ14" s="164"/>
      <c r="MWA14" s="164"/>
      <c r="MWB14" s="163"/>
      <c r="MWC14" s="164"/>
      <c r="MWD14" s="164"/>
      <c r="MWE14" s="163"/>
      <c r="MWF14" s="164"/>
      <c r="MWG14" s="164"/>
      <c r="MWH14" s="163"/>
      <c r="MWI14" s="164"/>
      <c r="MWJ14" s="164"/>
      <c r="MWK14" s="163"/>
      <c r="MWL14" s="164"/>
      <c r="MWM14" s="164"/>
      <c r="MWN14" s="163"/>
      <c r="MWO14" s="164"/>
      <c r="MWP14" s="164"/>
      <c r="MWQ14" s="163"/>
      <c r="MWR14" s="164"/>
      <c r="MWS14" s="164"/>
      <c r="MWT14" s="163"/>
      <c r="MWU14" s="164"/>
      <c r="MWV14" s="164"/>
      <c r="MWW14" s="163"/>
      <c r="MWX14" s="164"/>
      <c r="MWY14" s="164"/>
      <c r="MWZ14" s="163"/>
      <c r="MXA14" s="164"/>
      <c r="MXB14" s="164"/>
      <c r="MXC14" s="163"/>
      <c r="MXD14" s="164"/>
      <c r="MXE14" s="164"/>
      <c r="MXF14" s="163"/>
      <c r="MXG14" s="164"/>
      <c r="MXH14" s="164"/>
      <c r="MXI14" s="163"/>
      <c r="MXJ14" s="164"/>
      <c r="MXK14" s="164"/>
      <c r="MXL14" s="163"/>
      <c r="MXM14" s="164"/>
      <c r="MXN14" s="164"/>
      <c r="MXO14" s="163"/>
      <c r="MXP14" s="164"/>
      <c r="MXQ14" s="164"/>
      <c r="MXR14" s="163"/>
      <c r="MXS14" s="164"/>
      <c r="MXT14" s="164"/>
      <c r="MXU14" s="163"/>
      <c r="MXV14" s="164"/>
      <c r="MXW14" s="164"/>
      <c r="MXX14" s="163"/>
      <c r="MXY14" s="164"/>
      <c r="MXZ14" s="164"/>
      <c r="MYA14" s="163"/>
      <c r="MYB14" s="164"/>
      <c r="MYC14" s="164"/>
      <c r="MYD14" s="163"/>
      <c r="MYE14" s="164"/>
      <c r="MYF14" s="164"/>
      <c r="MYG14" s="163"/>
      <c r="MYH14" s="164"/>
      <c r="MYI14" s="164"/>
      <c r="MYJ14" s="163"/>
      <c r="MYK14" s="164"/>
      <c r="MYL14" s="164"/>
      <c r="MYM14" s="163"/>
      <c r="MYN14" s="164"/>
      <c r="MYO14" s="164"/>
      <c r="MYP14" s="163"/>
      <c r="MYQ14" s="164"/>
      <c r="MYR14" s="164"/>
      <c r="MYS14" s="163"/>
      <c r="MYT14" s="164"/>
      <c r="MYU14" s="164"/>
      <c r="MYV14" s="163"/>
      <c r="MYW14" s="164"/>
      <c r="MYX14" s="164"/>
      <c r="MYY14" s="163"/>
      <c r="MYZ14" s="164"/>
      <c r="MZA14" s="164"/>
      <c r="MZB14" s="163"/>
      <c r="MZC14" s="164"/>
      <c r="MZD14" s="164"/>
      <c r="MZE14" s="163"/>
      <c r="MZF14" s="164"/>
      <c r="MZG14" s="164"/>
      <c r="MZH14" s="163"/>
      <c r="MZI14" s="164"/>
      <c r="MZJ14" s="164"/>
      <c r="MZK14" s="163"/>
      <c r="MZL14" s="164"/>
      <c r="MZM14" s="164"/>
      <c r="MZN14" s="163"/>
      <c r="MZO14" s="164"/>
      <c r="MZP14" s="164"/>
      <c r="MZQ14" s="163"/>
      <c r="MZR14" s="164"/>
      <c r="MZS14" s="164"/>
      <c r="MZT14" s="163"/>
      <c r="MZU14" s="164"/>
      <c r="MZV14" s="164"/>
      <c r="MZW14" s="163"/>
      <c r="MZX14" s="164"/>
      <c r="MZY14" s="164"/>
      <c r="MZZ14" s="163"/>
      <c r="NAA14" s="164"/>
      <c r="NAB14" s="164"/>
      <c r="NAC14" s="163"/>
      <c r="NAD14" s="164"/>
      <c r="NAE14" s="164"/>
      <c r="NAF14" s="163"/>
      <c r="NAG14" s="164"/>
      <c r="NAH14" s="164"/>
      <c r="NAI14" s="163"/>
      <c r="NAJ14" s="164"/>
      <c r="NAK14" s="164"/>
      <c r="NAL14" s="163"/>
      <c r="NAM14" s="164"/>
      <c r="NAN14" s="164"/>
      <c r="NAO14" s="163"/>
      <c r="NAP14" s="164"/>
      <c r="NAQ14" s="164"/>
      <c r="NAR14" s="163"/>
      <c r="NAS14" s="164"/>
      <c r="NAT14" s="164"/>
      <c r="NAU14" s="163"/>
      <c r="NAV14" s="164"/>
      <c r="NAW14" s="164"/>
      <c r="NAX14" s="163"/>
      <c r="NAY14" s="164"/>
      <c r="NAZ14" s="164"/>
      <c r="NBA14" s="163"/>
      <c r="NBB14" s="164"/>
      <c r="NBC14" s="164"/>
      <c r="NBD14" s="163"/>
      <c r="NBE14" s="164"/>
      <c r="NBF14" s="164"/>
      <c r="NBG14" s="163"/>
      <c r="NBH14" s="164"/>
      <c r="NBI14" s="164"/>
      <c r="NBJ14" s="163"/>
      <c r="NBK14" s="164"/>
      <c r="NBL14" s="164"/>
      <c r="NBM14" s="163"/>
      <c r="NBN14" s="164"/>
      <c r="NBO14" s="164"/>
      <c r="NBP14" s="163"/>
      <c r="NBQ14" s="164"/>
      <c r="NBR14" s="164"/>
      <c r="NBS14" s="163"/>
      <c r="NBT14" s="164"/>
      <c r="NBU14" s="164"/>
      <c r="NBV14" s="163"/>
      <c r="NBW14" s="164"/>
      <c r="NBX14" s="164"/>
      <c r="NBY14" s="163"/>
      <c r="NBZ14" s="164"/>
      <c r="NCA14" s="164"/>
      <c r="NCB14" s="163"/>
      <c r="NCC14" s="164"/>
      <c r="NCD14" s="164"/>
      <c r="NCE14" s="163"/>
      <c r="NCF14" s="164"/>
      <c r="NCG14" s="164"/>
      <c r="NCH14" s="163"/>
      <c r="NCI14" s="164"/>
      <c r="NCJ14" s="164"/>
      <c r="NCK14" s="163"/>
      <c r="NCL14" s="164"/>
      <c r="NCM14" s="164"/>
      <c r="NCN14" s="163"/>
      <c r="NCO14" s="164"/>
      <c r="NCP14" s="164"/>
      <c r="NCQ14" s="163"/>
      <c r="NCR14" s="164"/>
      <c r="NCS14" s="164"/>
      <c r="NCT14" s="163"/>
      <c r="NCU14" s="164"/>
      <c r="NCV14" s="164"/>
      <c r="NCW14" s="163"/>
      <c r="NCX14" s="164"/>
      <c r="NCY14" s="164"/>
      <c r="NCZ14" s="163"/>
      <c r="NDA14" s="164"/>
      <c r="NDB14" s="164"/>
      <c r="NDC14" s="163"/>
      <c r="NDD14" s="164"/>
      <c r="NDE14" s="164"/>
      <c r="NDF14" s="163"/>
      <c r="NDG14" s="164"/>
      <c r="NDH14" s="164"/>
      <c r="NDI14" s="163"/>
      <c r="NDJ14" s="164"/>
      <c r="NDK14" s="164"/>
      <c r="NDL14" s="163"/>
      <c r="NDM14" s="164"/>
      <c r="NDN14" s="164"/>
      <c r="NDO14" s="163"/>
      <c r="NDP14" s="164"/>
      <c r="NDQ14" s="164"/>
      <c r="NDR14" s="163"/>
      <c r="NDS14" s="164"/>
      <c r="NDT14" s="164"/>
      <c r="NDU14" s="163"/>
      <c r="NDV14" s="164"/>
      <c r="NDW14" s="164"/>
      <c r="NDX14" s="163"/>
      <c r="NDY14" s="164"/>
      <c r="NDZ14" s="164"/>
      <c r="NEA14" s="163"/>
      <c r="NEB14" s="164"/>
      <c r="NEC14" s="164"/>
      <c r="NED14" s="163"/>
      <c r="NEE14" s="164"/>
      <c r="NEF14" s="164"/>
      <c r="NEG14" s="163"/>
      <c r="NEH14" s="164"/>
      <c r="NEI14" s="164"/>
      <c r="NEJ14" s="163"/>
      <c r="NEK14" s="164"/>
      <c r="NEL14" s="164"/>
      <c r="NEM14" s="163"/>
      <c r="NEN14" s="164"/>
      <c r="NEO14" s="164"/>
      <c r="NEP14" s="163"/>
      <c r="NEQ14" s="164"/>
      <c r="NER14" s="164"/>
      <c r="NES14" s="163"/>
      <c r="NET14" s="164"/>
      <c r="NEU14" s="164"/>
      <c r="NEV14" s="163"/>
      <c r="NEW14" s="164"/>
      <c r="NEX14" s="164"/>
      <c r="NEY14" s="163"/>
      <c r="NEZ14" s="164"/>
      <c r="NFA14" s="164"/>
      <c r="NFB14" s="163"/>
      <c r="NFC14" s="164"/>
      <c r="NFD14" s="164"/>
      <c r="NFE14" s="163"/>
      <c r="NFF14" s="164"/>
      <c r="NFG14" s="164"/>
      <c r="NFH14" s="163"/>
      <c r="NFI14" s="164"/>
      <c r="NFJ14" s="164"/>
      <c r="NFK14" s="163"/>
      <c r="NFL14" s="164"/>
      <c r="NFM14" s="164"/>
      <c r="NFN14" s="163"/>
      <c r="NFO14" s="164"/>
      <c r="NFP14" s="164"/>
      <c r="NFQ14" s="163"/>
      <c r="NFR14" s="164"/>
      <c r="NFS14" s="164"/>
      <c r="NFT14" s="163"/>
      <c r="NFU14" s="164"/>
      <c r="NFV14" s="164"/>
      <c r="NFW14" s="163"/>
      <c r="NFX14" s="164"/>
      <c r="NFY14" s="164"/>
      <c r="NFZ14" s="163"/>
      <c r="NGA14" s="164"/>
      <c r="NGB14" s="164"/>
      <c r="NGC14" s="163"/>
      <c r="NGD14" s="164"/>
      <c r="NGE14" s="164"/>
      <c r="NGF14" s="163"/>
      <c r="NGG14" s="164"/>
      <c r="NGH14" s="164"/>
      <c r="NGI14" s="163"/>
      <c r="NGJ14" s="164"/>
      <c r="NGK14" s="164"/>
      <c r="NGL14" s="163"/>
      <c r="NGM14" s="164"/>
      <c r="NGN14" s="164"/>
      <c r="NGO14" s="163"/>
      <c r="NGP14" s="164"/>
      <c r="NGQ14" s="164"/>
      <c r="NGR14" s="163"/>
      <c r="NGS14" s="164"/>
      <c r="NGT14" s="164"/>
      <c r="NGU14" s="163"/>
      <c r="NGV14" s="164"/>
      <c r="NGW14" s="164"/>
      <c r="NGX14" s="163"/>
      <c r="NGY14" s="164"/>
      <c r="NGZ14" s="164"/>
      <c r="NHA14" s="163"/>
      <c r="NHB14" s="164"/>
      <c r="NHC14" s="164"/>
      <c r="NHD14" s="163"/>
      <c r="NHE14" s="164"/>
      <c r="NHF14" s="164"/>
      <c r="NHG14" s="163"/>
      <c r="NHH14" s="164"/>
      <c r="NHI14" s="164"/>
      <c r="NHJ14" s="163"/>
      <c r="NHK14" s="164"/>
      <c r="NHL14" s="164"/>
      <c r="NHM14" s="163"/>
      <c r="NHN14" s="164"/>
      <c r="NHO14" s="164"/>
      <c r="NHP14" s="163"/>
      <c r="NHQ14" s="164"/>
      <c r="NHR14" s="164"/>
      <c r="NHS14" s="163"/>
      <c r="NHT14" s="164"/>
      <c r="NHU14" s="164"/>
      <c r="NHV14" s="163"/>
      <c r="NHW14" s="164"/>
      <c r="NHX14" s="164"/>
      <c r="NHY14" s="163"/>
      <c r="NHZ14" s="164"/>
      <c r="NIA14" s="164"/>
      <c r="NIB14" s="163"/>
      <c r="NIC14" s="164"/>
      <c r="NID14" s="164"/>
      <c r="NIE14" s="163"/>
      <c r="NIF14" s="164"/>
      <c r="NIG14" s="164"/>
      <c r="NIH14" s="163"/>
      <c r="NII14" s="164"/>
      <c r="NIJ14" s="164"/>
      <c r="NIK14" s="163"/>
      <c r="NIL14" s="164"/>
      <c r="NIM14" s="164"/>
      <c r="NIN14" s="163"/>
      <c r="NIO14" s="164"/>
      <c r="NIP14" s="164"/>
      <c r="NIQ14" s="163"/>
      <c r="NIR14" s="164"/>
      <c r="NIS14" s="164"/>
      <c r="NIT14" s="163"/>
      <c r="NIU14" s="164"/>
      <c r="NIV14" s="164"/>
      <c r="NIW14" s="163"/>
      <c r="NIX14" s="164"/>
      <c r="NIY14" s="164"/>
      <c r="NIZ14" s="163"/>
      <c r="NJA14" s="164"/>
      <c r="NJB14" s="164"/>
      <c r="NJC14" s="163"/>
      <c r="NJD14" s="164"/>
      <c r="NJE14" s="164"/>
      <c r="NJF14" s="163"/>
      <c r="NJG14" s="164"/>
      <c r="NJH14" s="164"/>
      <c r="NJI14" s="163"/>
      <c r="NJJ14" s="164"/>
      <c r="NJK14" s="164"/>
      <c r="NJL14" s="163"/>
      <c r="NJM14" s="164"/>
      <c r="NJN14" s="164"/>
      <c r="NJO14" s="163"/>
      <c r="NJP14" s="164"/>
      <c r="NJQ14" s="164"/>
      <c r="NJR14" s="163"/>
      <c r="NJS14" s="164"/>
      <c r="NJT14" s="164"/>
      <c r="NJU14" s="163"/>
      <c r="NJV14" s="164"/>
      <c r="NJW14" s="164"/>
      <c r="NJX14" s="163"/>
      <c r="NJY14" s="164"/>
      <c r="NJZ14" s="164"/>
      <c r="NKA14" s="163"/>
      <c r="NKB14" s="164"/>
      <c r="NKC14" s="164"/>
      <c r="NKD14" s="163"/>
      <c r="NKE14" s="164"/>
      <c r="NKF14" s="164"/>
      <c r="NKG14" s="163"/>
      <c r="NKH14" s="164"/>
      <c r="NKI14" s="164"/>
      <c r="NKJ14" s="163"/>
      <c r="NKK14" s="164"/>
      <c r="NKL14" s="164"/>
      <c r="NKM14" s="163"/>
      <c r="NKN14" s="164"/>
      <c r="NKO14" s="164"/>
      <c r="NKP14" s="163"/>
      <c r="NKQ14" s="164"/>
      <c r="NKR14" s="164"/>
      <c r="NKS14" s="163"/>
      <c r="NKT14" s="164"/>
      <c r="NKU14" s="164"/>
      <c r="NKV14" s="163"/>
      <c r="NKW14" s="164"/>
      <c r="NKX14" s="164"/>
      <c r="NKY14" s="163"/>
      <c r="NKZ14" s="164"/>
      <c r="NLA14" s="164"/>
      <c r="NLB14" s="163"/>
      <c r="NLC14" s="164"/>
      <c r="NLD14" s="164"/>
      <c r="NLE14" s="163"/>
      <c r="NLF14" s="164"/>
      <c r="NLG14" s="164"/>
      <c r="NLH14" s="163"/>
      <c r="NLI14" s="164"/>
      <c r="NLJ14" s="164"/>
      <c r="NLK14" s="163"/>
      <c r="NLL14" s="164"/>
      <c r="NLM14" s="164"/>
      <c r="NLN14" s="163"/>
      <c r="NLO14" s="164"/>
      <c r="NLP14" s="164"/>
      <c r="NLQ14" s="163"/>
      <c r="NLR14" s="164"/>
      <c r="NLS14" s="164"/>
      <c r="NLT14" s="163"/>
      <c r="NLU14" s="164"/>
      <c r="NLV14" s="164"/>
      <c r="NLW14" s="163"/>
      <c r="NLX14" s="164"/>
      <c r="NLY14" s="164"/>
      <c r="NLZ14" s="163"/>
      <c r="NMA14" s="164"/>
      <c r="NMB14" s="164"/>
      <c r="NMC14" s="163"/>
      <c r="NMD14" s="164"/>
      <c r="NME14" s="164"/>
      <c r="NMF14" s="163"/>
      <c r="NMG14" s="164"/>
      <c r="NMH14" s="164"/>
      <c r="NMI14" s="163"/>
      <c r="NMJ14" s="164"/>
      <c r="NMK14" s="164"/>
      <c r="NML14" s="163"/>
      <c r="NMM14" s="164"/>
      <c r="NMN14" s="164"/>
      <c r="NMO14" s="163"/>
      <c r="NMP14" s="164"/>
      <c r="NMQ14" s="164"/>
      <c r="NMR14" s="163"/>
      <c r="NMS14" s="164"/>
      <c r="NMT14" s="164"/>
      <c r="NMU14" s="163"/>
      <c r="NMV14" s="164"/>
      <c r="NMW14" s="164"/>
      <c r="NMX14" s="163"/>
      <c r="NMY14" s="164"/>
      <c r="NMZ14" s="164"/>
      <c r="NNA14" s="163"/>
      <c r="NNB14" s="164"/>
      <c r="NNC14" s="164"/>
      <c r="NND14" s="163"/>
      <c r="NNE14" s="164"/>
      <c r="NNF14" s="164"/>
      <c r="NNG14" s="163"/>
      <c r="NNH14" s="164"/>
      <c r="NNI14" s="164"/>
      <c r="NNJ14" s="163"/>
      <c r="NNK14" s="164"/>
      <c r="NNL14" s="164"/>
      <c r="NNM14" s="163"/>
      <c r="NNN14" s="164"/>
      <c r="NNO14" s="164"/>
      <c r="NNP14" s="163"/>
      <c r="NNQ14" s="164"/>
      <c r="NNR14" s="164"/>
      <c r="NNS14" s="163"/>
      <c r="NNT14" s="164"/>
      <c r="NNU14" s="164"/>
      <c r="NNV14" s="163"/>
      <c r="NNW14" s="164"/>
      <c r="NNX14" s="164"/>
      <c r="NNY14" s="163"/>
      <c r="NNZ14" s="164"/>
      <c r="NOA14" s="164"/>
      <c r="NOB14" s="163"/>
      <c r="NOC14" s="164"/>
      <c r="NOD14" s="164"/>
      <c r="NOE14" s="163"/>
      <c r="NOF14" s="164"/>
      <c r="NOG14" s="164"/>
      <c r="NOH14" s="163"/>
      <c r="NOI14" s="164"/>
      <c r="NOJ14" s="164"/>
      <c r="NOK14" s="163"/>
      <c r="NOL14" s="164"/>
      <c r="NOM14" s="164"/>
      <c r="NON14" s="163"/>
      <c r="NOO14" s="164"/>
      <c r="NOP14" s="164"/>
      <c r="NOQ14" s="163"/>
      <c r="NOR14" s="164"/>
      <c r="NOS14" s="164"/>
      <c r="NOT14" s="163"/>
      <c r="NOU14" s="164"/>
      <c r="NOV14" s="164"/>
      <c r="NOW14" s="163"/>
      <c r="NOX14" s="164"/>
      <c r="NOY14" s="164"/>
      <c r="NOZ14" s="163"/>
      <c r="NPA14" s="164"/>
      <c r="NPB14" s="164"/>
      <c r="NPC14" s="163"/>
      <c r="NPD14" s="164"/>
      <c r="NPE14" s="164"/>
      <c r="NPF14" s="163"/>
      <c r="NPG14" s="164"/>
      <c r="NPH14" s="164"/>
      <c r="NPI14" s="163"/>
      <c r="NPJ14" s="164"/>
      <c r="NPK14" s="164"/>
      <c r="NPL14" s="163"/>
      <c r="NPM14" s="164"/>
      <c r="NPN14" s="164"/>
      <c r="NPO14" s="163"/>
      <c r="NPP14" s="164"/>
      <c r="NPQ14" s="164"/>
      <c r="NPR14" s="163"/>
      <c r="NPS14" s="164"/>
      <c r="NPT14" s="164"/>
      <c r="NPU14" s="163"/>
      <c r="NPV14" s="164"/>
      <c r="NPW14" s="164"/>
      <c r="NPX14" s="163"/>
      <c r="NPY14" s="164"/>
      <c r="NPZ14" s="164"/>
      <c r="NQA14" s="163"/>
      <c r="NQB14" s="164"/>
      <c r="NQC14" s="164"/>
      <c r="NQD14" s="163"/>
      <c r="NQE14" s="164"/>
      <c r="NQF14" s="164"/>
      <c r="NQG14" s="163"/>
      <c r="NQH14" s="164"/>
      <c r="NQI14" s="164"/>
      <c r="NQJ14" s="163"/>
      <c r="NQK14" s="164"/>
      <c r="NQL14" s="164"/>
      <c r="NQM14" s="163"/>
      <c r="NQN14" s="164"/>
      <c r="NQO14" s="164"/>
      <c r="NQP14" s="163"/>
      <c r="NQQ14" s="164"/>
      <c r="NQR14" s="164"/>
      <c r="NQS14" s="163"/>
      <c r="NQT14" s="164"/>
      <c r="NQU14" s="164"/>
      <c r="NQV14" s="163"/>
      <c r="NQW14" s="164"/>
      <c r="NQX14" s="164"/>
      <c r="NQY14" s="163"/>
      <c r="NQZ14" s="164"/>
      <c r="NRA14" s="164"/>
      <c r="NRB14" s="163"/>
      <c r="NRC14" s="164"/>
      <c r="NRD14" s="164"/>
      <c r="NRE14" s="163"/>
      <c r="NRF14" s="164"/>
      <c r="NRG14" s="164"/>
      <c r="NRH14" s="163"/>
      <c r="NRI14" s="164"/>
      <c r="NRJ14" s="164"/>
      <c r="NRK14" s="163"/>
      <c r="NRL14" s="164"/>
      <c r="NRM14" s="164"/>
      <c r="NRN14" s="163"/>
      <c r="NRO14" s="164"/>
      <c r="NRP14" s="164"/>
      <c r="NRQ14" s="163"/>
      <c r="NRR14" s="164"/>
      <c r="NRS14" s="164"/>
      <c r="NRT14" s="163"/>
      <c r="NRU14" s="164"/>
      <c r="NRV14" s="164"/>
      <c r="NRW14" s="163"/>
      <c r="NRX14" s="164"/>
      <c r="NRY14" s="164"/>
      <c r="NRZ14" s="163"/>
      <c r="NSA14" s="164"/>
      <c r="NSB14" s="164"/>
      <c r="NSC14" s="163"/>
      <c r="NSD14" s="164"/>
      <c r="NSE14" s="164"/>
      <c r="NSF14" s="163"/>
      <c r="NSG14" s="164"/>
      <c r="NSH14" s="164"/>
      <c r="NSI14" s="163"/>
      <c r="NSJ14" s="164"/>
      <c r="NSK14" s="164"/>
      <c r="NSL14" s="163"/>
      <c r="NSM14" s="164"/>
      <c r="NSN14" s="164"/>
      <c r="NSO14" s="163"/>
      <c r="NSP14" s="164"/>
      <c r="NSQ14" s="164"/>
      <c r="NSR14" s="163"/>
      <c r="NSS14" s="164"/>
      <c r="NST14" s="164"/>
      <c r="NSU14" s="163"/>
      <c r="NSV14" s="164"/>
      <c r="NSW14" s="164"/>
      <c r="NSX14" s="163"/>
      <c r="NSY14" s="164"/>
      <c r="NSZ14" s="164"/>
      <c r="NTA14" s="163"/>
      <c r="NTB14" s="164"/>
      <c r="NTC14" s="164"/>
      <c r="NTD14" s="163"/>
      <c r="NTE14" s="164"/>
      <c r="NTF14" s="164"/>
      <c r="NTG14" s="163"/>
      <c r="NTH14" s="164"/>
      <c r="NTI14" s="164"/>
      <c r="NTJ14" s="163"/>
      <c r="NTK14" s="164"/>
      <c r="NTL14" s="164"/>
      <c r="NTM14" s="163"/>
      <c r="NTN14" s="164"/>
      <c r="NTO14" s="164"/>
      <c r="NTP14" s="163"/>
      <c r="NTQ14" s="164"/>
      <c r="NTR14" s="164"/>
      <c r="NTS14" s="163"/>
      <c r="NTT14" s="164"/>
      <c r="NTU14" s="164"/>
      <c r="NTV14" s="163"/>
      <c r="NTW14" s="164"/>
      <c r="NTX14" s="164"/>
      <c r="NTY14" s="163"/>
      <c r="NTZ14" s="164"/>
      <c r="NUA14" s="164"/>
      <c r="NUB14" s="163"/>
      <c r="NUC14" s="164"/>
      <c r="NUD14" s="164"/>
      <c r="NUE14" s="163"/>
      <c r="NUF14" s="164"/>
      <c r="NUG14" s="164"/>
      <c r="NUH14" s="163"/>
      <c r="NUI14" s="164"/>
      <c r="NUJ14" s="164"/>
      <c r="NUK14" s="163"/>
      <c r="NUL14" s="164"/>
      <c r="NUM14" s="164"/>
      <c r="NUN14" s="163"/>
      <c r="NUO14" s="164"/>
      <c r="NUP14" s="164"/>
      <c r="NUQ14" s="163"/>
      <c r="NUR14" s="164"/>
      <c r="NUS14" s="164"/>
      <c r="NUT14" s="163"/>
      <c r="NUU14" s="164"/>
      <c r="NUV14" s="164"/>
      <c r="NUW14" s="163"/>
      <c r="NUX14" s="164"/>
      <c r="NUY14" s="164"/>
      <c r="NUZ14" s="163"/>
      <c r="NVA14" s="164"/>
      <c r="NVB14" s="164"/>
      <c r="NVC14" s="163"/>
      <c r="NVD14" s="164"/>
      <c r="NVE14" s="164"/>
      <c r="NVF14" s="163"/>
      <c r="NVG14" s="164"/>
      <c r="NVH14" s="164"/>
      <c r="NVI14" s="163"/>
      <c r="NVJ14" s="164"/>
      <c r="NVK14" s="164"/>
      <c r="NVL14" s="163"/>
      <c r="NVM14" s="164"/>
      <c r="NVN14" s="164"/>
      <c r="NVO14" s="163"/>
      <c r="NVP14" s="164"/>
      <c r="NVQ14" s="164"/>
      <c r="NVR14" s="163"/>
      <c r="NVS14" s="164"/>
      <c r="NVT14" s="164"/>
      <c r="NVU14" s="163"/>
      <c r="NVV14" s="164"/>
      <c r="NVW14" s="164"/>
      <c r="NVX14" s="163"/>
      <c r="NVY14" s="164"/>
      <c r="NVZ14" s="164"/>
      <c r="NWA14" s="163"/>
      <c r="NWB14" s="164"/>
      <c r="NWC14" s="164"/>
      <c r="NWD14" s="163"/>
      <c r="NWE14" s="164"/>
      <c r="NWF14" s="164"/>
      <c r="NWG14" s="163"/>
      <c r="NWH14" s="164"/>
      <c r="NWI14" s="164"/>
      <c r="NWJ14" s="163"/>
      <c r="NWK14" s="164"/>
      <c r="NWL14" s="164"/>
      <c r="NWM14" s="163"/>
      <c r="NWN14" s="164"/>
      <c r="NWO14" s="164"/>
      <c r="NWP14" s="163"/>
      <c r="NWQ14" s="164"/>
      <c r="NWR14" s="164"/>
      <c r="NWS14" s="163"/>
      <c r="NWT14" s="164"/>
      <c r="NWU14" s="164"/>
      <c r="NWV14" s="163"/>
      <c r="NWW14" s="164"/>
      <c r="NWX14" s="164"/>
      <c r="NWY14" s="163"/>
      <c r="NWZ14" s="164"/>
      <c r="NXA14" s="164"/>
      <c r="NXB14" s="163"/>
      <c r="NXC14" s="164"/>
      <c r="NXD14" s="164"/>
      <c r="NXE14" s="163"/>
      <c r="NXF14" s="164"/>
      <c r="NXG14" s="164"/>
      <c r="NXH14" s="163"/>
      <c r="NXI14" s="164"/>
      <c r="NXJ14" s="164"/>
      <c r="NXK14" s="163"/>
      <c r="NXL14" s="164"/>
      <c r="NXM14" s="164"/>
      <c r="NXN14" s="163"/>
      <c r="NXO14" s="164"/>
      <c r="NXP14" s="164"/>
      <c r="NXQ14" s="163"/>
      <c r="NXR14" s="164"/>
      <c r="NXS14" s="164"/>
      <c r="NXT14" s="163"/>
      <c r="NXU14" s="164"/>
      <c r="NXV14" s="164"/>
      <c r="NXW14" s="163"/>
      <c r="NXX14" s="164"/>
      <c r="NXY14" s="164"/>
      <c r="NXZ14" s="163"/>
      <c r="NYA14" s="164"/>
      <c r="NYB14" s="164"/>
      <c r="NYC14" s="163"/>
      <c r="NYD14" s="164"/>
      <c r="NYE14" s="164"/>
      <c r="NYF14" s="163"/>
      <c r="NYG14" s="164"/>
      <c r="NYH14" s="164"/>
      <c r="NYI14" s="163"/>
      <c r="NYJ14" s="164"/>
      <c r="NYK14" s="164"/>
      <c r="NYL14" s="163"/>
      <c r="NYM14" s="164"/>
      <c r="NYN14" s="164"/>
      <c r="NYO14" s="163"/>
      <c r="NYP14" s="164"/>
      <c r="NYQ14" s="164"/>
      <c r="NYR14" s="163"/>
      <c r="NYS14" s="164"/>
      <c r="NYT14" s="164"/>
      <c r="NYU14" s="163"/>
      <c r="NYV14" s="164"/>
      <c r="NYW14" s="164"/>
      <c r="NYX14" s="163"/>
      <c r="NYY14" s="164"/>
      <c r="NYZ14" s="164"/>
      <c r="NZA14" s="163"/>
      <c r="NZB14" s="164"/>
      <c r="NZC14" s="164"/>
      <c r="NZD14" s="163"/>
      <c r="NZE14" s="164"/>
      <c r="NZF14" s="164"/>
      <c r="NZG14" s="163"/>
      <c r="NZH14" s="164"/>
      <c r="NZI14" s="164"/>
      <c r="NZJ14" s="163"/>
      <c r="NZK14" s="164"/>
      <c r="NZL14" s="164"/>
      <c r="NZM14" s="163"/>
      <c r="NZN14" s="164"/>
      <c r="NZO14" s="164"/>
      <c r="NZP14" s="163"/>
      <c r="NZQ14" s="164"/>
      <c r="NZR14" s="164"/>
      <c r="NZS14" s="163"/>
      <c r="NZT14" s="164"/>
      <c r="NZU14" s="164"/>
      <c r="NZV14" s="163"/>
      <c r="NZW14" s="164"/>
      <c r="NZX14" s="164"/>
      <c r="NZY14" s="163"/>
      <c r="NZZ14" s="164"/>
      <c r="OAA14" s="164"/>
      <c r="OAB14" s="163"/>
      <c r="OAC14" s="164"/>
      <c r="OAD14" s="164"/>
      <c r="OAE14" s="163"/>
      <c r="OAF14" s="164"/>
      <c r="OAG14" s="164"/>
      <c r="OAH14" s="163"/>
      <c r="OAI14" s="164"/>
      <c r="OAJ14" s="164"/>
      <c r="OAK14" s="163"/>
      <c r="OAL14" s="164"/>
      <c r="OAM14" s="164"/>
      <c r="OAN14" s="163"/>
      <c r="OAO14" s="164"/>
      <c r="OAP14" s="164"/>
      <c r="OAQ14" s="163"/>
      <c r="OAR14" s="164"/>
      <c r="OAS14" s="164"/>
      <c r="OAT14" s="163"/>
      <c r="OAU14" s="164"/>
      <c r="OAV14" s="164"/>
      <c r="OAW14" s="163"/>
      <c r="OAX14" s="164"/>
      <c r="OAY14" s="164"/>
      <c r="OAZ14" s="163"/>
      <c r="OBA14" s="164"/>
      <c r="OBB14" s="164"/>
      <c r="OBC14" s="163"/>
      <c r="OBD14" s="164"/>
      <c r="OBE14" s="164"/>
      <c r="OBF14" s="163"/>
      <c r="OBG14" s="164"/>
      <c r="OBH14" s="164"/>
      <c r="OBI14" s="163"/>
      <c r="OBJ14" s="164"/>
      <c r="OBK14" s="164"/>
      <c r="OBL14" s="163"/>
      <c r="OBM14" s="164"/>
      <c r="OBN14" s="164"/>
      <c r="OBO14" s="163"/>
      <c r="OBP14" s="164"/>
      <c r="OBQ14" s="164"/>
      <c r="OBR14" s="163"/>
      <c r="OBS14" s="164"/>
      <c r="OBT14" s="164"/>
      <c r="OBU14" s="163"/>
      <c r="OBV14" s="164"/>
      <c r="OBW14" s="164"/>
      <c r="OBX14" s="163"/>
      <c r="OBY14" s="164"/>
      <c r="OBZ14" s="164"/>
      <c r="OCA14" s="163"/>
      <c r="OCB14" s="164"/>
      <c r="OCC14" s="164"/>
      <c r="OCD14" s="163"/>
      <c r="OCE14" s="164"/>
      <c r="OCF14" s="164"/>
      <c r="OCG14" s="163"/>
      <c r="OCH14" s="164"/>
      <c r="OCI14" s="164"/>
      <c r="OCJ14" s="163"/>
      <c r="OCK14" s="164"/>
      <c r="OCL14" s="164"/>
      <c r="OCM14" s="163"/>
      <c r="OCN14" s="164"/>
      <c r="OCO14" s="164"/>
      <c r="OCP14" s="163"/>
      <c r="OCQ14" s="164"/>
      <c r="OCR14" s="164"/>
      <c r="OCS14" s="163"/>
      <c r="OCT14" s="164"/>
      <c r="OCU14" s="164"/>
      <c r="OCV14" s="163"/>
      <c r="OCW14" s="164"/>
      <c r="OCX14" s="164"/>
      <c r="OCY14" s="163"/>
      <c r="OCZ14" s="164"/>
      <c r="ODA14" s="164"/>
      <c r="ODB14" s="163"/>
      <c r="ODC14" s="164"/>
      <c r="ODD14" s="164"/>
      <c r="ODE14" s="163"/>
      <c r="ODF14" s="164"/>
      <c r="ODG14" s="164"/>
      <c r="ODH14" s="163"/>
      <c r="ODI14" s="164"/>
      <c r="ODJ14" s="164"/>
      <c r="ODK14" s="163"/>
      <c r="ODL14" s="164"/>
      <c r="ODM14" s="164"/>
      <c r="ODN14" s="163"/>
      <c r="ODO14" s="164"/>
      <c r="ODP14" s="164"/>
      <c r="ODQ14" s="163"/>
      <c r="ODR14" s="164"/>
      <c r="ODS14" s="164"/>
      <c r="ODT14" s="163"/>
      <c r="ODU14" s="164"/>
      <c r="ODV14" s="164"/>
      <c r="ODW14" s="163"/>
      <c r="ODX14" s="164"/>
      <c r="ODY14" s="164"/>
      <c r="ODZ14" s="163"/>
      <c r="OEA14" s="164"/>
      <c r="OEB14" s="164"/>
      <c r="OEC14" s="163"/>
      <c r="OED14" s="164"/>
      <c r="OEE14" s="164"/>
      <c r="OEF14" s="163"/>
      <c r="OEG14" s="164"/>
      <c r="OEH14" s="164"/>
      <c r="OEI14" s="163"/>
      <c r="OEJ14" s="164"/>
      <c r="OEK14" s="164"/>
      <c r="OEL14" s="163"/>
      <c r="OEM14" s="164"/>
      <c r="OEN14" s="164"/>
      <c r="OEO14" s="163"/>
      <c r="OEP14" s="164"/>
      <c r="OEQ14" s="164"/>
      <c r="OER14" s="163"/>
      <c r="OES14" s="164"/>
      <c r="OET14" s="164"/>
      <c r="OEU14" s="163"/>
      <c r="OEV14" s="164"/>
      <c r="OEW14" s="164"/>
      <c r="OEX14" s="163"/>
      <c r="OEY14" s="164"/>
      <c r="OEZ14" s="164"/>
      <c r="OFA14" s="163"/>
      <c r="OFB14" s="164"/>
      <c r="OFC14" s="164"/>
      <c r="OFD14" s="163"/>
      <c r="OFE14" s="164"/>
      <c r="OFF14" s="164"/>
      <c r="OFG14" s="163"/>
      <c r="OFH14" s="164"/>
      <c r="OFI14" s="164"/>
      <c r="OFJ14" s="163"/>
      <c r="OFK14" s="164"/>
      <c r="OFL14" s="164"/>
      <c r="OFM14" s="163"/>
      <c r="OFN14" s="164"/>
      <c r="OFO14" s="164"/>
      <c r="OFP14" s="163"/>
      <c r="OFQ14" s="164"/>
      <c r="OFR14" s="164"/>
      <c r="OFS14" s="163"/>
      <c r="OFT14" s="164"/>
      <c r="OFU14" s="164"/>
      <c r="OFV14" s="163"/>
      <c r="OFW14" s="164"/>
      <c r="OFX14" s="164"/>
      <c r="OFY14" s="163"/>
      <c r="OFZ14" s="164"/>
      <c r="OGA14" s="164"/>
      <c r="OGB14" s="163"/>
      <c r="OGC14" s="164"/>
      <c r="OGD14" s="164"/>
      <c r="OGE14" s="163"/>
      <c r="OGF14" s="164"/>
      <c r="OGG14" s="164"/>
      <c r="OGH14" s="163"/>
      <c r="OGI14" s="164"/>
      <c r="OGJ14" s="164"/>
      <c r="OGK14" s="163"/>
      <c r="OGL14" s="164"/>
      <c r="OGM14" s="164"/>
      <c r="OGN14" s="163"/>
      <c r="OGO14" s="164"/>
      <c r="OGP14" s="164"/>
      <c r="OGQ14" s="163"/>
      <c r="OGR14" s="164"/>
      <c r="OGS14" s="164"/>
      <c r="OGT14" s="163"/>
      <c r="OGU14" s="164"/>
      <c r="OGV14" s="164"/>
      <c r="OGW14" s="163"/>
      <c r="OGX14" s="164"/>
      <c r="OGY14" s="164"/>
      <c r="OGZ14" s="163"/>
      <c r="OHA14" s="164"/>
      <c r="OHB14" s="164"/>
      <c r="OHC14" s="163"/>
      <c r="OHD14" s="164"/>
      <c r="OHE14" s="164"/>
      <c r="OHF14" s="163"/>
      <c r="OHG14" s="164"/>
      <c r="OHH14" s="164"/>
      <c r="OHI14" s="163"/>
      <c r="OHJ14" s="164"/>
      <c r="OHK14" s="164"/>
      <c r="OHL14" s="163"/>
      <c r="OHM14" s="164"/>
      <c r="OHN14" s="164"/>
      <c r="OHO14" s="163"/>
      <c r="OHP14" s="164"/>
      <c r="OHQ14" s="164"/>
      <c r="OHR14" s="163"/>
      <c r="OHS14" s="164"/>
      <c r="OHT14" s="164"/>
      <c r="OHU14" s="163"/>
      <c r="OHV14" s="164"/>
      <c r="OHW14" s="164"/>
      <c r="OHX14" s="163"/>
      <c r="OHY14" s="164"/>
      <c r="OHZ14" s="164"/>
      <c r="OIA14" s="163"/>
      <c r="OIB14" s="164"/>
      <c r="OIC14" s="164"/>
      <c r="OID14" s="163"/>
      <c r="OIE14" s="164"/>
      <c r="OIF14" s="164"/>
      <c r="OIG14" s="163"/>
      <c r="OIH14" s="164"/>
      <c r="OII14" s="164"/>
      <c r="OIJ14" s="163"/>
      <c r="OIK14" s="164"/>
      <c r="OIL14" s="164"/>
      <c r="OIM14" s="163"/>
      <c r="OIN14" s="164"/>
      <c r="OIO14" s="164"/>
      <c r="OIP14" s="163"/>
      <c r="OIQ14" s="164"/>
      <c r="OIR14" s="164"/>
      <c r="OIS14" s="163"/>
      <c r="OIT14" s="164"/>
      <c r="OIU14" s="164"/>
      <c r="OIV14" s="163"/>
      <c r="OIW14" s="164"/>
      <c r="OIX14" s="164"/>
      <c r="OIY14" s="163"/>
      <c r="OIZ14" s="164"/>
      <c r="OJA14" s="164"/>
      <c r="OJB14" s="163"/>
      <c r="OJC14" s="164"/>
      <c r="OJD14" s="164"/>
      <c r="OJE14" s="163"/>
      <c r="OJF14" s="164"/>
      <c r="OJG14" s="164"/>
      <c r="OJH14" s="163"/>
      <c r="OJI14" s="164"/>
      <c r="OJJ14" s="164"/>
      <c r="OJK14" s="163"/>
      <c r="OJL14" s="164"/>
      <c r="OJM14" s="164"/>
      <c r="OJN14" s="163"/>
      <c r="OJO14" s="164"/>
      <c r="OJP14" s="164"/>
      <c r="OJQ14" s="163"/>
      <c r="OJR14" s="164"/>
      <c r="OJS14" s="164"/>
      <c r="OJT14" s="163"/>
      <c r="OJU14" s="164"/>
      <c r="OJV14" s="164"/>
      <c r="OJW14" s="163"/>
      <c r="OJX14" s="164"/>
      <c r="OJY14" s="164"/>
      <c r="OJZ14" s="163"/>
      <c r="OKA14" s="164"/>
      <c r="OKB14" s="164"/>
      <c r="OKC14" s="163"/>
      <c r="OKD14" s="164"/>
      <c r="OKE14" s="164"/>
      <c r="OKF14" s="163"/>
      <c r="OKG14" s="164"/>
      <c r="OKH14" s="164"/>
      <c r="OKI14" s="163"/>
      <c r="OKJ14" s="164"/>
      <c r="OKK14" s="164"/>
      <c r="OKL14" s="163"/>
      <c r="OKM14" s="164"/>
      <c r="OKN14" s="164"/>
      <c r="OKO14" s="163"/>
      <c r="OKP14" s="164"/>
      <c r="OKQ14" s="164"/>
      <c r="OKR14" s="163"/>
      <c r="OKS14" s="164"/>
      <c r="OKT14" s="164"/>
      <c r="OKU14" s="163"/>
      <c r="OKV14" s="164"/>
      <c r="OKW14" s="164"/>
      <c r="OKX14" s="163"/>
      <c r="OKY14" s="164"/>
      <c r="OKZ14" s="164"/>
      <c r="OLA14" s="163"/>
      <c r="OLB14" s="164"/>
      <c r="OLC14" s="164"/>
      <c r="OLD14" s="163"/>
      <c r="OLE14" s="164"/>
      <c r="OLF14" s="164"/>
      <c r="OLG14" s="163"/>
      <c r="OLH14" s="164"/>
      <c r="OLI14" s="164"/>
      <c r="OLJ14" s="163"/>
      <c r="OLK14" s="164"/>
      <c r="OLL14" s="164"/>
      <c r="OLM14" s="163"/>
      <c r="OLN14" s="164"/>
      <c r="OLO14" s="164"/>
      <c r="OLP14" s="163"/>
      <c r="OLQ14" s="164"/>
      <c r="OLR14" s="164"/>
      <c r="OLS14" s="163"/>
      <c r="OLT14" s="164"/>
      <c r="OLU14" s="164"/>
      <c r="OLV14" s="163"/>
      <c r="OLW14" s="164"/>
      <c r="OLX14" s="164"/>
      <c r="OLY14" s="163"/>
      <c r="OLZ14" s="164"/>
      <c r="OMA14" s="164"/>
      <c r="OMB14" s="163"/>
      <c r="OMC14" s="164"/>
      <c r="OMD14" s="164"/>
      <c r="OME14" s="163"/>
      <c r="OMF14" s="164"/>
      <c r="OMG14" s="164"/>
      <c r="OMH14" s="163"/>
      <c r="OMI14" s="164"/>
      <c r="OMJ14" s="164"/>
      <c r="OMK14" s="163"/>
      <c r="OML14" s="164"/>
      <c r="OMM14" s="164"/>
      <c r="OMN14" s="163"/>
      <c r="OMO14" s="164"/>
      <c r="OMP14" s="164"/>
      <c r="OMQ14" s="163"/>
      <c r="OMR14" s="164"/>
      <c r="OMS14" s="164"/>
      <c r="OMT14" s="163"/>
      <c r="OMU14" s="164"/>
      <c r="OMV14" s="164"/>
      <c r="OMW14" s="163"/>
      <c r="OMX14" s="164"/>
      <c r="OMY14" s="164"/>
      <c r="OMZ14" s="163"/>
      <c r="ONA14" s="164"/>
      <c r="ONB14" s="164"/>
      <c r="ONC14" s="163"/>
      <c r="OND14" s="164"/>
      <c r="ONE14" s="164"/>
      <c r="ONF14" s="163"/>
      <c r="ONG14" s="164"/>
      <c r="ONH14" s="164"/>
      <c r="ONI14" s="163"/>
      <c r="ONJ14" s="164"/>
      <c r="ONK14" s="164"/>
      <c r="ONL14" s="163"/>
      <c r="ONM14" s="164"/>
      <c r="ONN14" s="164"/>
      <c r="ONO14" s="163"/>
      <c r="ONP14" s="164"/>
      <c r="ONQ14" s="164"/>
      <c r="ONR14" s="163"/>
      <c r="ONS14" s="164"/>
      <c r="ONT14" s="164"/>
      <c r="ONU14" s="163"/>
      <c r="ONV14" s="164"/>
      <c r="ONW14" s="164"/>
      <c r="ONX14" s="163"/>
      <c r="ONY14" s="164"/>
      <c r="ONZ14" s="164"/>
      <c r="OOA14" s="163"/>
      <c r="OOB14" s="164"/>
      <c r="OOC14" s="164"/>
      <c r="OOD14" s="163"/>
      <c r="OOE14" s="164"/>
      <c r="OOF14" s="164"/>
      <c r="OOG14" s="163"/>
      <c r="OOH14" s="164"/>
      <c r="OOI14" s="164"/>
      <c r="OOJ14" s="163"/>
      <c r="OOK14" s="164"/>
      <c r="OOL14" s="164"/>
      <c r="OOM14" s="163"/>
      <c r="OON14" s="164"/>
      <c r="OOO14" s="164"/>
      <c r="OOP14" s="163"/>
      <c r="OOQ14" s="164"/>
      <c r="OOR14" s="164"/>
      <c r="OOS14" s="163"/>
      <c r="OOT14" s="164"/>
      <c r="OOU14" s="164"/>
      <c r="OOV14" s="163"/>
      <c r="OOW14" s="164"/>
      <c r="OOX14" s="164"/>
      <c r="OOY14" s="163"/>
      <c r="OOZ14" s="164"/>
      <c r="OPA14" s="164"/>
      <c r="OPB14" s="163"/>
      <c r="OPC14" s="164"/>
      <c r="OPD14" s="164"/>
      <c r="OPE14" s="163"/>
      <c r="OPF14" s="164"/>
      <c r="OPG14" s="164"/>
      <c r="OPH14" s="163"/>
      <c r="OPI14" s="164"/>
      <c r="OPJ14" s="164"/>
      <c r="OPK14" s="163"/>
      <c r="OPL14" s="164"/>
      <c r="OPM14" s="164"/>
      <c r="OPN14" s="163"/>
      <c r="OPO14" s="164"/>
      <c r="OPP14" s="164"/>
      <c r="OPQ14" s="163"/>
      <c r="OPR14" s="164"/>
      <c r="OPS14" s="164"/>
      <c r="OPT14" s="163"/>
      <c r="OPU14" s="164"/>
      <c r="OPV14" s="164"/>
      <c r="OPW14" s="163"/>
      <c r="OPX14" s="164"/>
      <c r="OPY14" s="164"/>
      <c r="OPZ14" s="163"/>
      <c r="OQA14" s="164"/>
      <c r="OQB14" s="164"/>
      <c r="OQC14" s="163"/>
      <c r="OQD14" s="164"/>
      <c r="OQE14" s="164"/>
      <c r="OQF14" s="163"/>
      <c r="OQG14" s="164"/>
      <c r="OQH14" s="164"/>
      <c r="OQI14" s="163"/>
      <c r="OQJ14" s="164"/>
      <c r="OQK14" s="164"/>
      <c r="OQL14" s="163"/>
      <c r="OQM14" s="164"/>
      <c r="OQN14" s="164"/>
      <c r="OQO14" s="163"/>
      <c r="OQP14" s="164"/>
      <c r="OQQ14" s="164"/>
      <c r="OQR14" s="163"/>
      <c r="OQS14" s="164"/>
      <c r="OQT14" s="164"/>
      <c r="OQU14" s="163"/>
      <c r="OQV14" s="164"/>
      <c r="OQW14" s="164"/>
      <c r="OQX14" s="163"/>
      <c r="OQY14" s="164"/>
      <c r="OQZ14" s="164"/>
      <c r="ORA14" s="163"/>
      <c r="ORB14" s="164"/>
      <c r="ORC14" s="164"/>
      <c r="ORD14" s="163"/>
      <c r="ORE14" s="164"/>
      <c r="ORF14" s="164"/>
      <c r="ORG14" s="163"/>
      <c r="ORH14" s="164"/>
      <c r="ORI14" s="164"/>
      <c r="ORJ14" s="163"/>
      <c r="ORK14" s="164"/>
      <c r="ORL14" s="164"/>
      <c r="ORM14" s="163"/>
      <c r="ORN14" s="164"/>
      <c r="ORO14" s="164"/>
      <c r="ORP14" s="163"/>
      <c r="ORQ14" s="164"/>
      <c r="ORR14" s="164"/>
      <c r="ORS14" s="163"/>
      <c r="ORT14" s="164"/>
      <c r="ORU14" s="164"/>
      <c r="ORV14" s="163"/>
      <c r="ORW14" s="164"/>
      <c r="ORX14" s="164"/>
      <c r="ORY14" s="163"/>
      <c r="ORZ14" s="164"/>
      <c r="OSA14" s="164"/>
      <c r="OSB14" s="163"/>
      <c r="OSC14" s="164"/>
      <c r="OSD14" s="164"/>
      <c r="OSE14" s="163"/>
      <c r="OSF14" s="164"/>
      <c r="OSG14" s="164"/>
      <c r="OSH14" s="163"/>
      <c r="OSI14" s="164"/>
      <c r="OSJ14" s="164"/>
      <c r="OSK14" s="163"/>
      <c r="OSL14" s="164"/>
      <c r="OSM14" s="164"/>
      <c r="OSN14" s="163"/>
      <c r="OSO14" s="164"/>
      <c r="OSP14" s="164"/>
      <c r="OSQ14" s="163"/>
      <c r="OSR14" s="164"/>
      <c r="OSS14" s="164"/>
      <c r="OST14" s="163"/>
      <c r="OSU14" s="164"/>
      <c r="OSV14" s="164"/>
      <c r="OSW14" s="163"/>
      <c r="OSX14" s="164"/>
      <c r="OSY14" s="164"/>
      <c r="OSZ14" s="163"/>
      <c r="OTA14" s="164"/>
      <c r="OTB14" s="164"/>
      <c r="OTC14" s="163"/>
      <c r="OTD14" s="164"/>
      <c r="OTE14" s="164"/>
      <c r="OTF14" s="163"/>
      <c r="OTG14" s="164"/>
      <c r="OTH14" s="164"/>
      <c r="OTI14" s="163"/>
      <c r="OTJ14" s="164"/>
      <c r="OTK14" s="164"/>
      <c r="OTL14" s="163"/>
      <c r="OTM14" s="164"/>
      <c r="OTN14" s="164"/>
      <c r="OTO14" s="163"/>
      <c r="OTP14" s="164"/>
      <c r="OTQ14" s="164"/>
      <c r="OTR14" s="163"/>
      <c r="OTS14" s="164"/>
      <c r="OTT14" s="164"/>
      <c r="OTU14" s="163"/>
      <c r="OTV14" s="164"/>
      <c r="OTW14" s="164"/>
      <c r="OTX14" s="163"/>
      <c r="OTY14" s="164"/>
      <c r="OTZ14" s="164"/>
      <c r="OUA14" s="163"/>
      <c r="OUB14" s="164"/>
      <c r="OUC14" s="164"/>
      <c r="OUD14" s="163"/>
      <c r="OUE14" s="164"/>
      <c r="OUF14" s="164"/>
      <c r="OUG14" s="163"/>
      <c r="OUH14" s="164"/>
      <c r="OUI14" s="164"/>
      <c r="OUJ14" s="163"/>
      <c r="OUK14" s="164"/>
      <c r="OUL14" s="164"/>
      <c r="OUM14" s="163"/>
      <c r="OUN14" s="164"/>
      <c r="OUO14" s="164"/>
      <c r="OUP14" s="163"/>
      <c r="OUQ14" s="164"/>
      <c r="OUR14" s="164"/>
      <c r="OUS14" s="163"/>
      <c r="OUT14" s="164"/>
      <c r="OUU14" s="164"/>
      <c r="OUV14" s="163"/>
      <c r="OUW14" s="164"/>
      <c r="OUX14" s="164"/>
      <c r="OUY14" s="163"/>
      <c r="OUZ14" s="164"/>
      <c r="OVA14" s="164"/>
      <c r="OVB14" s="163"/>
      <c r="OVC14" s="164"/>
      <c r="OVD14" s="164"/>
      <c r="OVE14" s="163"/>
      <c r="OVF14" s="164"/>
      <c r="OVG14" s="164"/>
      <c r="OVH14" s="163"/>
      <c r="OVI14" s="164"/>
      <c r="OVJ14" s="164"/>
      <c r="OVK14" s="163"/>
      <c r="OVL14" s="164"/>
      <c r="OVM14" s="164"/>
      <c r="OVN14" s="163"/>
      <c r="OVO14" s="164"/>
      <c r="OVP14" s="164"/>
      <c r="OVQ14" s="163"/>
      <c r="OVR14" s="164"/>
      <c r="OVS14" s="164"/>
      <c r="OVT14" s="163"/>
      <c r="OVU14" s="164"/>
      <c r="OVV14" s="164"/>
      <c r="OVW14" s="163"/>
      <c r="OVX14" s="164"/>
      <c r="OVY14" s="164"/>
      <c r="OVZ14" s="163"/>
      <c r="OWA14" s="164"/>
      <c r="OWB14" s="164"/>
      <c r="OWC14" s="163"/>
      <c r="OWD14" s="164"/>
      <c r="OWE14" s="164"/>
      <c r="OWF14" s="163"/>
      <c r="OWG14" s="164"/>
      <c r="OWH14" s="164"/>
      <c r="OWI14" s="163"/>
      <c r="OWJ14" s="164"/>
      <c r="OWK14" s="164"/>
      <c r="OWL14" s="163"/>
      <c r="OWM14" s="164"/>
      <c r="OWN14" s="164"/>
      <c r="OWO14" s="163"/>
      <c r="OWP14" s="164"/>
      <c r="OWQ14" s="164"/>
      <c r="OWR14" s="163"/>
      <c r="OWS14" s="164"/>
      <c r="OWT14" s="164"/>
      <c r="OWU14" s="163"/>
      <c r="OWV14" s="164"/>
      <c r="OWW14" s="164"/>
      <c r="OWX14" s="163"/>
      <c r="OWY14" s="164"/>
      <c r="OWZ14" s="164"/>
      <c r="OXA14" s="163"/>
      <c r="OXB14" s="164"/>
      <c r="OXC14" s="164"/>
      <c r="OXD14" s="163"/>
      <c r="OXE14" s="164"/>
      <c r="OXF14" s="164"/>
      <c r="OXG14" s="163"/>
      <c r="OXH14" s="164"/>
      <c r="OXI14" s="164"/>
      <c r="OXJ14" s="163"/>
      <c r="OXK14" s="164"/>
      <c r="OXL14" s="164"/>
      <c r="OXM14" s="163"/>
      <c r="OXN14" s="164"/>
      <c r="OXO14" s="164"/>
      <c r="OXP14" s="163"/>
      <c r="OXQ14" s="164"/>
      <c r="OXR14" s="164"/>
      <c r="OXS14" s="163"/>
      <c r="OXT14" s="164"/>
      <c r="OXU14" s="164"/>
      <c r="OXV14" s="163"/>
      <c r="OXW14" s="164"/>
      <c r="OXX14" s="164"/>
      <c r="OXY14" s="163"/>
      <c r="OXZ14" s="164"/>
      <c r="OYA14" s="164"/>
      <c r="OYB14" s="163"/>
      <c r="OYC14" s="164"/>
      <c r="OYD14" s="164"/>
      <c r="OYE14" s="163"/>
      <c r="OYF14" s="164"/>
      <c r="OYG14" s="164"/>
      <c r="OYH14" s="163"/>
      <c r="OYI14" s="164"/>
      <c r="OYJ14" s="164"/>
      <c r="OYK14" s="163"/>
      <c r="OYL14" s="164"/>
      <c r="OYM14" s="164"/>
      <c r="OYN14" s="163"/>
      <c r="OYO14" s="164"/>
      <c r="OYP14" s="164"/>
      <c r="OYQ14" s="163"/>
      <c r="OYR14" s="164"/>
      <c r="OYS14" s="164"/>
      <c r="OYT14" s="163"/>
      <c r="OYU14" s="164"/>
      <c r="OYV14" s="164"/>
      <c r="OYW14" s="163"/>
      <c r="OYX14" s="164"/>
      <c r="OYY14" s="164"/>
      <c r="OYZ14" s="163"/>
      <c r="OZA14" s="164"/>
      <c r="OZB14" s="164"/>
      <c r="OZC14" s="163"/>
      <c r="OZD14" s="164"/>
      <c r="OZE14" s="164"/>
      <c r="OZF14" s="163"/>
      <c r="OZG14" s="164"/>
      <c r="OZH14" s="164"/>
      <c r="OZI14" s="163"/>
      <c r="OZJ14" s="164"/>
      <c r="OZK14" s="164"/>
      <c r="OZL14" s="163"/>
      <c r="OZM14" s="164"/>
      <c r="OZN14" s="164"/>
      <c r="OZO14" s="163"/>
      <c r="OZP14" s="164"/>
      <c r="OZQ14" s="164"/>
      <c r="OZR14" s="163"/>
      <c r="OZS14" s="164"/>
      <c r="OZT14" s="164"/>
      <c r="OZU14" s="163"/>
      <c r="OZV14" s="164"/>
      <c r="OZW14" s="164"/>
      <c r="OZX14" s="163"/>
      <c r="OZY14" s="164"/>
      <c r="OZZ14" s="164"/>
      <c r="PAA14" s="163"/>
      <c r="PAB14" s="164"/>
      <c r="PAC14" s="164"/>
      <c r="PAD14" s="163"/>
      <c r="PAE14" s="164"/>
      <c r="PAF14" s="164"/>
      <c r="PAG14" s="163"/>
      <c r="PAH14" s="164"/>
      <c r="PAI14" s="164"/>
      <c r="PAJ14" s="163"/>
      <c r="PAK14" s="164"/>
      <c r="PAL14" s="164"/>
      <c r="PAM14" s="163"/>
      <c r="PAN14" s="164"/>
      <c r="PAO14" s="164"/>
      <c r="PAP14" s="163"/>
      <c r="PAQ14" s="164"/>
      <c r="PAR14" s="164"/>
      <c r="PAS14" s="163"/>
      <c r="PAT14" s="164"/>
      <c r="PAU14" s="164"/>
      <c r="PAV14" s="163"/>
      <c r="PAW14" s="164"/>
      <c r="PAX14" s="164"/>
      <c r="PAY14" s="163"/>
      <c r="PAZ14" s="164"/>
      <c r="PBA14" s="164"/>
      <c r="PBB14" s="163"/>
      <c r="PBC14" s="164"/>
      <c r="PBD14" s="164"/>
      <c r="PBE14" s="163"/>
      <c r="PBF14" s="164"/>
      <c r="PBG14" s="164"/>
      <c r="PBH14" s="163"/>
      <c r="PBI14" s="164"/>
      <c r="PBJ14" s="164"/>
      <c r="PBK14" s="163"/>
      <c r="PBL14" s="164"/>
      <c r="PBM14" s="164"/>
      <c r="PBN14" s="163"/>
      <c r="PBO14" s="164"/>
      <c r="PBP14" s="164"/>
      <c r="PBQ14" s="163"/>
      <c r="PBR14" s="164"/>
      <c r="PBS14" s="164"/>
      <c r="PBT14" s="163"/>
      <c r="PBU14" s="164"/>
      <c r="PBV14" s="164"/>
      <c r="PBW14" s="163"/>
      <c r="PBX14" s="164"/>
      <c r="PBY14" s="164"/>
      <c r="PBZ14" s="163"/>
      <c r="PCA14" s="164"/>
      <c r="PCB14" s="164"/>
      <c r="PCC14" s="163"/>
      <c r="PCD14" s="164"/>
      <c r="PCE14" s="164"/>
      <c r="PCF14" s="163"/>
      <c r="PCG14" s="164"/>
      <c r="PCH14" s="164"/>
      <c r="PCI14" s="163"/>
      <c r="PCJ14" s="164"/>
      <c r="PCK14" s="164"/>
      <c r="PCL14" s="163"/>
      <c r="PCM14" s="164"/>
      <c r="PCN14" s="164"/>
      <c r="PCO14" s="163"/>
      <c r="PCP14" s="164"/>
      <c r="PCQ14" s="164"/>
      <c r="PCR14" s="163"/>
      <c r="PCS14" s="164"/>
      <c r="PCT14" s="164"/>
      <c r="PCU14" s="163"/>
      <c r="PCV14" s="164"/>
      <c r="PCW14" s="164"/>
      <c r="PCX14" s="163"/>
      <c r="PCY14" s="164"/>
      <c r="PCZ14" s="164"/>
      <c r="PDA14" s="163"/>
      <c r="PDB14" s="164"/>
      <c r="PDC14" s="164"/>
      <c r="PDD14" s="163"/>
      <c r="PDE14" s="164"/>
      <c r="PDF14" s="164"/>
      <c r="PDG14" s="163"/>
      <c r="PDH14" s="164"/>
      <c r="PDI14" s="164"/>
      <c r="PDJ14" s="163"/>
      <c r="PDK14" s="164"/>
      <c r="PDL14" s="164"/>
      <c r="PDM14" s="163"/>
      <c r="PDN14" s="164"/>
      <c r="PDO14" s="164"/>
      <c r="PDP14" s="163"/>
      <c r="PDQ14" s="164"/>
      <c r="PDR14" s="164"/>
      <c r="PDS14" s="163"/>
      <c r="PDT14" s="164"/>
      <c r="PDU14" s="164"/>
      <c r="PDV14" s="163"/>
      <c r="PDW14" s="164"/>
      <c r="PDX14" s="164"/>
      <c r="PDY14" s="163"/>
      <c r="PDZ14" s="164"/>
      <c r="PEA14" s="164"/>
      <c r="PEB14" s="163"/>
      <c r="PEC14" s="164"/>
      <c r="PED14" s="164"/>
      <c r="PEE14" s="163"/>
      <c r="PEF14" s="164"/>
      <c r="PEG14" s="164"/>
      <c r="PEH14" s="163"/>
      <c r="PEI14" s="164"/>
      <c r="PEJ14" s="164"/>
      <c r="PEK14" s="163"/>
      <c r="PEL14" s="164"/>
      <c r="PEM14" s="164"/>
      <c r="PEN14" s="163"/>
      <c r="PEO14" s="164"/>
      <c r="PEP14" s="164"/>
      <c r="PEQ14" s="163"/>
      <c r="PER14" s="164"/>
      <c r="PES14" s="164"/>
      <c r="PET14" s="163"/>
      <c r="PEU14" s="164"/>
      <c r="PEV14" s="164"/>
      <c r="PEW14" s="163"/>
      <c r="PEX14" s="164"/>
      <c r="PEY14" s="164"/>
      <c r="PEZ14" s="163"/>
      <c r="PFA14" s="164"/>
      <c r="PFB14" s="164"/>
      <c r="PFC14" s="163"/>
      <c r="PFD14" s="164"/>
      <c r="PFE14" s="164"/>
      <c r="PFF14" s="163"/>
      <c r="PFG14" s="164"/>
      <c r="PFH14" s="164"/>
      <c r="PFI14" s="163"/>
      <c r="PFJ14" s="164"/>
      <c r="PFK14" s="164"/>
      <c r="PFL14" s="163"/>
      <c r="PFM14" s="164"/>
      <c r="PFN14" s="164"/>
      <c r="PFO14" s="163"/>
      <c r="PFP14" s="164"/>
      <c r="PFQ14" s="164"/>
      <c r="PFR14" s="163"/>
      <c r="PFS14" s="164"/>
      <c r="PFT14" s="164"/>
      <c r="PFU14" s="163"/>
      <c r="PFV14" s="164"/>
      <c r="PFW14" s="164"/>
      <c r="PFX14" s="163"/>
      <c r="PFY14" s="164"/>
      <c r="PFZ14" s="164"/>
      <c r="PGA14" s="163"/>
      <c r="PGB14" s="164"/>
      <c r="PGC14" s="164"/>
      <c r="PGD14" s="163"/>
      <c r="PGE14" s="164"/>
      <c r="PGF14" s="164"/>
      <c r="PGG14" s="163"/>
      <c r="PGH14" s="164"/>
      <c r="PGI14" s="164"/>
      <c r="PGJ14" s="163"/>
      <c r="PGK14" s="164"/>
      <c r="PGL14" s="164"/>
      <c r="PGM14" s="163"/>
      <c r="PGN14" s="164"/>
      <c r="PGO14" s="164"/>
      <c r="PGP14" s="163"/>
      <c r="PGQ14" s="164"/>
      <c r="PGR14" s="164"/>
      <c r="PGS14" s="163"/>
      <c r="PGT14" s="164"/>
      <c r="PGU14" s="164"/>
      <c r="PGV14" s="163"/>
      <c r="PGW14" s="164"/>
      <c r="PGX14" s="164"/>
      <c r="PGY14" s="163"/>
      <c r="PGZ14" s="164"/>
      <c r="PHA14" s="164"/>
      <c r="PHB14" s="163"/>
      <c r="PHC14" s="164"/>
      <c r="PHD14" s="164"/>
      <c r="PHE14" s="163"/>
      <c r="PHF14" s="164"/>
      <c r="PHG14" s="164"/>
      <c r="PHH14" s="163"/>
      <c r="PHI14" s="164"/>
      <c r="PHJ14" s="164"/>
      <c r="PHK14" s="163"/>
      <c r="PHL14" s="164"/>
      <c r="PHM14" s="164"/>
      <c r="PHN14" s="163"/>
      <c r="PHO14" s="164"/>
      <c r="PHP14" s="164"/>
      <c r="PHQ14" s="163"/>
      <c r="PHR14" s="164"/>
      <c r="PHS14" s="164"/>
      <c r="PHT14" s="163"/>
      <c r="PHU14" s="164"/>
      <c r="PHV14" s="164"/>
      <c r="PHW14" s="163"/>
      <c r="PHX14" s="164"/>
      <c r="PHY14" s="164"/>
      <c r="PHZ14" s="163"/>
      <c r="PIA14" s="164"/>
      <c r="PIB14" s="164"/>
      <c r="PIC14" s="163"/>
      <c r="PID14" s="164"/>
      <c r="PIE14" s="164"/>
      <c r="PIF14" s="163"/>
      <c r="PIG14" s="164"/>
      <c r="PIH14" s="164"/>
      <c r="PII14" s="163"/>
      <c r="PIJ14" s="164"/>
      <c r="PIK14" s="164"/>
      <c r="PIL14" s="163"/>
      <c r="PIM14" s="164"/>
      <c r="PIN14" s="164"/>
      <c r="PIO14" s="163"/>
      <c r="PIP14" s="164"/>
      <c r="PIQ14" s="164"/>
      <c r="PIR14" s="163"/>
      <c r="PIS14" s="164"/>
      <c r="PIT14" s="164"/>
      <c r="PIU14" s="163"/>
      <c r="PIV14" s="164"/>
      <c r="PIW14" s="164"/>
      <c r="PIX14" s="163"/>
      <c r="PIY14" s="164"/>
      <c r="PIZ14" s="164"/>
      <c r="PJA14" s="163"/>
      <c r="PJB14" s="164"/>
      <c r="PJC14" s="164"/>
      <c r="PJD14" s="163"/>
      <c r="PJE14" s="164"/>
      <c r="PJF14" s="164"/>
      <c r="PJG14" s="163"/>
      <c r="PJH14" s="164"/>
      <c r="PJI14" s="164"/>
      <c r="PJJ14" s="163"/>
      <c r="PJK14" s="164"/>
      <c r="PJL14" s="164"/>
      <c r="PJM14" s="163"/>
      <c r="PJN14" s="164"/>
      <c r="PJO14" s="164"/>
      <c r="PJP14" s="163"/>
      <c r="PJQ14" s="164"/>
      <c r="PJR14" s="164"/>
      <c r="PJS14" s="163"/>
      <c r="PJT14" s="164"/>
      <c r="PJU14" s="164"/>
      <c r="PJV14" s="163"/>
      <c r="PJW14" s="164"/>
      <c r="PJX14" s="164"/>
      <c r="PJY14" s="163"/>
      <c r="PJZ14" s="164"/>
      <c r="PKA14" s="164"/>
      <c r="PKB14" s="163"/>
      <c r="PKC14" s="164"/>
      <c r="PKD14" s="164"/>
      <c r="PKE14" s="163"/>
      <c r="PKF14" s="164"/>
      <c r="PKG14" s="164"/>
      <c r="PKH14" s="163"/>
      <c r="PKI14" s="164"/>
      <c r="PKJ14" s="164"/>
      <c r="PKK14" s="163"/>
      <c r="PKL14" s="164"/>
      <c r="PKM14" s="164"/>
      <c r="PKN14" s="163"/>
      <c r="PKO14" s="164"/>
      <c r="PKP14" s="164"/>
      <c r="PKQ14" s="163"/>
      <c r="PKR14" s="164"/>
      <c r="PKS14" s="164"/>
      <c r="PKT14" s="163"/>
      <c r="PKU14" s="164"/>
      <c r="PKV14" s="164"/>
      <c r="PKW14" s="163"/>
      <c r="PKX14" s="164"/>
      <c r="PKY14" s="164"/>
      <c r="PKZ14" s="163"/>
      <c r="PLA14" s="164"/>
      <c r="PLB14" s="164"/>
      <c r="PLC14" s="163"/>
      <c r="PLD14" s="164"/>
      <c r="PLE14" s="164"/>
      <c r="PLF14" s="163"/>
      <c r="PLG14" s="164"/>
      <c r="PLH14" s="164"/>
      <c r="PLI14" s="163"/>
      <c r="PLJ14" s="164"/>
      <c r="PLK14" s="164"/>
      <c r="PLL14" s="163"/>
      <c r="PLM14" s="164"/>
      <c r="PLN14" s="164"/>
      <c r="PLO14" s="163"/>
      <c r="PLP14" s="164"/>
      <c r="PLQ14" s="164"/>
      <c r="PLR14" s="163"/>
      <c r="PLS14" s="164"/>
      <c r="PLT14" s="164"/>
      <c r="PLU14" s="163"/>
      <c r="PLV14" s="164"/>
      <c r="PLW14" s="164"/>
      <c r="PLX14" s="163"/>
      <c r="PLY14" s="164"/>
      <c r="PLZ14" s="164"/>
      <c r="PMA14" s="163"/>
      <c r="PMB14" s="164"/>
      <c r="PMC14" s="164"/>
      <c r="PMD14" s="163"/>
      <c r="PME14" s="164"/>
      <c r="PMF14" s="164"/>
      <c r="PMG14" s="163"/>
      <c r="PMH14" s="164"/>
      <c r="PMI14" s="164"/>
      <c r="PMJ14" s="163"/>
      <c r="PMK14" s="164"/>
      <c r="PML14" s="164"/>
      <c r="PMM14" s="163"/>
      <c r="PMN14" s="164"/>
      <c r="PMO14" s="164"/>
      <c r="PMP14" s="163"/>
      <c r="PMQ14" s="164"/>
      <c r="PMR14" s="164"/>
      <c r="PMS14" s="163"/>
      <c r="PMT14" s="164"/>
      <c r="PMU14" s="164"/>
      <c r="PMV14" s="163"/>
      <c r="PMW14" s="164"/>
      <c r="PMX14" s="164"/>
      <c r="PMY14" s="163"/>
      <c r="PMZ14" s="164"/>
      <c r="PNA14" s="164"/>
      <c r="PNB14" s="163"/>
      <c r="PNC14" s="164"/>
      <c r="PND14" s="164"/>
      <c r="PNE14" s="163"/>
      <c r="PNF14" s="164"/>
      <c r="PNG14" s="164"/>
      <c r="PNH14" s="163"/>
      <c r="PNI14" s="164"/>
      <c r="PNJ14" s="164"/>
      <c r="PNK14" s="163"/>
      <c r="PNL14" s="164"/>
      <c r="PNM14" s="164"/>
      <c r="PNN14" s="163"/>
      <c r="PNO14" s="164"/>
      <c r="PNP14" s="164"/>
      <c r="PNQ14" s="163"/>
      <c r="PNR14" s="164"/>
      <c r="PNS14" s="164"/>
      <c r="PNT14" s="163"/>
      <c r="PNU14" s="164"/>
      <c r="PNV14" s="164"/>
      <c r="PNW14" s="163"/>
      <c r="PNX14" s="164"/>
      <c r="PNY14" s="164"/>
      <c r="PNZ14" s="163"/>
      <c r="POA14" s="164"/>
      <c r="POB14" s="164"/>
      <c r="POC14" s="163"/>
      <c r="POD14" s="164"/>
      <c r="POE14" s="164"/>
      <c r="POF14" s="163"/>
      <c r="POG14" s="164"/>
      <c r="POH14" s="164"/>
      <c r="POI14" s="163"/>
      <c r="POJ14" s="164"/>
      <c r="POK14" s="164"/>
      <c r="POL14" s="163"/>
      <c r="POM14" s="164"/>
      <c r="PON14" s="164"/>
      <c r="POO14" s="163"/>
      <c r="POP14" s="164"/>
      <c r="POQ14" s="164"/>
      <c r="POR14" s="163"/>
      <c r="POS14" s="164"/>
      <c r="POT14" s="164"/>
      <c r="POU14" s="163"/>
      <c r="POV14" s="164"/>
      <c r="POW14" s="164"/>
      <c r="POX14" s="163"/>
      <c r="POY14" s="164"/>
      <c r="POZ14" s="164"/>
      <c r="PPA14" s="163"/>
      <c r="PPB14" s="164"/>
      <c r="PPC14" s="164"/>
      <c r="PPD14" s="163"/>
      <c r="PPE14" s="164"/>
      <c r="PPF14" s="164"/>
      <c r="PPG14" s="163"/>
      <c r="PPH14" s="164"/>
      <c r="PPI14" s="164"/>
      <c r="PPJ14" s="163"/>
      <c r="PPK14" s="164"/>
      <c r="PPL14" s="164"/>
      <c r="PPM14" s="163"/>
      <c r="PPN14" s="164"/>
      <c r="PPO14" s="164"/>
      <c r="PPP14" s="163"/>
      <c r="PPQ14" s="164"/>
      <c r="PPR14" s="164"/>
      <c r="PPS14" s="163"/>
      <c r="PPT14" s="164"/>
      <c r="PPU14" s="164"/>
      <c r="PPV14" s="163"/>
      <c r="PPW14" s="164"/>
      <c r="PPX14" s="164"/>
      <c r="PPY14" s="163"/>
      <c r="PPZ14" s="164"/>
      <c r="PQA14" s="164"/>
      <c r="PQB14" s="163"/>
      <c r="PQC14" s="164"/>
      <c r="PQD14" s="164"/>
      <c r="PQE14" s="163"/>
      <c r="PQF14" s="164"/>
      <c r="PQG14" s="164"/>
      <c r="PQH14" s="163"/>
      <c r="PQI14" s="164"/>
      <c r="PQJ14" s="164"/>
      <c r="PQK14" s="163"/>
      <c r="PQL14" s="164"/>
      <c r="PQM14" s="164"/>
      <c r="PQN14" s="163"/>
      <c r="PQO14" s="164"/>
      <c r="PQP14" s="164"/>
      <c r="PQQ14" s="163"/>
      <c r="PQR14" s="164"/>
      <c r="PQS14" s="164"/>
      <c r="PQT14" s="163"/>
      <c r="PQU14" s="164"/>
      <c r="PQV14" s="164"/>
      <c r="PQW14" s="163"/>
      <c r="PQX14" s="164"/>
      <c r="PQY14" s="164"/>
      <c r="PQZ14" s="163"/>
      <c r="PRA14" s="164"/>
      <c r="PRB14" s="164"/>
      <c r="PRC14" s="163"/>
      <c r="PRD14" s="164"/>
      <c r="PRE14" s="164"/>
      <c r="PRF14" s="163"/>
      <c r="PRG14" s="164"/>
      <c r="PRH14" s="164"/>
      <c r="PRI14" s="163"/>
      <c r="PRJ14" s="164"/>
      <c r="PRK14" s="164"/>
      <c r="PRL14" s="163"/>
      <c r="PRM14" s="164"/>
      <c r="PRN14" s="164"/>
      <c r="PRO14" s="163"/>
      <c r="PRP14" s="164"/>
      <c r="PRQ14" s="164"/>
      <c r="PRR14" s="163"/>
      <c r="PRS14" s="164"/>
      <c r="PRT14" s="164"/>
      <c r="PRU14" s="163"/>
      <c r="PRV14" s="164"/>
      <c r="PRW14" s="164"/>
      <c r="PRX14" s="163"/>
      <c r="PRY14" s="164"/>
      <c r="PRZ14" s="164"/>
      <c r="PSA14" s="163"/>
      <c r="PSB14" s="164"/>
      <c r="PSC14" s="164"/>
      <c r="PSD14" s="163"/>
      <c r="PSE14" s="164"/>
      <c r="PSF14" s="164"/>
      <c r="PSG14" s="163"/>
      <c r="PSH14" s="164"/>
      <c r="PSI14" s="164"/>
      <c r="PSJ14" s="163"/>
      <c r="PSK14" s="164"/>
      <c r="PSL14" s="164"/>
      <c r="PSM14" s="163"/>
      <c r="PSN14" s="164"/>
      <c r="PSO14" s="164"/>
      <c r="PSP14" s="163"/>
      <c r="PSQ14" s="164"/>
      <c r="PSR14" s="164"/>
      <c r="PSS14" s="163"/>
      <c r="PST14" s="164"/>
      <c r="PSU14" s="164"/>
      <c r="PSV14" s="163"/>
      <c r="PSW14" s="164"/>
      <c r="PSX14" s="164"/>
      <c r="PSY14" s="163"/>
      <c r="PSZ14" s="164"/>
      <c r="PTA14" s="164"/>
      <c r="PTB14" s="163"/>
      <c r="PTC14" s="164"/>
      <c r="PTD14" s="164"/>
      <c r="PTE14" s="163"/>
      <c r="PTF14" s="164"/>
      <c r="PTG14" s="164"/>
      <c r="PTH14" s="163"/>
      <c r="PTI14" s="164"/>
      <c r="PTJ14" s="164"/>
      <c r="PTK14" s="163"/>
      <c r="PTL14" s="164"/>
      <c r="PTM14" s="164"/>
      <c r="PTN14" s="163"/>
      <c r="PTO14" s="164"/>
      <c r="PTP14" s="164"/>
      <c r="PTQ14" s="163"/>
      <c r="PTR14" s="164"/>
      <c r="PTS14" s="164"/>
      <c r="PTT14" s="163"/>
      <c r="PTU14" s="164"/>
      <c r="PTV14" s="164"/>
      <c r="PTW14" s="163"/>
      <c r="PTX14" s="164"/>
      <c r="PTY14" s="164"/>
      <c r="PTZ14" s="163"/>
      <c r="PUA14" s="164"/>
      <c r="PUB14" s="164"/>
      <c r="PUC14" s="163"/>
      <c r="PUD14" s="164"/>
      <c r="PUE14" s="164"/>
      <c r="PUF14" s="163"/>
      <c r="PUG14" s="164"/>
      <c r="PUH14" s="164"/>
      <c r="PUI14" s="163"/>
      <c r="PUJ14" s="164"/>
      <c r="PUK14" s="164"/>
      <c r="PUL14" s="163"/>
      <c r="PUM14" s="164"/>
      <c r="PUN14" s="164"/>
      <c r="PUO14" s="163"/>
      <c r="PUP14" s="164"/>
      <c r="PUQ14" s="164"/>
      <c r="PUR14" s="163"/>
      <c r="PUS14" s="164"/>
      <c r="PUT14" s="164"/>
      <c r="PUU14" s="163"/>
      <c r="PUV14" s="164"/>
      <c r="PUW14" s="164"/>
      <c r="PUX14" s="163"/>
      <c r="PUY14" s="164"/>
      <c r="PUZ14" s="164"/>
      <c r="PVA14" s="163"/>
      <c r="PVB14" s="164"/>
      <c r="PVC14" s="164"/>
      <c r="PVD14" s="163"/>
      <c r="PVE14" s="164"/>
      <c r="PVF14" s="164"/>
      <c r="PVG14" s="163"/>
      <c r="PVH14" s="164"/>
      <c r="PVI14" s="164"/>
      <c r="PVJ14" s="163"/>
      <c r="PVK14" s="164"/>
      <c r="PVL14" s="164"/>
      <c r="PVM14" s="163"/>
      <c r="PVN14" s="164"/>
      <c r="PVO14" s="164"/>
      <c r="PVP14" s="163"/>
      <c r="PVQ14" s="164"/>
      <c r="PVR14" s="164"/>
      <c r="PVS14" s="163"/>
      <c r="PVT14" s="164"/>
      <c r="PVU14" s="164"/>
      <c r="PVV14" s="163"/>
      <c r="PVW14" s="164"/>
      <c r="PVX14" s="164"/>
      <c r="PVY14" s="163"/>
      <c r="PVZ14" s="164"/>
      <c r="PWA14" s="164"/>
      <c r="PWB14" s="163"/>
      <c r="PWC14" s="164"/>
      <c r="PWD14" s="164"/>
      <c r="PWE14" s="163"/>
      <c r="PWF14" s="164"/>
      <c r="PWG14" s="164"/>
      <c r="PWH14" s="163"/>
      <c r="PWI14" s="164"/>
      <c r="PWJ14" s="164"/>
      <c r="PWK14" s="163"/>
      <c r="PWL14" s="164"/>
      <c r="PWM14" s="164"/>
      <c r="PWN14" s="163"/>
      <c r="PWO14" s="164"/>
      <c r="PWP14" s="164"/>
      <c r="PWQ14" s="163"/>
      <c r="PWR14" s="164"/>
      <c r="PWS14" s="164"/>
      <c r="PWT14" s="163"/>
      <c r="PWU14" s="164"/>
      <c r="PWV14" s="164"/>
      <c r="PWW14" s="163"/>
      <c r="PWX14" s="164"/>
      <c r="PWY14" s="164"/>
      <c r="PWZ14" s="163"/>
      <c r="PXA14" s="164"/>
      <c r="PXB14" s="164"/>
      <c r="PXC14" s="163"/>
      <c r="PXD14" s="164"/>
      <c r="PXE14" s="164"/>
      <c r="PXF14" s="163"/>
      <c r="PXG14" s="164"/>
      <c r="PXH14" s="164"/>
      <c r="PXI14" s="163"/>
      <c r="PXJ14" s="164"/>
      <c r="PXK14" s="164"/>
      <c r="PXL14" s="163"/>
      <c r="PXM14" s="164"/>
      <c r="PXN14" s="164"/>
      <c r="PXO14" s="163"/>
      <c r="PXP14" s="164"/>
      <c r="PXQ14" s="164"/>
      <c r="PXR14" s="163"/>
      <c r="PXS14" s="164"/>
      <c r="PXT14" s="164"/>
      <c r="PXU14" s="163"/>
      <c r="PXV14" s="164"/>
      <c r="PXW14" s="164"/>
      <c r="PXX14" s="163"/>
      <c r="PXY14" s="164"/>
      <c r="PXZ14" s="164"/>
      <c r="PYA14" s="163"/>
      <c r="PYB14" s="164"/>
      <c r="PYC14" s="164"/>
      <c r="PYD14" s="163"/>
      <c r="PYE14" s="164"/>
      <c r="PYF14" s="164"/>
      <c r="PYG14" s="163"/>
      <c r="PYH14" s="164"/>
      <c r="PYI14" s="164"/>
      <c r="PYJ14" s="163"/>
      <c r="PYK14" s="164"/>
      <c r="PYL14" s="164"/>
      <c r="PYM14" s="163"/>
      <c r="PYN14" s="164"/>
      <c r="PYO14" s="164"/>
      <c r="PYP14" s="163"/>
      <c r="PYQ14" s="164"/>
      <c r="PYR14" s="164"/>
      <c r="PYS14" s="163"/>
      <c r="PYT14" s="164"/>
      <c r="PYU14" s="164"/>
      <c r="PYV14" s="163"/>
      <c r="PYW14" s="164"/>
      <c r="PYX14" s="164"/>
      <c r="PYY14" s="163"/>
      <c r="PYZ14" s="164"/>
      <c r="PZA14" s="164"/>
      <c r="PZB14" s="163"/>
      <c r="PZC14" s="164"/>
      <c r="PZD14" s="164"/>
      <c r="PZE14" s="163"/>
      <c r="PZF14" s="164"/>
      <c r="PZG14" s="164"/>
      <c r="PZH14" s="163"/>
      <c r="PZI14" s="164"/>
      <c r="PZJ14" s="164"/>
      <c r="PZK14" s="163"/>
      <c r="PZL14" s="164"/>
      <c r="PZM14" s="164"/>
      <c r="PZN14" s="163"/>
      <c r="PZO14" s="164"/>
      <c r="PZP14" s="164"/>
      <c r="PZQ14" s="163"/>
      <c r="PZR14" s="164"/>
      <c r="PZS14" s="164"/>
      <c r="PZT14" s="163"/>
      <c r="PZU14" s="164"/>
      <c r="PZV14" s="164"/>
      <c r="PZW14" s="163"/>
      <c r="PZX14" s="164"/>
      <c r="PZY14" s="164"/>
      <c r="PZZ14" s="163"/>
      <c r="QAA14" s="164"/>
      <c r="QAB14" s="164"/>
      <c r="QAC14" s="163"/>
      <c r="QAD14" s="164"/>
      <c r="QAE14" s="164"/>
      <c r="QAF14" s="163"/>
      <c r="QAG14" s="164"/>
      <c r="QAH14" s="164"/>
      <c r="QAI14" s="163"/>
      <c r="QAJ14" s="164"/>
      <c r="QAK14" s="164"/>
      <c r="QAL14" s="163"/>
      <c r="QAM14" s="164"/>
      <c r="QAN14" s="164"/>
      <c r="QAO14" s="163"/>
      <c r="QAP14" s="164"/>
      <c r="QAQ14" s="164"/>
      <c r="QAR14" s="163"/>
      <c r="QAS14" s="164"/>
      <c r="QAT14" s="164"/>
      <c r="QAU14" s="163"/>
      <c r="QAV14" s="164"/>
      <c r="QAW14" s="164"/>
      <c r="QAX14" s="163"/>
      <c r="QAY14" s="164"/>
      <c r="QAZ14" s="164"/>
      <c r="QBA14" s="163"/>
      <c r="QBB14" s="164"/>
      <c r="QBC14" s="164"/>
      <c r="QBD14" s="163"/>
      <c r="QBE14" s="164"/>
      <c r="QBF14" s="164"/>
      <c r="QBG14" s="163"/>
      <c r="QBH14" s="164"/>
      <c r="QBI14" s="164"/>
      <c r="QBJ14" s="163"/>
      <c r="QBK14" s="164"/>
      <c r="QBL14" s="164"/>
      <c r="QBM14" s="163"/>
      <c r="QBN14" s="164"/>
      <c r="QBO14" s="164"/>
      <c r="QBP14" s="163"/>
      <c r="QBQ14" s="164"/>
      <c r="QBR14" s="164"/>
      <c r="QBS14" s="163"/>
      <c r="QBT14" s="164"/>
      <c r="QBU14" s="164"/>
      <c r="QBV14" s="163"/>
      <c r="QBW14" s="164"/>
      <c r="QBX14" s="164"/>
      <c r="QBY14" s="163"/>
      <c r="QBZ14" s="164"/>
      <c r="QCA14" s="164"/>
      <c r="QCB14" s="163"/>
      <c r="QCC14" s="164"/>
      <c r="QCD14" s="164"/>
      <c r="QCE14" s="163"/>
      <c r="QCF14" s="164"/>
      <c r="QCG14" s="164"/>
      <c r="QCH14" s="163"/>
      <c r="QCI14" s="164"/>
      <c r="QCJ14" s="164"/>
      <c r="QCK14" s="163"/>
      <c r="QCL14" s="164"/>
      <c r="QCM14" s="164"/>
      <c r="QCN14" s="163"/>
      <c r="QCO14" s="164"/>
      <c r="QCP14" s="164"/>
      <c r="QCQ14" s="163"/>
      <c r="QCR14" s="164"/>
      <c r="QCS14" s="164"/>
      <c r="QCT14" s="163"/>
      <c r="QCU14" s="164"/>
      <c r="QCV14" s="164"/>
      <c r="QCW14" s="163"/>
      <c r="QCX14" s="164"/>
      <c r="QCY14" s="164"/>
      <c r="QCZ14" s="163"/>
      <c r="QDA14" s="164"/>
      <c r="QDB14" s="164"/>
      <c r="QDC14" s="163"/>
      <c r="QDD14" s="164"/>
      <c r="QDE14" s="164"/>
      <c r="QDF14" s="163"/>
      <c r="QDG14" s="164"/>
      <c r="QDH14" s="164"/>
      <c r="QDI14" s="163"/>
      <c r="QDJ14" s="164"/>
      <c r="QDK14" s="164"/>
      <c r="QDL14" s="163"/>
      <c r="QDM14" s="164"/>
      <c r="QDN14" s="164"/>
      <c r="QDO14" s="163"/>
      <c r="QDP14" s="164"/>
      <c r="QDQ14" s="164"/>
      <c r="QDR14" s="163"/>
      <c r="QDS14" s="164"/>
      <c r="QDT14" s="164"/>
      <c r="QDU14" s="163"/>
      <c r="QDV14" s="164"/>
      <c r="QDW14" s="164"/>
      <c r="QDX14" s="163"/>
      <c r="QDY14" s="164"/>
      <c r="QDZ14" s="164"/>
      <c r="QEA14" s="163"/>
      <c r="QEB14" s="164"/>
      <c r="QEC14" s="164"/>
      <c r="QED14" s="163"/>
      <c r="QEE14" s="164"/>
      <c r="QEF14" s="164"/>
      <c r="QEG14" s="163"/>
      <c r="QEH14" s="164"/>
      <c r="QEI14" s="164"/>
      <c r="QEJ14" s="163"/>
      <c r="QEK14" s="164"/>
      <c r="QEL14" s="164"/>
      <c r="QEM14" s="163"/>
      <c r="QEN14" s="164"/>
      <c r="QEO14" s="164"/>
      <c r="QEP14" s="163"/>
      <c r="QEQ14" s="164"/>
      <c r="QER14" s="164"/>
      <c r="QES14" s="163"/>
      <c r="QET14" s="164"/>
      <c r="QEU14" s="164"/>
      <c r="QEV14" s="163"/>
      <c r="QEW14" s="164"/>
      <c r="QEX14" s="164"/>
      <c r="QEY14" s="163"/>
      <c r="QEZ14" s="164"/>
      <c r="QFA14" s="164"/>
      <c r="QFB14" s="163"/>
      <c r="QFC14" s="164"/>
      <c r="QFD14" s="164"/>
      <c r="QFE14" s="163"/>
      <c r="QFF14" s="164"/>
      <c r="QFG14" s="164"/>
      <c r="QFH14" s="163"/>
      <c r="QFI14" s="164"/>
      <c r="QFJ14" s="164"/>
      <c r="QFK14" s="163"/>
      <c r="QFL14" s="164"/>
      <c r="QFM14" s="164"/>
      <c r="QFN14" s="163"/>
      <c r="QFO14" s="164"/>
      <c r="QFP14" s="164"/>
      <c r="QFQ14" s="163"/>
      <c r="QFR14" s="164"/>
      <c r="QFS14" s="164"/>
      <c r="QFT14" s="163"/>
      <c r="QFU14" s="164"/>
      <c r="QFV14" s="164"/>
      <c r="QFW14" s="163"/>
      <c r="QFX14" s="164"/>
      <c r="QFY14" s="164"/>
      <c r="QFZ14" s="163"/>
      <c r="QGA14" s="164"/>
      <c r="QGB14" s="164"/>
      <c r="QGC14" s="163"/>
      <c r="QGD14" s="164"/>
      <c r="QGE14" s="164"/>
      <c r="QGF14" s="163"/>
      <c r="QGG14" s="164"/>
      <c r="QGH14" s="164"/>
      <c r="QGI14" s="163"/>
      <c r="QGJ14" s="164"/>
      <c r="QGK14" s="164"/>
      <c r="QGL14" s="163"/>
      <c r="QGM14" s="164"/>
      <c r="QGN14" s="164"/>
      <c r="QGO14" s="163"/>
      <c r="QGP14" s="164"/>
      <c r="QGQ14" s="164"/>
      <c r="QGR14" s="163"/>
      <c r="QGS14" s="164"/>
      <c r="QGT14" s="164"/>
      <c r="QGU14" s="163"/>
      <c r="QGV14" s="164"/>
      <c r="QGW14" s="164"/>
      <c r="QGX14" s="163"/>
      <c r="QGY14" s="164"/>
      <c r="QGZ14" s="164"/>
      <c r="QHA14" s="163"/>
      <c r="QHB14" s="164"/>
      <c r="QHC14" s="164"/>
      <c r="QHD14" s="163"/>
      <c r="QHE14" s="164"/>
      <c r="QHF14" s="164"/>
      <c r="QHG14" s="163"/>
      <c r="QHH14" s="164"/>
      <c r="QHI14" s="164"/>
      <c r="QHJ14" s="163"/>
      <c r="QHK14" s="164"/>
      <c r="QHL14" s="164"/>
      <c r="QHM14" s="163"/>
      <c r="QHN14" s="164"/>
      <c r="QHO14" s="164"/>
      <c r="QHP14" s="163"/>
      <c r="QHQ14" s="164"/>
      <c r="QHR14" s="164"/>
      <c r="QHS14" s="163"/>
      <c r="QHT14" s="164"/>
      <c r="QHU14" s="164"/>
      <c r="QHV14" s="163"/>
      <c r="QHW14" s="164"/>
      <c r="QHX14" s="164"/>
      <c r="QHY14" s="163"/>
      <c r="QHZ14" s="164"/>
      <c r="QIA14" s="164"/>
      <c r="QIB14" s="163"/>
      <c r="QIC14" s="164"/>
      <c r="QID14" s="164"/>
      <c r="QIE14" s="163"/>
      <c r="QIF14" s="164"/>
      <c r="QIG14" s="164"/>
      <c r="QIH14" s="163"/>
      <c r="QII14" s="164"/>
      <c r="QIJ14" s="164"/>
      <c r="QIK14" s="163"/>
      <c r="QIL14" s="164"/>
      <c r="QIM14" s="164"/>
      <c r="QIN14" s="163"/>
      <c r="QIO14" s="164"/>
      <c r="QIP14" s="164"/>
      <c r="QIQ14" s="163"/>
      <c r="QIR14" s="164"/>
      <c r="QIS14" s="164"/>
      <c r="QIT14" s="163"/>
      <c r="QIU14" s="164"/>
      <c r="QIV14" s="164"/>
      <c r="QIW14" s="163"/>
      <c r="QIX14" s="164"/>
      <c r="QIY14" s="164"/>
      <c r="QIZ14" s="163"/>
      <c r="QJA14" s="164"/>
      <c r="QJB14" s="164"/>
      <c r="QJC14" s="163"/>
      <c r="QJD14" s="164"/>
      <c r="QJE14" s="164"/>
      <c r="QJF14" s="163"/>
      <c r="QJG14" s="164"/>
      <c r="QJH14" s="164"/>
      <c r="QJI14" s="163"/>
      <c r="QJJ14" s="164"/>
      <c r="QJK14" s="164"/>
      <c r="QJL14" s="163"/>
      <c r="QJM14" s="164"/>
      <c r="QJN14" s="164"/>
      <c r="QJO14" s="163"/>
      <c r="QJP14" s="164"/>
      <c r="QJQ14" s="164"/>
      <c r="QJR14" s="163"/>
      <c r="QJS14" s="164"/>
      <c r="QJT14" s="164"/>
      <c r="QJU14" s="163"/>
      <c r="QJV14" s="164"/>
      <c r="QJW14" s="164"/>
      <c r="QJX14" s="163"/>
      <c r="QJY14" s="164"/>
      <c r="QJZ14" s="164"/>
      <c r="QKA14" s="163"/>
      <c r="QKB14" s="164"/>
      <c r="QKC14" s="164"/>
      <c r="QKD14" s="163"/>
      <c r="QKE14" s="164"/>
      <c r="QKF14" s="164"/>
      <c r="QKG14" s="163"/>
      <c r="QKH14" s="164"/>
      <c r="QKI14" s="164"/>
      <c r="QKJ14" s="163"/>
      <c r="QKK14" s="164"/>
      <c r="QKL14" s="164"/>
      <c r="QKM14" s="163"/>
      <c r="QKN14" s="164"/>
      <c r="QKO14" s="164"/>
      <c r="QKP14" s="163"/>
      <c r="QKQ14" s="164"/>
      <c r="QKR14" s="164"/>
      <c r="QKS14" s="163"/>
      <c r="QKT14" s="164"/>
      <c r="QKU14" s="164"/>
      <c r="QKV14" s="163"/>
      <c r="QKW14" s="164"/>
      <c r="QKX14" s="164"/>
      <c r="QKY14" s="163"/>
      <c r="QKZ14" s="164"/>
      <c r="QLA14" s="164"/>
      <c r="QLB14" s="163"/>
      <c r="QLC14" s="164"/>
      <c r="QLD14" s="164"/>
      <c r="QLE14" s="163"/>
      <c r="QLF14" s="164"/>
      <c r="QLG14" s="164"/>
      <c r="QLH14" s="163"/>
      <c r="QLI14" s="164"/>
      <c r="QLJ14" s="164"/>
      <c r="QLK14" s="163"/>
      <c r="QLL14" s="164"/>
      <c r="QLM14" s="164"/>
      <c r="QLN14" s="163"/>
      <c r="QLO14" s="164"/>
      <c r="QLP14" s="164"/>
      <c r="QLQ14" s="163"/>
      <c r="QLR14" s="164"/>
      <c r="QLS14" s="164"/>
      <c r="QLT14" s="163"/>
      <c r="QLU14" s="164"/>
      <c r="QLV14" s="164"/>
      <c r="QLW14" s="163"/>
      <c r="QLX14" s="164"/>
      <c r="QLY14" s="164"/>
      <c r="QLZ14" s="163"/>
      <c r="QMA14" s="164"/>
      <c r="QMB14" s="164"/>
      <c r="QMC14" s="163"/>
      <c r="QMD14" s="164"/>
      <c r="QME14" s="164"/>
      <c r="QMF14" s="163"/>
      <c r="QMG14" s="164"/>
      <c r="QMH14" s="164"/>
      <c r="QMI14" s="163"/>
      <c r="QMJ14" s="164"/>
      <c r="QMK14" s="164"/>
      <c r="QML14" s="163"/>
      <c r="QMM14" s="164"/>
      <c r="QMN14" s="164"/>
      <c r="QMO14" s="163"/>
      <c r="QMP14" s="164"/>
      <c r="QMQ14" s="164"/>
      <c r="QMR14" s="163"/>
      <c r="QMS14" s="164"/>
      <c r="QMT14" s="164"/>
      <c r="QMU14" s="163"/>
      <c r="QMV14" s="164"/>
      <c r="QMW14" s="164"/>
      <c r="QMX14" s="163"/>
      <c r="QMY14" s="164"/>
      <c r="QMZ14" s="164"/>
      <c r="QNA14" s="163"/>
      <c r="QNB14" s="164"/>
      <c r="QNC14" s="164"/>
      <c r="QND14" s="163"/>
      <c r="QNE14" s="164"/>
      <c r="QNF14" s="164"/>
      <c r="QNG14" s="163"/>
      <c r="QNH14" s="164"/>
      <c r="QNI14" s="164"/>
      <c r="QNJ14" s="163"/>
      <c r="QNK14" s="164"/>
      <c r="QNL14" s="164"/>
      <c r="QNM14" s="163"/>
      <c r="QNN14" s="164"/>
      <c r="QNO14" s="164"/>
      <c r="QNP14" s="163"/>
      <c r="QNQ14" s="164"/>
      <c r="QNR14" s="164"/>
      <c r="QNS14" s="163"/>
      <c r="QNT14" s="164"/>
      <c r="QNU14" s="164"/>
      <c r="QNV14" s="163"/>
      <c r="QNW14" s="164"/>
      <c r="QNX14" s="164"/>
      <c r="QNY14" s="163"/>
      <c r="QNZ14" s="164"/>
      <c r="QOA14" s="164"/>
      <c r="QOB14" s="163"/>
      <c r="QOC14" s="164"/>
      <c r="QOD14" s="164"/>
      <c r="QOE14" s="163"/>
      <c r="QOF14" s="164"/>
      <c r="QOG14" s="164"/>
      <c r="QOH14" s="163"/>
      <c r="QOI14" s="164"/>
      <c r="QOJ14" s="164"/>
      <c r="QOK14" s="163"/>
      <c r="QOL14" s="164"/>
      <c r="QOM14" s="164"/>
      <c r="QON14" s="163"/>
      <c r="QOO14" s="164"/>
      <c r="QOP14" s="164"/>
      <c r="QOQ14" s="163"/>
      <c r="QOR14" s="164"/>
      <c r="QOS14" s="164"/>
      <c r="QOT14" s="163"/>
      <c r="QOU14" s="164"/>
      <c r="QOV14" s="164"/>
      <c r="QOW14" s="163"/>
      <c r="QOX14" s="164"/>
      <c r="QOY14" s="164"/>
      <c r="QOZ14" s="163"/>
      <c r="QPA14" s="164"/>
      <c r="QPB14" s="164"/>
      <c r="QPC14" s="163"/>
      <c r="QPD14" s="164"/>
      <c r="QPE14" s="164"/>
      <c r="QPF14" s="163"/>
      <c r="QPG14" s="164"/>
      <c r="QPH14" s="164"/>
      <c r="QPI14" s="163"/>
      <c r="QPJ14" s="164"/>
      <c r="QPK14" s="164"/>
      <c r="QPL14" s="163"/>
      <c r="QPM14" s="164"/>
      <c r="QPN14" s="164"/>
      <c r="QPO14" s="163"/>
      <c r="QPP14" s="164"/>
      <c r="QPQ14" s="164"/>
      <c r="QPR14" s="163"/>
      <c r="QPS14" s="164"/>
      <c r="QPT14" s="164"/>
      <c r="QPU14" s="163"/>
      <c r="QPV14" s="164"/>
      <c r="QPW14" s="164"/>
      <c r="QPX14" s="163"/>
      <c r="QPY14" s="164"/>
      <c r="QPZ14" s="164"/>
      <c r="QQA14" s="163"/>
      <c r="QQB14" s="164"/>
      <c r="QQC14" s="164"/>
      <c r="QQD14" s="163"/>
      <c r="QQE14" s="164"/>
      <c r="QQF14" s="164"/>
      <c r="QQG14" s="163"/>
      <c r="QQH14" s="164"/>
      <c r="QQI14" s="164"/>
      <c r="QQJ14" s="163"/>
      <c r="QQK14" s="164"/>
      <c r="QQL14" s="164"/>
      <c r="QQM14" s="163"/>
      <c r="QQN14" s="164"/>
      <c r="QQO14" s="164"/>
      <c r="QQP14" s="163"/>
      <c r="QQQ14" s="164"/>
      <c r="QQR14" s="164"/>
      <c r="QQS14" s="163"/>
      <c r="QQT14" s="164"/>
      <c r="QQU14" s="164"/>
      <c r="QQV14" s="163"/>
      <c r="QQW14" s="164"/>
      <c r="QQX14" s="164"/>
      <c r="QQY14" s="163"/>
      <c r="QQZ14" s="164"/>
      <c r="QRA14" s="164"/>
      <c r="QRB14" s="163"/>
      <c r="QRC14" s="164"/>
      <c r="QRD14" s="164"/>
      <c r="QRE14" s="163"/>
      <c r="QRF14" s="164"/>
      <c r="QRG14" s="164"/>
      <c r="QRH14" s="163"/>
      <c r="QRI14" s="164"/>
      <c r="QRJ14" s="164"/>
      <c r="QRK14" s="163"/>
      <c r="QRL14" s="164"/>
      <c r="QRM14" s="164"/>
      <c r="QRN14" s="163"/>
      <c r="QRO14" s="164"/>
      <c r="QRP14" s="164"/>
      <c r="QRQ14" s="163"/>
      <c r="QRR14" s="164"/>
      <c r="QRS14" s="164"/>
      <c r="QRT14" s="163"/>
      <c r="QRU14" s="164"/>
      <c r="QRV14" s="164"/>
      <c r="QRW14" s="163"/>
      <c r="QRX14" s="164"/>
      <c r="QRY14" s="164"/>
      <c r="QRZ14" s="163"/>
      <c r="QSA14" s="164"/>
      <c r="QSB14" s="164"/>
      <c r="QSC14" s="163"/>
      <c r="QSD14" s="164"/>
      <c r="QSE14" s="164"/>
      <c r="QSF14" s="163"/>
      <c r="QSG14" s="164"/>
      <c r="QSH14" s="164"/>
      <c r="QSI14" s="163"/>
      <c r="QSJ14" s="164"/>
      <c r="QSK14" s="164"/>
      <c r="QSL14" s="163"/>
      <c r="QSM14" s="164"/>
      <c r="QSN14" s="164"/>
      <c r="QSO14" s="163"/>
      <c r="QSP14" s="164"/>
      <c r="QSQ14" s="164"/>
      <c r="QSR14" s="163"/>
      <c r="QSS14" s="164"/>
      <c r="QST14" s="164"/>
      <c r="QSU14" s="163"/>
      <c r="QSV14" s="164"/>
      <c r="QSW14" s="164"/>
      <c r="QSX14" s="163"/>
      <c r="QSY14" s="164"/>
      <c r="QSZ14" s="164"/>
      <c r="QTA14" s="163"/>
      <c r="QTB14" s="164"/>
      <c r="QTC14" s="164"/>
      <c r="QTD14" s="163"/>
      <c r="QTE14" s="164"/>
      <c r="QTF14" s="164"/>
      <c r="QTG14" s="163"/>
      <c r="QTH14" s="164"/>
      <c r="QTI14" s="164"/>
      <c r="QTJ14" s="163"/>
      <c r="QTK14" s="164"/>
      <c r="QTL14" s="164"/>
      <c r="QTM14" s="163"/>
      <c r="QTN14" s="164"/>
      <c r="QTO14" s="164"/>
      <c r="QTP14" s="163"/>
      <c r="QTQ14" s="164"/>
      <c r="QTR14" s="164"/>
      <c r="QTS14" s="163"/>
      <c r="QTT14" s="164"/>
      <c r="QTU14" s="164"/>
      <c r="QTV14" s="163"/>
      <c r="QTW14" s="164"/>
      <c r="QTX14" s="164"/>
      <c r="QTY14" s="163"/>
      <c r="QTZ14" s="164"/>
      <c r="QUA14" s="164"/>
      <c r="QUB14" s="163"/>
      <c r="QUC14" s="164"/>
      <c r="QUD14" s="164"/>
      <c r="QUE14" s="163"/>
      <c r="QUF14" s="164"/>
      <c r="QUG14" s="164"/>
      <c r="QUH14" s="163"/>
      <c r="QUI14" s="164"/>
      <c r="QUJ14" s="164"/>
      <c r="QUK14" s="163"/>
      <c r="QUL14" s="164"/>
      <c r="QUM14" s="164"/>
      <c r="QUN14" s="163"/>
      <c r="QUO14" s="164"/>
      <c r="QUP14" s="164"/>
      <c r="QUQ14" s="163"/>
      <c r="QUR14" s="164"/>
      <c r="QUS14" s="164"/>
      <c r="QUT14" s="163"/>
      <c r="QUU14" s="164"/>
      <c r="QUV14" s="164"/>
      <c r="QUW14" s="163"/>
      <c r="QUX14" s="164"/>
      <c r="QUY14" s="164"/>
      <c r="QUZ14" s="163"/>
      <c r="QVA14" s="164"/>
      <c r="QVB14" s="164"/>
      <c r="QVC14" s="163"/>
      <c r="QVD14" s="164"/>
      <c r="QVE14" s="164"/>
      <c r="QVF14" s="163"/>
      <c r="QVG14" s="164"/>
      <c r="QVH14" s="164"/>
      <c r="QVI14" s="163"/>
      <c r="QVJ14" s="164"/>
      <c r="QVK14" s="164"/>
      <c r="QVL14" s="163"/>
      <c r="QVM14" s="164"/>
      <c r="QVN14" s="164"/>
      <c r="QVO14" s="163"/>
      <c r="QVP14" s="164"/>
      <c r="QVQ14" s="164"/>
      <c r="QVR14" s="163"/>
      <c r="QVS14" s="164"/>
      <c r="QVT14" s="164"/>
      <c r="QVU14" s="163"/>
      <c r="QVV14" s="164"/>
      <c r="QVW14" s="164"/>
      <c r="QVX14" s="163"/>
      <c r="QVY14" s="164"/>
      <c r="QVZ14" s="164"/>
      <c r="QWA14" s="163"/>
      <c r="QWB14" s="164"/>
      <c r="QWC14" s="164"/>
      <c r="QWD14" s="163"/>
      <c r="QWE14" s="164"/>
      <c r="QWF14" s="164"/>
      <c r="QWG14" s="163"/>
      <c r="QWH14" s="164"/>
      <c r="QWI14" s="164"/>
      <c r="QWJ14" s="163"/>
      <c r="QWK14" s="164"/>
      <c r="QWL14" s="164"/>
      <c r="QWM14" s="163"/>
      <c r="QWN14" s="164"/>
      <c r="QWO14" s="164"/>
      <c r="QWP14" s="163"/>
      <c r="QWQ14" s="164"/>
      <c r="QWR14" s="164"/>
      <c r="QWS14" s="163"/>
      <c r="QWT14" s="164"/>
      <c r="QWU14" s="164"/>
      <c r="QWV14" s="163"/>
      <c r="QWW14" s="164"/>
      <c r="QWX14" s="164"/>
      <c r="QWY14" s="163"/>
      <c r="QWZ14" s="164"/>
      <c r="QXA14" s="164"/>
      <c r="QXB14" s="163"/>
      <c r="QXC14" s="164"/>
      <c r="QXD14" s="164"/>
      <c r="QXE14" s="163"/>
      <c r="QXF14" s="164"/>
      <c r="QXG14" s="164"/>
      <c r="QXH14" s="163"/>
      <c r="QXI14" s="164"/>
      <c r="QXJ14" s="164"/>
      <c r="QXK14" s="163"/>
      <c r="QXL14" s="164"/>
      <c r="QXM14" s="164"/>
      <c r="QXN14" s="163"/>
      <c r="QXO14" s="164"/>
      <c r="QXP14" s="164"/>
      <c r="QXQ14" s="163"/>
      <c r="QXR14" s="164"/>
      <c r="QXS14" s="164"/>
      <c r="QXT14" s="163"/>
      <c r="QXU14" s="164"/>
      <c r="QXV14" s="164"/>
      <c r="QXW14" s="163"/>
      <c r="QXX14" s="164"/>
      <c r="QXY14" s="164"/>
      <c r="QXZ14" s="163"/>
      <c r="QYA14" s="164"/>
      <c r="QYB14" s="164"/>
      <c r="QYC14" s="163"/>
      <c r="QYD14" s="164"/>
      <c r="QYE14" s="164"/>
      <c r="QYF14" s="163"/>
      <c r="QYG14" s="164"/>
      <c r="QYH14" s="164"/>
      <c r="QYI14" s="163"/>
      <c r="QYJ14" s="164"/>
      <c r="QYK14" s="164"/>
      <c r="QYL14" s="163"/>
      <c r="QYM14" s="164"/>
      <c r="QYN14" s="164"/>
      <c r="QYO14" s="163"/>
      <c r="QYP14" s="164"/>
      <c r="QYQ14" s="164"/>
      <c r="QYR14" s="163"/>
      <c r="QYS14" s="164"/>
      <c r="QYT14" s="164"/>
      <c r="QYU14" s="163"/>
      <c r="QYV14" s="164"/>
      <c r="QYW14" s="164"/>
      <c r="QYX14" s="163"/>
      <c r="QYY14" s="164"/>
      <c r="QYZ14" s="164"/>
      <c r="QZA14" s="163"/>
      <c r="QZB14" s="164"/>
      <c r="QZC14" s="164"/>
      <c r="QZD14" s="163"/>
      <c r="QZE14" s="164"/>
      <c r="QZF14" s="164"/>
      <c r="QZG14" s="163"/>
      <c r="QZH14" s="164"/>
      <c r="QZI14" s="164"/>
      <c r="QZJ14" s="163"/>
      <c r="QZK14" s="164"/>
      <c r="QZL14" s="164"/>
      <c r="QZM14" s="163"/>
      <c r="QZN14" s="164"/>
      <c r="QZO14" s="164"/>
      <c r="QZP14" s="163"/>
      <c r="QZQ14" s="164"/>
      <c r="QZR14" s="164"/>
      <c r="QZS14" s="163"/>
      <c r="QZT14" s="164"/>
      <c r="QZU14" s="164"/>
      <c r="QZV14" s="163"/>
      <c r="QZW14" s="164"/>
      <c r="QZX14" s="164"/>
      <c r="QZY14" s="163"/>
      <c r="QZZ14" s="164"/>
      <c r="RAA14" s="164"/>
      <c r="RAB14" s="163"/>
      <c r="RAC14" s="164"/>
      <c r="RAD14" s="164"/>
      <c r="RAE14" s="163"/>
      <c r="RAF14" s="164"/>
      <c r="RAG14" s="164"/>
      <c r="RAH14" s="163"/>
      <c r="RAI14" s="164"/>
      <c r="RAJ14" s="164"/>
      <c r="RAK14" s="163"/>
      <c r="RAL14" s="164"/>
      <c r="RAM14" s="164"/>
      <c r="RAN14" s="163"/>
      <c r="RAO14" s="164"/>
      <c r="RAP14" s="164"/>
      <c r="RAQ14" s="163"/>
      <c r="RAR14" s="164"/>
      <c r="RAS14" s="164"/>
      <c r="RAT14" s="163"/>
      <c r="RAU14" s="164"/>
      <c r="RAV14" s="164"/>
      <c r="RAW14" s="163"/>
      <c r="RAX14" s="164"/>
      <c r="RAY14" s="164"/>
      <c r="RAZ14" s="163"/>
      <c r="RBA14" s="164"/>
      <c r="RBB14" s="164"/>
      <c r="RBC14" s="163"/>
      <c r="RBD14" s="164"/>
      <c r="RBE14" s="164"/>
      <c r="RBF14" s="163"/>
      <c r="RBG14" s="164"/>
      <c r="RBH14" s="164"/>
      <c r="RBI14" s="163"/>
      <c r="RBJ14" s="164"/>
      <c r="RBK14" s="164"/>
      <c r="RBL14" s="163"/>
      <c r="RBM14" s="164"/>
      <c r="RBN14" s="164"/>
      <c r="RBO14" s="163"/>
      <c r="RBP14" s="164"/>
      <c r="RBQ14" s="164"/>
      <c r="RBR14" s="163"/>
      <c r="RBS14" s="164"/>
      <c r="RBT14" s="164"/>
      <c r="RBU14" s="163"/>
      <c r="RBV14" s="164"/>
      <c r="RBW14" s="164"/>
      <c r="RBX14" s="163"/>
      <c r="RBY14" s="164"/>
      <c r="RBZ14" s="164"/>
      <c r="RCA14" s="163"/>
      <c r="RCB14" s="164"/>
      <c r="RCC14" s="164"/>
      <c r="RCD14" s="163"/>
      <c r="RCE14" s="164"/>
      <c r="RCF14" s="164"/>
      <c r="RCG14" s="163"/>
      <c r="RCH14" s="164"/>
      <c r="RCI14" s="164"/>
      <c r="RCJ14" s="163"/>
      <c r="RCK14" s="164"/>
      <c r="RCL14" s="164"/>
      <c r="RCM14" s="163"/>
      <c r="RCN14" s="164"/>
      <c r="RCO14" s="164"/>
      <c r="RCP14" s="163"/>
      <c r="RCQ14" s="164"/>
      <c r="RCR14" s="164"/>
      <c r="RCS14" s="163"/>
      <c r="RCT14" s="164"/>
      <c r="RCU14" s="164"/>
      <c r="RCV14" s="163"/>
      <c r="RCW14" s="164"/>
      <c r="RCX14" s="164"/>
      <c r="RCY14" s="163"/>
      <c r="RCZ14" s="164"/>
      <c r="RDA14" s="164"/>
      <c r="RDB14" s="163"/>
      <c r="RDC14" s="164"/>
      <c r="RDD14" s="164"/>
      <c r="RDE14" s="163"/>
      <c r="RDF14" s="164"/>
      <c r="RDG14" s="164"/>
      <c r="RDH14" s="163"/>
      <c r="RDI14" s="164"/>
      <c r="RDJ14" s="164"/>
      <c r="RDK14" s="163"/>
      <c r="RDL14" s="164"/>
      <c r="RDM14" s="164"/>
      <c r="RDN14" s="163"/>
      <c r="RDO14" s="164"/>
      <c r="RDP14" s="164"/>
      <c r="RDQ14" s="163"/>
      <c r="RDR14" s="164"/>
      <c r="RDS14" s="164"/>
      <c r="RDT14" s="163"/>
      <c r="RDU14" s="164"/>
      <c r="RDV14" s="164"/>
      <c r="RDW14" s="163"/>
      <c r="RDX14" s="164"/>
      <c r="RDY14" s="164"/>
      <c r="RDZ14" s="163"/>
      <c r="REA14" s="164"/>
      <c r="REB14" s="164"/>
      <c r="REC14" s="163"/>
      <c r="RED14" s="164"/>
      <c r="REE14" s="164"/>
      <c r="REF14" s="163"/>
      <c r="REG14" s="164"/>
      <c r="REH14" s="164"/>
      <c r="REI14" s="163"/>
      <c r="REJ14" s="164"/>
      <c r="REK14" s="164"/>
      <c r="REL14" s="163"/>
      <c r="REM14" s="164"/>
      <c r="REN14" s="164"/>
      <c r="REO14" s="163"/>
      <c r="REP14" s="164"/>
      <c r="REQ14" s="164"/>
      <c r="RER14" s="163"/>
      <c r="RES14" s="164"/>
      <c r="RET14" s="164"/>
      <c r="REU14" s="163"/>
      <c r="REV14" s="164"/>
      <c r="REW14" s="164"/>
      <c r="REX14" s="163"/>
      <c r="REY14" s="164"/>
      <c r="REZ14" s="164"/>
      <c r="RFA14" s="163"/>
      <c r="RFB14" s="164"/>
      <c r="RFC14" s="164"/>
      <c r="RFD14" s="163"/>
      <c r="RFE14" s="164"/>
      <c r="RFF14" s="164"/>
      <c r="RFG14" s="163"/>
      <c r="RFH14" s="164"/>
      <c r="RFI14" s="164"/>
      <c r="RFJ14" s="163"/>
      <c r="RFK14" s="164"/>
      <c r="RFL14" s="164"/>
      <c r="RFM14" s="163"/>
      <c r="RFN14" s="164"/>
      <c r="RFO14" s="164"/>
      <c r="RFP14" s="163"/>
      <c r="RFQ14" s="164"/>
      <c r="RFR14" s="164"/>
      <c r="RFS14" s="163"/>
      <c r="RFT14" s="164"/>
      <c r="RFU14" s="164"/>
      <c r="RFV14" s="163"/>
      <c r="RFW14" s="164"/>
      <c r="RFX14" s="164"/>
      <c r="RFY14" s="163"/>
      <c r="RFZ14" s="164"/>
      <c r="RGA14" s="164"/>
      <c r="RGB14" s="163"/>
      <c r="RGC14" s="164"/>
      <c r="RGD14" s="164"/>
      <c r="RGE14" s="163"/>
      <c r="RGF14" s="164"/>
      <c r="RGG14" s="164"/>
      <c r="RGH14" s="163"/>
      <c r="RGI14" s="164"/>
      <c r="RGJ14" s="164"/>
      <c r="RGK14" s="163"/>
      <c r="RGL14" s="164"/>
      <c r="RGM14" s="164"/>
      <c r="RGN14" s="163"/>
      <c r="RGO14" s="164"/>
      <c r="RGP14" s="164"/>
      <c r="RGQ14" s="163"/>
      <c r="RGR14" s="164"/>
      <c r="RGS14" s="164"/>
      <c r="RGT14" s="163"/>
      <c r="RGU14" s="164"/>
      <c r="RGV14" s="164"/>
      <c r="RGW14" s="163"/>
      <c r="RGX14" s="164"/>
      <c r="RGY14" s="164"/>
      <c r="RGZ14" s="163"/>
      <c r="RHA14" s="164"/>
      <c r="RHB14" s="164"/>
      <c r="RHC14" s="163"/>
      <c r="RHD14" s="164"/>
      <c r="RHE14" s="164"/>
      <c r="RHF14" s="163"/>
      <c r="RHG14" s="164"/>
      <c r="RHH14" s="164"/>
      <c r="RHI14" s="163"/>
      <c r="RHJ14" s="164"/>
      <c r="RHK14" s="164"/>
      <c r="RHL14" s="163"/>
      <c r="RHM14" s="164"/>
      <c r="RHN14" s="164"/>
      <c r="RHO14" s="163"/>
      <c r="RHP14" s="164"/>
      <c r="RHQ14" s="164"/>
      <c r="RHR14" s="163"/>
      <c r="RHS14" s="164"/>
      <c r="RHT14" s="164"/>
      <c r="RHU14" s="163"/>
      <c r="RHV14" s="164"/>
      <c r="RHW14" s="164"/>
      <c r="RHX14" s="163"/>
      <c r="RHY14" s="164"/>
      <c r="RHZ14" s="164"/>
      <c r="RIA14" s="163"/>
      <c r="RIB14" s="164"/>
      <c r="RIC14" s="164"/>
      <c r="RID14" s="163"/>
      <c r="RIE14" s="164"/>
      <c r="RIF14" s="164"/>
      <c r="RIG14" s="163"/>
      <c r="RIH14" s="164"/>
      <c r="RII14" s="164"/>
      <c r="RIJ14" s="163"/>
      <c r="RIK14" s="164"/>
      <c r="RIL14" s="164"/>
      <c r="RIM14" s="163"/>
      <c r="RIN14" s="164"/>
      <c r="RIO14" s="164"/>
      <c r="RIP14" s="163"/>
      <c r="RIQ14" s="164"/>
      <c r="RIR14" s="164"/>
      <c r="RIS14" s="163"/>
      <c r="RIT14" s="164"/>
      <c r="RIU14" s="164"/>
      <c r="RIV14" s="163"/>
      <c r="RIW14" s="164"/>
      <c r="RIX14" s="164"/>
      <c r="RIY14" s="163"/>
      <c r="RIZ14" s="164"/>
      <c r="RJA14" s="164"/>
      <c r="RJB14" s="163"/>
      <c r="RJC14" s="164"/>
      <c r="RJD14" s="164"/>
      <c r="RJE14" s="163"/>
      <c r="RJF14" s="164"/>
      <c r="RJG14" s="164"/>
      <c r="RJH14" s="163"/>
      <c r="RJI14" s="164"/>
      <c r="RJJ14" s="164"/>
      <c r="RJK14" s="163"/>
      <c r="RJL14" s="164"/>
      <c r="RJM14" s="164"/>
      <c r="RJN14" s="163"/>
      <c r="RJO14" s="164"/>
      <c r="RJP14" s="164"/>
      <c r="RJQ14" s="163"/>
      <c r="RJR14" s="164"/>
      <c r="RJS14" s="164"/>
      <c r="RJT14" s="163"/>
      <c r="RJU14" s="164"/>
      <c r="RJV14" s="164"/>
      <c r="RJW14" s="163"/>
      <c r="RJX14" s="164"/>
      <c r="RJY14" s="164"/>
      <c r="RJZ14" s="163"/>
      <c r="RKA14" s="164"/>
      <c r="RKB14" s="164"/>
      <c r="RKC14" s="163"/>
      <c r="RKD14" s="164"/>
      <c r="RKE14" s="164"/>
      <c r="RKF14" s="163"/>
      <c r="RKG14" s="164"/>
      <c r="RKH14" s="164"/>
      <c r="RKI14" s="163"/>
      <c r="RKJ14" s="164"/>
      <c r="RKK14" s="164"/>
      <c r="RKL14" s="163"/>
      <c r="RKM14" s="164"/>
      <c r="RKN14" s="164"/>
      <c r="RKO14" s="163"/>
      <c r="RKP14" s="164"/>
      <c r="RKQ14" s="164"/>
      <c r="RKR14" s="163"/>
      <c r="RKS14" s="164"/>
      <c r="RKT14" s="164"/>
      <c r="RKU14" s="163"/>
      <c r="RKV14" s="164"/>
      <c r="RKW14" s="164"/>
      <c r="RKX14" s="163"/>
      <c r="RKY14" s="164"/>
      <c r="RKZ14" s="164"/>
      <c r="RLA14" s="163"/>
      <c r="RLB14" s="164"/>
      <c r="RLC14" s="164"/>
      <c r="RLD14" s="163"/>
      <c r="RLE14" s="164"/>
      <c r="RLF14" s="164"/>
      <c r="RLG14" s="163"/>
      <c r="RLH14" s="164"/>
      <c r="RLI14" s="164"/>
      <c r="RLJ14" s="163"/>
      <c r="RLK14" s="164"/>
      <c r="RLL14" s="164"/>
      <c r="RLM14" s="163"/>
      <c r="RLN14" s="164"/>
      <c r="RLO14" s="164"/>
      <c r="RLP14" s="163"/>
      <c r="RLQ14" s="164"/>
      <c r="RLR14" s="164"/>
      <c r="RLS14" s="163"/>
      <c r="RLT14" s="164"/>
      <c r="RLU14" s="164"/>
      <c r="RLV14" s="163"/>
      <c r="RLW14" s="164"/>
      <c r="RLX14" s="164"/>
      <c r="RLY14" s="163"/>
      <c r="RLZ14" s="164"/>
      <c r="RMA14" s="164"/>
      <c r="RMB14" s="163"/>
      <c r="RMC14" s="164"/>
      <c r="RMD14" s="164"/>
      <c r="RME14" s="163"/>
      <c r="RMF14" s="164"/>
      <c r="RMG14" s="164"/>
      <c r="RMH14" s="163"/>
      <c r="RMI14" s="164"/>
      <c r="RMJ14" s="164"/>
      <c r="RMK14" s="163"/>
      <c r="RML14" s="164"/>
      <c r="RMM14" s="164"/>
      <c r="RMN14" s="163"/>
      <c r="RMO14" s="164"/>
      <c r="RMP14" s="164"/>
      <c r="RMQ14" s="163"/>
      <c r="RMR14" s="164"/>
      <c r="RMS14" s="164"/>
      <c r="RMT14" s="163"/>
      <c r="RMU14" s="164"/>
      <c r="RMV14" s="164"/>
      <c r="RMW14" s="163"/>
      <c r="RMX14" s="164"/>
      <c r="RMY14" s="164"/>
      <c r="RMZ14" s="163"/>
      <c r="RNA14" s="164"/>
      <c r="RNB14" s="164"/>
      <c r="RNC14" s="163"/>
      <c r="RND14" s="164"/>
      <c r="RNE14" s="164"/>
      <c r="RNF14" s="163"/>
      <c r="RNG14" s="164"/>
      <c r="RNH14" s="164"/>
      <c r="RNI14" s="163"/>
      <c r="RNJ14" s="164"/>
      <c r="RNK14" s="164"/>
      <c r="RNL14" s="163"/>
      <c r="RNM14" s="164"/>
      <c r="RNN14" s="164"/>
      <c r="RNO14" s="163"/>
      <c r="RNP14" s="164"/>
      <c r="RNQ14" s="164"/>
      <c r="RNR14" s="163"/>
      <c r="RNS14" s="164"/>
      <c r="RNT14" s="164"/>
      <c r="RNU14" s="163"/>
      <c r="RNV14" s="164"/>
      <c r="RNW14" s="164"/>
      <c r="RNX14" s="163"/>
      <c r="RNY14" s="164"/>
      <c r="RNZ14" s="164"/>
      <c r="ROA14" s="163"/>
      <c r="ROB14" s="164"/>
      <c r="ROC14" s="164"/>
      <c r="ROD14" s="163"/>
      <c r="ROE14" s="164"/>
      <c r="ROF14" s="164"/>
      <c r="ROG14" s="163"/>
      <c r="ROH14" s="164"/>
      <c r="ROI14" s="164"/>
      <c r="ROJ14" s="163"/>
      <c r="ROK14" s="164"/>
      <c r="ROL14" s="164"/>
      <c r="ROM14" s="163"/>
      <c r="RON14" s="164"/>
      <c r="ROO14" s="164"/>
      <c r="ROP14" s="163"/>
      <c r="ROQ14" s="164"/>
      <c r="ROR14" s="164"/>
      <c r="ROS14" s="163"/>
      <c r="ROT14" s="164"/>
      <c r="ROU14" s="164"/>
      <c r="ROV14" s="163"/>
      <c r="ROW14" s="164"/>
      <c r="ROX14" s="164"/>
      <c r="ROY14" s="163"/>
      <c r="ROZ14" s="164"/>
      <c r="RPA14" s="164"/>
      <c r="RPB14" s="163"/>
      <c r="RPC14" s="164"/>
      <c r="RPD14" s="164"/>
      <c r="RPE14" s="163"/>
      <c r="RPF14" s="164"/>
      <c r="RPG14" s="164"/>
      <c r="RPH14" s="163"/>
      <c r="RPI14" s="164"/>
      <c r="RPJ14" s="164"/>
      <c r="RPK14" s="163"/>
      <c r="RPL14" s="164"/>
      <c r="RPM14" s="164"/>
      <c r="RPN14" s="163"/>
      <c r="RPO14" s="164"/>
      <c r="RPP14" s="164"/>
      <c r="RPQ14" s="163"/>
      <c r="RPR14" s="164"/>
      <c r="RPS14" s="164"/>
      <c r="RPT14" s="163"/>
      <c r="RPU14" s="164"/>
      <c r="RPV14" s="164"/>
      <c r="RPW14" s="163"/>
      <c r="RPX14" s="164"/>
      <c r="RPY14" s="164"/>
      <c r="RPZ14" s="163"/>
      <c r="RQA14" s="164"/>
      <c r="RQB14" s="164"/>
      <c r="RQC14" s="163"/>
      <c r="RQD14" s="164"/>
      <c r="RQE14" s="164"/>
      <c r="RQF14" s="163"/>
      <c r="RQG14" s="164"/>
      <c r="RQH14" s="164"/>
      <c r="RQI14" s="163"/>
      <c r="RQJ14" s="164"/>
      <c r="RQK14" s="164"/>
      <c r="RQL14" s="163"/>
      <c r="RQM14" s="164"/>
      <c r="RQN14" s="164"/>
      <c r="RQO14" s="163"/>
      <c r="RQP14" s="164"/>
      <c r="RQQ14" s="164"/>
      <c r="RQR14" s="163"/>
      <c r="RQS14" s="164"/>
      <c r="RQT14" s="164"/>
      <c r="RQU14" s="163"/>
      <c r="RQV14" s="164"/>
      <c r="RQW14" s="164"/>
      <c r="RQX14" s="163"/>
      <c r="RQY14" s="164"/>
      <c r="RQZ14" s="164"/>
      <c r="RRA14" s="163"/>
      <c r="RRB14" s="164"/>
      <c r="RRC14" s="164"/>
      <c r="RRD14" s="163"/>
      <c r="RRE14" s="164"/>
      <c r="RRF14" s="164"/>
      <c r="RRG14" s="163"/>
      <c r="RRH14" s="164"/>
      <c r="RRI14" s="164"/>
      <c r="RRJ14" s="163"/>
      <c r="RRK14" s="164"/>
      <c r="RRL14" s="164"/>
      <c r="RRM14" s="163"/>
      <c r="RRN14" s="164"/>
      <c r="RRO14" s="164"/>
      <c r="RRP14" s="163"/>
      <c r="RRQ14" s="164"/>
      <c r="RRR14" s="164"/>
      <c r="RRS14" s="163"/>
      <c r="RRT14" s="164"/>
      <c r="RRU14" s="164"/>
      <c r="RRV14" s="163"/>
      <c r="RRW14" s="164"/>
      <c r="RRX14" s="164"/>
      <c r="RRY14" s="163"/>
      <c r="RRZ14" s="164"/>
      <c r="RSA14" s="164"/>
      <c r="RSB14" s="163"/>
      <c r="RSC14" s="164"/>
      <c r="RSD14" s="164"/>
      <c r="RSE14" s="163"/>
      <c r="RSF14" s="164"/>
      <c r="RSG14" s="164"/>
      <c r="RSH14" s="163"/>
      <c r="RSI14" s="164"/>
      <c r="RSJ14" s="164"/>
      <c r="RSK14" s="163"/>
      <c r="RSL14" s="164"/>
      <c r="RSM14" s="164"/>
      <c r="RSN14" s="163"/>
      <c r="RSO14" s="164"/>
      <c r="RSP14" s="164"/>
      <c r="RSQ14" s="163"/>
      <c r="RSR14" s="164"/>
      <c r="RSS14" s="164"/>
      <c r="RST14" s="163"/>
      <c r="RSU14" s="164"/>
      <c r="RSV14" s="164"/>
      <c r="RSW14" s="163"/>
      <c r="RSX14" s="164"/>
      <c r="RSY14" s="164"/>
      <c r="RSZ14" s="163"/>
      <c r="RTA14" s="164"/>
      <c r="RTB14" s="164"/>
      <c r="RTC14" s="163"/>
      <c r="RTD14" s="164"/>
      <c r="RTE14" s="164"/>
      <c r="RTF14" s="163"/>
      <c r="RTG14" s="164"/>
      <c r="RTH14" s="164"/>
      <c r="RTI14" s="163"/>
      <c r="RTJ14" s="164"/>
      <c r="RTK14" s="164"/>
      <c r="RTL14" s="163"/>
      <c r="RTM14" s="164"/>
      <c r="RTN14" s="164"/>
      <c r="RTO14" s="163"/>
      <c r="RTP14" s="164"/>
      <c r="RTQ14" s="164"/>
      <c r="RTR14" s="163"/>
      <c r="RTS14" s="164"/>
      <c r="RTT14" s="164"/>
      <c r="RTU14" s="163"/>
      <c r="RTV14" s="164"/>
      <c r="RTW14" s="164"/>
      <c r="RTX14" s="163"/>
      <c r="RTY14" s="164"/>
      <c r="RTZ14" s="164"/>
      <c r="RUA14" s="163"/>
      <c r="RUB14" s="164"/>
      <c r="RUC14" s="164"/>
      <c r="RUD14" s="163"/>
      <c r="RUE14" s="164"/>
      <c r="RUF14" s="164"/>
      <c r="RUG14" s="163"/>
      <c r="RUH14" s="164"/>
      <c r="RUI14" s="164"/>
      <c r="RUJ14" s="163"/>
      <c r="RUK14" s="164"/>
      <c r="RUL14" s="164"/>
      <c r="RUM14" s="163"/>
      <c r="RUN14" s="164"/>
      <c r="RUO14" s="164"/>
      <c r="RUP14" s="163"/>
      <c r="RUQ14" s="164"/>
      <c r="RUR14" s="164"/>
      <c r="RUS14" s="163"/>
      <c r="RUT14" s="164"/>
      <c r="RUU14" s="164"/>
      <c r="RUV14" s="163"/>
      <c r="RUW14" s="164"/>
      <c r="RUX14" s="164"/>
      <c r="RUY14" s="163"/>
      <c r="RUZ14" s="164"/>
      <c r="RVA14" s="164"/>
      <c r="RVB14" s="163"/>
      <c r="RVC14" s="164"/>
      <c r="RVD14" s="164"/>
      <c r="RVE14" s="163"/>
      <c r="RVF14" s="164"/>
      <c r="RVG14" s="164"/>
      <c r="RVH14" s="163"/>
      <c r="RVI14" s="164"/>
      <c r="RVJ14" s="164"/>
      <c r="RVK14" s="163"/>
      <c r="RVL14" s="164"/>
      <c r="RVM14" s="164"/>
      <c r="RVN14" s="163"/>
      <c r="RVO14" s="164"/>
      <c r="RVP14" s="164"/>
      <c r="RVQ14" s="163"/>
      <c r="RVR14" s="164"/>
      <c r="RVS14" s="164"/>
      <c r="RVT14" s="163"/>
      <c r="RVU14" s="164"/>
      <c r="RVV14" s="164"/>
      <c r="RVW14" s="163"/>
      <c r="RVX14" s="164"/>
      <c r="RVY14" s="164"/>
      <c r="RVZ14" s="163"/>
      <c r="RWA14" s="164"/>
      <c r="RWB14" s="164"/>
      <c r="RWC14" s="163"/>
      <c r="RWD14" s="164"/>
      <c r="RWE14" s="164"/>
      <c r="RWF14" s="163"/>
      <c r="RWG14" s="164"/>
      <c r="RWH14" s="164"/>
      <c r="RWI14" s="163"/>
      <c r="RWJ14" s="164"/>
      <c r="RWK14" s="164"/>
      <c r="RWL14" s="163"/>
      <c r="RWM14" s="164"/>
      <c r="RWN14" s="164"/>
      <c r="RWO14" s="163"/>
      <c r="RWP14" s="164"/>
      <c r="RWQ14" s="164"/>
      <c r="RWR14" s="163"/>
      <c r="RWS14" s="164"/>
      <c r="RWT14" s="164"/>
      <c r="RWU14" s="163"/>
      <c r="RWV14" s="164"/>
      <c r="RWW14" s="164"/>
      <c r="RWX14" s="163"/>
      <c r="RWY14" s="164"/>
      <c r="RWZ14" s="164"/>
      <c r="RXA14" s="163"/>
      <c r="RXB14" s="164"/>
      <c r="RXC14" s="164"/>
      <c r="RXD14" s="163"/>
      <c r="RXE14" s="164"/>
      <c r="RXF14" s="164"/>
      <c r="RXG14" s="163"/>
      <c r="RXH14" s="164"/>
      <c r="RXI14" s="164"/>
      <c r="RXJ14" s="163"/>
      <c r="RXK14" s="164"/>
      <c r="RXL14" s="164"/>
      <c r="RXM14" s="163"/>
      <c r="RXN14" s="164"/>
      <c r="RXO14" s="164"/>
      <c r="RXP14" s="163"/>
      <c r="RXQ14" s="164"/>
      <c r="RXR14" s="164"/>
      <c r="RXS14" s="163"/>
      <c r="RXT14" s="164"/>
      <c r="RXU14" s="164"/>
      <c r="RXV14" s="163"/>
      <c r="RXW14" s="164"/>
      <c r="RXX14" s="164"/>
      <c r="RXY14" s="163"/>
      <c r="RXZ14" s="164"/>
      <c r="RYA14" s="164"/>
      <c r="RYB14" s="163"/>
      <c r="RYC14" s="164"/>
      <c r="RYD14" s="164"/>
      <c r="RYE14" s="163"/>
      <c r="RYF14" s="164"/>
      <c r="RYG14" s="164"/>
      <c r="RYH14" s="163"/>
      <c r="RYI14" s="164"/>
      <c r="RYJ14" s="164"/>
      <c r="RYK14" s="163"/>
      <c r="RYL14" s="164"/>
      <c r="RYM14" s="164"/>
      <c r="RYN14" s="163"/>
      <c r="RYO14" s="164"/>
      <c r="RYP14" s="164"/>
      <c r="RYQ14" s="163"/>
      <c r="RYR14" s="164"/>
      <c r="RYS14" s="164"/>
      <c r="RYT14" s="163"/>
      <c r="RYU14" s="164"/>
      <c r="RYV14" s="164"/>
      <c r="RYW14" s="163"/>
      <c r="RYX14" s="164"/>
      <c r="RYY14" s="164"/>
      <c r="RYZ14" s="163"/>
      <c r="RZA14" s="164"/>
      <c r="RZB14" s="164"/>
      <c r="RZC14" s="163"/>
      <c r="RZD14" s="164"/>
      <c r="RZE14" s="164"/>
      <c r="RZF14" s="163"/>
      <c r="RZG14" s="164"/>
      <c r="RZH14" s="164"/>
      <c r="RZI14" s="163"/>
      <c r="RZJ14" s="164"/>
      <c r="RZK14" s="164"/>
      <c r="RZL14" s="163"/>
      <c r="RZM14" s="164"/>
      <c r="RZN14" s="164"/>
      <c r="RZO14" s="163"/>
      <c r="RZP14" s="164"/>
      <c r="RZQ14" s="164"/>
      <c r="RZR14" s="163"/>
      <c r="RZS14" s="164"/>
      <c r="RZT14" s="164"/>
      <c r="RZU14" s="163"/>
      <c r="RZV14" s="164"/>
      <c r="RZW14" s="164"/>
      <c r="RZX14" s="163"/>
      <c r="RZY14" s="164"/>
      <c r="RZZ14" s="164"/>
      <c r="SAA14" s="163"/>
      <c r="SAB14" s="164"/>
      <c r="SAC14" s="164"/>
      <c r="SAD14" s="163"/>
      <c r="SAE14" s="164"/>
      <c r="SAF14" s="164"/>
      <c r="SAG14" s="163"/>
      <c r="SAH14" s="164"/>
      <c r="SAI14" s="164"/>
      <c r="SAJ14" s="163"/>
      <c r="SAK14" s="164"/>
      <c r="SAL14" s="164"/>
      <c r="SAM14" s="163"/>
      <c r="SAN14" s="164"/>
      <c r="SAO14" s="164"/>
      <c r="SAP14" s="163"/>
      <c r="SAQ14" s="164"/>
      <c r="SAR14" s="164"/>
      <c r="SAS14" s="163"/>
      <c r="SAT14" s="164"/>
      <c r="SAU14" s="164"/>
      <c r="SAV14" s="163"/>
      <c r="SAW14" s="164"/>
      <c r="SAX14" s="164"/>
      <c r="SAY14" s="163"/>
      <c r="SAZ14" s="164"/>
      <c r="SBA14" s="164"/>
      <c r="SBB14" s="163"/>
      <c r="SBC14" s="164"/>
      <c r="SBD14" s="164"/>
      <c r="SBE14" s="163"/>
      <c r="SBF14" s="164"/>
      <c r="SBG14" s="164"/>
      <c r="SBH14" s="163"/>
      <c r="SBI14" s="164"/>
      <c r="SBJ14" s="164"/>
      <c r="SBK14" s="163"/>
      <c r="SBL14" s="164"/>
      <c r="SBM14" s="164"/>
      <c r="SBN14" s="163"/>
      <c r="SBO14" s="164"/>
      <c r="SBP14" s="164"/>
      <c r="SBQ14" s="163"/>
      <c r="SBR14" s="164"/>
      <c r="SBS14" s="164"/>
      <c r="SBT14" s="163"/>
      <c r="SBU14" s="164"/>
      <c r="SBV14" s="164"/>
      <c r="SBW14" s="163"/>
      <c r="SBX14" s="164"/>
      <c r="SBY14" s="164"/>
      <c r="SBZ14" s="163"/>
      <c r="SCA14" s="164"/>
      <c r="SCB14" s="164"/>
      <c r="SCC14" s="163"/>
      <c r="SCD14" s="164"/>
      <c r="SCE14" s="164"/>
      <c r="SCF14" s="163"/>
      <c r="SCG14" s="164"/>
      <c r="SCH14" s="164"/>
      <c r="SCI14" s="163"/>
      <c r="SCJ14" s="164"/>
      <c r="SCK14" s="164"/>
      <c r="SCL14" s="163"/>
      <c r="SCM14" s="164"/>
      <c r="SCN14" s="164"/>
      <c r="SCO14" s="163"/>
      <c r="SCP14" s="164"/>
      <c r="SCQ14" s="164"/>
      <c r="SCR14" s="163"/>
      <c r="SCS14" s="164"/>
      <c r="SCT14" s="164"/>
      <c r="SCU14" s="163"/>
      <c r="SCV14" s="164"/>
      <c r="SCW14" s="164"/>
      <c r="SCX14" s="163"/>
      <c r="SCY14" s="164"/>
      <c r="SCZ14" s="164"/>
      <c r="SDA14" s="163"/>
      <c r="SDB14" s="164"/>
      <c r="SDC14" s="164"/>
      <c r="SDD14" s="163"/>
      <c r="SDE14" s="164"/>
      <c r="SDF14" s="164"/>
      <c r="SDG14" s="163"/>
      <c r="SDH14" s="164"/>
      <c r="SDI14" s="164"/>
      <c r="SDJ14" s="163"/>
      <c r="SDK14" s="164"/>
      <c r="SDL14" s="164"/>
      <c r="SDM14" s="163"/>
      <c r="SDN14" s="164"/>
      <c r="SDO14" s="164"/>
      <c r="SDP14" s="163"/>
      <c r="SDQ14" s="164"/>
      <c r="SDR14" s="164"/>
      <c r="SDS14" s="163"/>
      <c r="SDT14" s="164"/>
      <c r="SDU14" s="164"/>
      <c r="SDV14" s="163"/>
      <c r="SDW14" s="164"/>
      <c r="SDX14" s="164"/>
      <c r="SDY14" s="163"/>
      <c r="SDZ14" s="164"/>
      <c r="SEA14" s="164"/>
      <c r="SEB14" s="163"/>
      <c r="SEC14" s="164"/>
      <c r="SED14" s="164"/>
      <c r="SEE14" s="163"/>
      <c r="SEF14" s="164"/>
      <c r="SEG14" s="164"/>
      <c r="SEH14" s="163"/>
      <c r="SEI14" s="164"/>
      <c r="SEJ14" s="164"/>
      <c r="SEK14" s="163"/>
      <c r="SEL14" s="164"/>
      <c r="SEM14" s="164"/>
      <c r="SEN14" s="163"/>
      <c r="SEO14" s="164"/>
      <c r="SEP14" s="164"/>
      <c r="SEQ14" s="163"/>
      <c r="SER14" s="164"/>
      <c r="SES14" s="164"/>
      <c r="SET14" s="163"/>
      <c r="SEU14" s="164"/>
      <c r="SEV14" s="164"/>
      <c r="SEW14" s="163"/>
      <c r="SEX14" s="164"/>
      <c r="SEY14" s="164"/>
      <c r="SEZ14" s="163"/>
      <c r="SFA14" s="164"/>
      <c r="SFB14" s="164"/>
      <c r="SFC14" s="163"/>
      <c r="SFD14" s="164"/>
      <c r="SFE14" s="164"/>
      <c r="SFF14" s="163"/>
      <c r="SFG14" s="164"/>
      <c r="SFH14" s="164"/>
      <c r="SFI14" s="163"/>
      <c r="SFJ14" s="164"/>
      <c r="SFK14" s="164"/>
      <c r="SFL14" s="163"/>
      <c r="SFM14" s="164"/>
      <c r="SFN14" s="164"/>
      <c r="SFO14" s="163"/>
      <c r="SFP14" s="164"/>
      <c r="SFQ14" s="164"/>
      <c r="SFR14" s="163"/>
      <c r="SFS14" s="164"/>
      <c r="SFT14" s="164"/>
      <c r="SFU14" s="163"/>
      <c r="SFV14" s="164"/>
      <c r="SFW14" s="164"/>
      <c r="SFX14" s="163"/>
      <c r="SFY14" s="164"/>
      <c r="SFZ14" s="164"/>
      <c r="SGA14" s="163"/>
      <c r="SGB14" s="164"/>
      <c r="SGC14" s="164"/>
      <c r="SGD14" s="163"/>
      <c r="SGE14" s="164"/>
      <c r="SGF14" s="164"/>
      <c r="SGG14" s="163"/>
      <c r="SGH14" s="164"/>
      <c r="SGI14" s="164"/>
      <c r="SGJ14" s="163"/>
      <c r="SGK14" s="164"/>
      <c r="SGL14" s="164"/>
      <c r="SGM14" s="163"/>
      <c r="SGN14" s="164"/>
      <c r="SGO14" s="164"/>
      <c r="SGP14" s="163"/>
      <c r="SGQ14" s="164"/>
      <c r="SGR14" s="164"/>
      <c r="SGS14" s="163"/>
      <c r="SGT14" s="164"/>
      <c r="SGU14" s="164"/>
      <c r="SGV14" s="163"/>
      <c r="SGW14" s="164"/>
      <c r="SGX14" s="164"/>
      <c r="SGY14" s="163"/>
      <c r="SGZ14" s="164"/>
      <c r="SHA14" s="164"/>
      <c r="SHB14" s="163"/>
      <c r="SHC14" s="164"/>
      <c r="SHD14" s="164"/>
      <c r="SHE14" s="163"/>
      <c r="SHF14" s="164"/>
      <c r="SHG14" s="164"/>
      <c r="SHH14" s="163"/>
      <c r="SHI14" s="164"/>
      <c r="SHJ14" s="164"/>
      <c r="SHK14" s="163"/>
      <c r="SHL14" s="164"/>
      <c r="SHM14" s="164"/>
      <c r="SHN14" s="163"/>
      <c r="SHO14" s="164"/>
      <c r="SHP14" s="164"/>
      <c r="SHQ14" s="163"/>
      <c r="SHR14" s="164"/>
      <c r="SHS14" s="164"/>
      <c r="SHT14" s="163"/>
      <c r="SHU14" s="164"/>
      <c r="SHV14" s="164"/>
      <c r="SHW14" s="163"/>
      <c r="SHX14" s="164"/>
      <c r="SHY14" s="164"/>
      <c r="SHZ14" s="163"/>
      <c r="SIA14" s="164"/>
      <c r="SIB14" s="164"/>
      <c r="SIC14" s="163"/>
      <c r="SID14" s="164"/>
      <c r="SIE14" s="164"/>
      <c r="SIF14" s="163"/>
      <c r="SIG14" s="164"/>
      <c r="SIH14" s="164"/>
      <c r="SII14" s="163"/>
      <c r="SIJ14" s="164"/>
      <c r="SIK14" s="164"/>
      <c r="SIL14" s="163"/>
      <c r="SIM14" s="164"/>
      <c r="SIN14" s="164"/>
      <c r="SIO14" s="163"/>
      <c r="SIP14" s="164"/>
      <c r="SIQ14" s="164"/>
      <c r="SIR14" s="163"/>
      <c r="SIS14" s="164"/>
      <c r="SIT14" s="164"/>
      <c r="SIU14" s="163"/>
      <c r="SIV14" s="164"/>
      <c r="SIW14" s="164"/>
      <c r="SIX14" s="163"/>
      <c r="SIY14" s="164"/>
      <c r="SIZ14" s="164"/>
      <c r="SJA14" s="163"/>
      <c r="SJB14" s="164"/>
      <c r="SJC14" s="164"/>
      <c r="SJD14" s="163"/>
      <c r="SJE14" s="164"/>
      <c r="SJF14" s="164"/>
      <c r="SJG14" s="163"/>
      <c r="SJH14" s="164"/>
      <c r="SJI14" s="164"/>
      <c r="SJJ14" s="163"/>
      <c r="SJK14" s="164"/>
      <c r="SJL14" s="164"/>
      <c r="SJM14" s="163"/>
      <c r="SJN14" s="164"/>
      <c r="SJO14" s="164"/>
      <c r="SJP14" s="163"/>
      <c r="SJQ14" s="164"/>
      <c r="SJR14" s="164"/>
      <c r="SJS14" s="163"/>
      <c r="SJT14" s="164"/>
      <c r="SJU14" s="164"/>
      <c r="SJV14" s="163"/>
      <c r="SJW14" s="164"/>
      <c r="SJX14" s="164"/>
      <c r="SJY14" s="163"/>
      <c r="SJZ14" s="164"/>
      <c r="SKA14" s="164"/>
      <c r="SKB14" s="163"/>
      <c r="SKC14" s="164"/>
      <c r="SKD14" s="164"/>
      <c r="SKE14" s="163"/>
      <c r="SKF14" s="164"/>
      <c r="SKG14" s="164"/>
      <c r="SKH14" s="163"/>
      <c r="SKI14" s="164"/>
      <c r="SKJ14" s="164"/>
      <c r="SKK14" s="163"/>
      <c r="SKL14" s="164"/>
      <c r="SKM14" s="164"/>
      <c r="SKN14" s="163"/>
      <c r="SKO14" s="164"/>
      <c r="SKP14" s="164"/>
      <c r="SKQ14" s="163"/>
      <c r="SKR14" s="164"/>
      <c r="SKS14" s="164"/>
      <c r="SKT14" s="163"/>
      <c r="SKU14" s="164"/>
      <c r="SKV14" s="164"/>
      <c r="SKW14" s="163"/>
      <c r="SKX14" s="164"/>
      <c r="SKY14" s="164"/>
      <c r="SKZ14" s="163"/>
      <c r="SLA14" s="164"/>
      <c r="SLB14" s="164"/>
      <c r="SLC14" s="163"/>
      <c r="SLD14" s="164"/>
      <c r="SLE14" s="164"/>
      <c r="SLF14" s="163"/>
      <c r="SLG14" s="164"/>
      <c r="SLH14" s="164"/>
      <c r="SLI14" s="163"/>
      <c r="SLJ14" s="164"/>
      <c r="SLK14" s="164"/>
      <c r="SLL14" s="163"/>
      <c r="SLM14" s="164"/>
      <c r="SLN14" s="164"/>
      <c r="SLO14" s="163"/>
      <c r="SLP14" s="164"/>
      <c r="SLQ14" s="164"/>
      <c r="SLR14" s="163"/>
      <c r="SLS14" s="164"/>
      <c r="SLT14" s="164"/>
      <c r="SLU14" s="163"/>
      <c r="SLV14" s="164"/>
      <c r="SLW14" s="164"/>
      <c r="SLX14" s="163"/>
      <c r="SLY14" s="164"/>
      <c r="SLZ14" s="164"/>
      <c r="SMA14" s="163"/>
      <c r="SMB14" s="164"/>
      <c r="SMC14" s="164"/>
      <c r="SMD14" s="163"/>
      <c r="SME14" s="164"/>
      <c r="SMF14" s="164"/>
      <c r="SMG14" s="163"/>
      <c r="SMH14" s="164"/>
      <c r="SMI14" s="164"/>
      <c r="SMJ14" s="163"/>
      <c r="SMK14" s="164"/>
      <c r="SML14" s="164"/>
      <c r="SMM14" s="163"/>
      <c r="SMN14" s="164"/>
      <c r="SMO14" s="164"/>
      <c r="SMP14" s="163"/>
      <c r="SMQ14" s="164"/>
      <c r="SMR14" s="164"/>
      <c r="SMS14" s="163"/>
      <c r="SMT14" s="164"/>
      <c r="SMU14" s="164"/>
      <c r="SMV14" s="163"/>
      <c r="SMW14" s="164"/>
      <c r="SMX14" s="164"/>
      <c r="SMY14" s="163"/>
      <c r="SMZ14" s="164"/>
      <c r="SNA14" s="164"/>
      <c r="SNB14" s="163"/>
      <c r="SNC14" s="164"/>
      <c r="SND14" s="164"/>
      <c r="SNE14" s="163"/>
      <c r="SNF14" s="164"/>
      <c r="SNG14" s="164"/>
      <c r="SNH14" s="163"/>
      <c r="SNI14" s="164"/>
      <c r="SNJ14" s="164"/>
      <c r="SNK14" s="163"/>
      <c r="SNL14" s="164"/>
      <c r="SNM14" s="164"/>
      <c r="SNN14" s="163"/>
      <c r="SNO14" s="164"/>
      <c r="SNP14" s="164"/>
      <c r="SNQ14" s="163"/>
      <c r="SNR14" s="164"/>
      <c r="SNS14" s="164"/>
      <c r="SNT14" s="163"/>
      <c r="SNU14" s="164"/>
      <c r="SNV14" s="164"/>
      <c r="SNW14" s="163"/>
      <c r="SNX14" s="164"/>
      <c r="SNY14" s="164"/>
      <c r="SNZ14" s="163"/>
      <c r="SOA14" s="164"/>
      <c r="SOB14" s="164"/>
      <c r="SOC14" s="163"/>
      <c r="SOD14" s="164"/>
      <c r="SOE14" s="164"/>
      <c r="SOF14" s="163"/>
      <c r="SOG14" s="164"/>
      <c r="SOH14" s="164"/>
      <c r="SOI14" s="163"/>
      <c r="SOJ14" s="164"/>
      <c r="SOK14" s="164"/>
      <c r="SOL14" s="163"/>
      <c r="SOM14" s="164"/>
      <c r="SON14" s="164"/>
      <c r="SOO14" s="163"/>
      <c r="SOP14" s="164"/>
      <c r="SOQ14" s="164"/>
      <c r="SOR14" s="163"/>
      <c r="SOS14" s="164"/>
      <c r="SOT14" s="164"/>
      <c r="SOU14" s="163"/>
      <c r="SOV14" s="164"/>
      <c r="SOW14" s="164"/>
      <c r="SOX14" s="163"/>
      <c r="SOY14" s="164"/>
      <c r="SOZ14" s="164"/>
      <c r="SPA14" s="163"/>
      <c r="SPB14" s="164"/>
      <c r="SPC14" s="164"/>
      <c r="SPD14" s="163"/>
      <c r="SPE14" s="164"/>
      <c r="SPF14" s="164"/>
      <c r="SPG14" s="163"/>
      <c r="SPH14" s="164"/>
      <c r="SPI14" s="164"/>
      <c r="SPJ14" s="163"/>
      <c r="SPK14" s="164"/>
      <c r="SPL14" s="164"/>
      <c r="SPM14" s="163"/>
      <c r="SPN14" s="164"/>
      <c r="SPO14" s="164"/>
      <c r="SPP14" s="163"/>
      <c r="SPQ14" s="164"/>
      <c r="SPR14" s="164"/>
      <c r="SPS14" s="163"/>
      <c r="SPT14" s="164"/>
      <c r="SPU14" s="164"/>
      <c r="SPV14" s="163"/>
      <c r="SPW14" s="164"/>
      <c r="SPX14" s="164"/>
      <c r="SPY14" s="163"/>
      <c r="SPZ14" s="164"/>
      <c r="SQA14" s="164"/>
      <c r="SQB14" s="163"/>
      <c r="SQC14" s="164"/>
      <c r="SQD14" s="164"/>
      <c r="SQE14" s="163"/>
      <c r="SQF14" s="164"/>
      <c r="SQG14" s="164"/>
      <c r="SQH14" s="163"/>
      <c r="SQI14" s="164"/>
      <c r="SQJ14" s="164"/>
      <c r="SQK14" s="163"/>
      <c r="SQL14" s="164"/>
      <c r="SQM14" s="164"/>
      <c r="SQN14" s="163"/>
      <c r="SQO14" s="164"/>
      <c r="SQP14" s="164"/>
      <c r="SQQ14" s="163"/>
      <c r="SQR14" s="164"/>
      <c r="SQS14" s="164"/>
      <c r="SQT14" s="163"/>
      <c r="SQU14" s="164"/>
      <c r="SQV14" s="164"/>
      <c r="SQW14" s="163"/>
      <c r="SQX14" s="164"/>
      <c r="SQY14" s="164"/>
      <c r="SQZ14" s="163"/>
      <c r="SRA14" s="164"/>
      <c r="SRB14" s="164"/>
      <c r="SRC14" s="163"/>
      <c r="SRD14" s="164"/>
      <c r="SRE14" s="164"/>
      <c r="SRF14" s="163"/>
      <c r="SRG14" s="164"/>
      <c r="SRH14" s="164"/>
      <c r="SRI14" s="163"/>
      <c r="SRJ14" s="164"/>
      <c r="SRK14" s="164"/>
      <c r="SRL14" s="163"/>
      <c r="SRM14" s="164"/>
      <c r="SRN14" s="164"/>
      <c r="SRO14" s="163"/>
      <c r="SRP14" s="164"/>
      <c r="SRQ14" s="164"/>
      <c r="SRR14" s="163"/>
      <c r="SRS14" s="164"/>
      <c r="SRT14" s="164"/>
      <c r="SRU14" s="163"/>
      <c r="SRV14" s="164"/>
      <c r="SRW14" s="164"/>
      <c r="SRX14" s="163"/>
      <c r="SRY14" s="164"/>
      <c r="SRZ14" s="164"/>
      <c r="SSA14" s="163"/>
      <c r="SSB14" s="164"/>
      <c r="SSC14" s="164"/>
      <c r="SSD14" s="163"/>
      <c r="SSE14" s="164"/>
      <c r="SSF14" s="164"/>
      <c r="SSG14" s="163"/>
      <c r="SSH14" s="164"/>
      <c r="SSI14" s="164"/>
      <c r="SSJ14" s="163"/>
      <c r="SSK14" s="164"/>
      <c r="SSL14" s="164"/>
      <c r="SSM14" s="163"/>
      <c r="SSN14" s="164"/>
      <c r="SSO14" s="164"/>
      <c r="SSP14" s="163"/>
      <c r="SSQ14" s="164"/>
      <c r="SSR14" s="164"/>
      <c r="SSS14" s="163"/>
      <c r="SST14" s="164"/>
      <c r="SSU14" s="164"/>
      <c r="SSV14" s="163"/>
      <c r="SSW14" s="164"/>
      <c r="SSX14" s="164"/>
      <c r="SSY14" s="163"/>
      <c r="SSZ14" s="164"/>
      <c r="STA14" s="164"/>
      <c r="STB14" s="163"/>
      <c r="STC14" s="164"/>
      <c r="STD14" s="164"/>
      <c r="STE14" s="163"/>
      <c r="STF14" s="164"/>
      <c r="STG14" s="164"/>
      <c r="STH14" s="163"/>
      <c r="STI14" s="164"/>
      <c r="STJ14" s="164"/>
      <c r="STK14" s="163"/>
      <c r="STL14" s="164"/>
      <c r="STM14" s="164"/>
      <c r="STN14" s="163"/>
      <c r="STO14" s="164"/>
      <c r="STP14" s="164"/>
      <c r="STQ14" s="163"/>
      <c r="STR14" s="164"/>
      <c r="STS14" s="164"/>
      <c r="STT14" s="163"/>
      <c r="STU14" s="164"/>
      <c r="STV14" s="164"/>
      <c r="STW14" s="163"/>
      <c r="STX14" s="164"/>
      <c r="STY14" s="164"/>
      <c r="STZ14" s="163"/>
      <c r="SUA14" s="164"/>
      <c r="SUB14" s="164"/>
      <c r="SUC14" s="163"/>
      <c r="SUD14" s="164"/>
      <c r="SUE14" s="164"/>
      <c r="SUF14" s="163"/>
      <c r="SUG14" s="164"/>
      <c r="SUH14" s="164"/>
      <c r="SUI14" s="163"/>
      <c r="SUJ14" s="164"/>
      <c r="SUK14" s="164"/>
      <c r="SUL14" s="163"/>
      <c r="SUM14" s="164"/>
      <c r="SUN14" s="164"/>
      <c r="SUO14" s="163"/>
      <c r="SUP14" s="164"/>
      <c r="SUQ14" s="164"/>
      <c r="SUR14" s="163"/>
      <c r="SUS14" s="164"/>
      <c r="SUT14" s="164"/>
      <c r="SUU14" s="163"/>
      <c r="SUV14" s="164"/>
      <c r="SUW14" s="164"/>
      <c r="SUX14" s="163"/>
      <c r="SUY14" s="164"/>
      <c r="SUZ14" s="164"/>
      <c r="SVA14" s="163"/>
      <c r="SVB14" s="164"/>
      <c r="SVC14" s="164"/>
      <c r="SVD14" s="163"/>
      <c r="SVE14" s="164"/>
      <c r="SVF14" s="164"/>
      <c r="SVG14" s="163"/>
      <c r="SVH14" s="164"/>
      <c r="SVI14" s="164"/>
      <c r="SVJ14" s="163"/>
      <c r="SVK14" s="164"/>
      <c r="SVL14" s="164"/>
      <c r="SVM14" s="163"/>
      <c r="SVN14" s="164"/>
      <c r="SVO14" s="164"/>
      <c r="SVP14" s="163"/>
      <c r="SVQ14" s="164"/>
      <c r="SVR14" s="164"/>
      <c r="SVS14" s="163"/>
      <c r="SVT14" s="164"/>
      <c r="SVU14" s="164"/>
      <c r="SVV14" s="163"/>
      <c r="SVW14" s="164"/>
      <c r="SVX14" s="164"/>
      <c r="SVY14" s="163"/>
      <c r="SVZ14" s="164"/>
      <c r="SWA14" s="164"/>
      <c r="SWB14" s="163"/>
      <c r="SWC14" s="164"/>
      <c r="SWD14" s="164"/>
      <c r="SWE14" s="163"/>
      <c r="SWF14" s="164"/>
      <c r="SWG14" s="164"/>
      <c r="SWH14" s="163"/>
      <c r="SWI14" s="164"/>
      <c r="SWJ14" s="164"/>
      <c r="SWK14" s="163"/>
      <c r="SWL14" s="164"/>
      <c r="SWM14" s="164"/>
      <c r="SWN14" s="163"/>
      <c r="SWO14" s="164"/>
      <c r="SWP14" s="164"/>
      <c r="SWQ14" s="163"/>
      <c r="SWR14" s="164"/>
      <c r="SWS14" s="164"/>
      <c r="SWT14" s="163"/>
      <c r="SWU14" s="164"/>
      <c r="SWV14" s="164"/>
      <c r="SWW14" s="163"/>
      <c r="SWX14" s="164"/>
      <c r="SWY14" s="164"/>
      <c r="SWZ14" s="163"/>
      <c r="SXA14" s="164"/>
      <c r="SXB14" s="164"/>
      <c r="SXC14" s="163"/>
      <c r="SXD14" s="164"/>
      <c r="SXE14" s="164"/>
      <c r="SXF14" s="163"/>
      <c r="SXG14" s="164"/>
      <c r="SXH14" s="164"/>
      <c r="SXI14" s="163"/>
      <c r="SXJ14" s="164"/>
      <c r="SXK14" s="164"/>
      <c r="SXL14" s="163"/>
      <c r="SXM14" s="164"/>
      <c r="SXN14" s="164"/>
      <c r="SXO14" s="163"/>
      <c r="SXP14" s="164"/>
      <c r="SXQ14" s="164"/>
      <c r="SXR14" s="163"/>
      <c r="SXS14" s="164"/>
      <c r="SXT14" s="164"/>
      <c r="SXU14" s="163"/>
      <c r="SXV14" s="164"/>
      <c r="SXW14" s="164"/>
      <c r="SXX14" s="163"/>
      <c r="SXY14" s="164"/>
      <c r="SXZ14" s="164"/>
      <c r="SYA14" s="163"/>
      <c r="SYB14" s="164"/>
      <c r="SYC14" s="164"/>
      <c r="SYD14" s="163"/>
      <c r="SYE14" s="164"/>
      <c r="SYF14" s="164"/>
      <c r="SYG14" s="163"/>
      <c r="SYH14" s="164"/>
      <c r="SYI14" s="164"/>
      <c r="SYJ14" s="163"/>
      <c r="SYK14" s="164"/>
      <c r="SYL14" s="164"/>
      <c r="SYM14" s="163"/>
      <c r="SYN14" s="164"/>
      <c r="SYO14" s="164"/>
      <c r="SYP14" s="163"/>
      <c r="SYQ14" s="164"/>
      <c r="SYR14" s="164"/>
      <c r="SYS14" s="163"/>
      <c r="SYT14" s="164"/>
      <c r="SYU14" s="164"/>
      <c r="SYV14" s="163"/>
      <c r="SYW14" s="164"/>
      <c r="SYX14" s="164"/>
      <c r="SYY14" s="163"/>
      <c r="SYZ14" s="164"/>
      <c r="SZA14" s="164"/>
      <c r="SZB14" s="163"/>
      <c r="SZC14" s="164"/>
      <c r="SZD14" s="164"/>
      <c r="SZE14" s="163"/>
      <c r="SZF14" s="164"/>
      <c r="SZG14" s="164"/>
      <c r="SZH14" s="163"/>
      <c r="SZI14" s="164"/>
      <c r="SZJ14" s="164"/>
      <c r="SZK14" s="163"/>
      <c r="SZL14" s="164"/>
      <c r="SZM14" s="164"/>
      <c r="SZN14" s="163"/>
      <c r="SZO14" s="164"/>
      <c r="SZP14" s="164"/>
      <c r="SZQ14" s="163"/>
      <c r="SZR14" s="164"/>
      <c r="SZS14" s="164"/>
      <c r="SZT14" s="163"/>
      <c r="SZU14" s="164"/>
      <c r="SZV14" s="164"/>
      <c r="SZW14" s="163"/>
      <c r="SZX14" s="164"/>
      <c r="SZY14" s="164"/>
      <c r="SZZ14" s="163"/>
      <c r="TAA14" s="164"/>
      <c r="TAB14" s="164"/>
      <c r="TAC14" s="163"/>
      <c r="TAD14" s="164"/>
      <c r="TAE14" s="164"/>
      <c r="TAF14" s="163"/>
      <c r="TAG14" s="164"/>
      <c r="TAH14" s="164"/>
      <c r="TAI14" s="163"/>
      <c r="TAJ14" s="164"/>
      <c r="TAK14" s="164"/>
      <c r="TAL14" s="163"/>
      <c r="TAM14" s="164"/>
      <c r="TAN14" s="164"/>
      <c r="TAO14" s="163"/>
      <c r="TAP14" s="164"/>
      <c r="TAQ14" s="164"/>
      <c r="TAR14" s="163"/>
      <c r="TAS14" s="164"/>
      <c r="TAT14" s="164"/>
      <c r="TAU14" s="163"/>
      <c r="TAV14" s="164"/>
      <c r="TAW14" s="164"/>
      <c r="TAX14" s="163"/>
      <c r="TAY14" s="164"/>
      <c r="TAZ14" s="164"/>
      <c r="TBA14" s="163"/>
      <c r="TBB14" s="164"/>
      <c r="TBC14" s="164"/>
      <c r="TBD14" s="163"/>
      <c r="TBE14" s="164"/>
      <c r="TBF14" s="164"/>
      <c r="TBG14" s="163"/>
      <c r="TBH14" s="164"/>
      <c r="TBI14" s="164"/>
      <c r="TBJ14" s="163"/>
      <c r="TBK14" s="164"/>
      <c r="TBL14" s="164"/>
      <c r="TBM14" s="163"/>
      <c r="TBN14" s="164"/>
      <c r="TBO14" s="164"/>
      <c r="TBP14" s="163"/>
      <c r="TBQ14" s="164"/>
      <c r="TBR14" s="164"/>
      <c r="TBS14" s="163"/>
      <c r="TBT14" s="164"/>
      <c r="TBU14" s="164"/>
      <c r="TBV14" s="163"/>
      <c r="TBW14" s="164"/>
      <c r="TBX14" s="164"/>
      <c r="TBY14" s="163"/>
      <c r="TBZ14" s="164"/>
      <c r="TCA14" s="164"/>
      <c r="TCB14" s="163"/>
      <c r="TCC14" s="164"/>
      <c r="TCD14" s="164"/>
      <c r="TCE14" s="163"/>
      <c r="TCF14" s="164"/>
      <c r="TCG14" s="164"/>
      <c r="TCH14" s="163"/>
      <c r="TCI14" s="164"/>
      <c r="TCJ14" s="164"/>
      <c r="TCK14" s="163"/>
      <c r="TCL14" s="164"/>
      <c r="TCM14" s="164"/>
      <c r="TCN14" s="163"/>
      <c r="TCO14" s="164"/>
      <c r="TCP14" s="164"/>
      <c r="TCQ14" s="163"/>
      <c r="TCR14" s="164"/>
      <c r="TCS14" s="164"/>
      <c r="TCT14" s="163"/>
      <c r="TCU14" s="164"/>
      <c r="TCV14" s="164"/>
      <c r="TCW14" s="163"/>
      <c r="TCX14" s="164"/>
      <c r="TCY14" s="164"/>
      <c r="TCZ14" s="163"/>
      <c r="TDA14" s="164"/>
      <c r="TDB14" s="164"/>
      <c r="TDC14" s="163"/>
      <c r="TDD14" s="164"/>
      <c r="TDE14" s="164"/>
      <c r="TDF14" s="163"/>
      <c r="TDG14" s="164"/>
      <c r="TDH14" s="164"/>
      <c r="TDI14" s="163"/>
      <c r="TDJ14" s="164"/>
      <c r="TDK14" s="164"/>
      <c r="TDL14" s="163"/>
      <c r="TDM14" s="164"/>
      <c r="TDN14" s="164"/>
      <c r="TDO14" s="163"/>
      <c r="TDP14" s="164"/>
      <c r="TDQ14" s="164"/>
      <c r="TDR14" s="163"/>
      <c r="TDS14" s="164"/>
      <c r="TDT14" s="164"/>
      <c r="TDU14" s="163"/>
      <c r="TDV14" s="164"/>
      <c r="TDW14" s="164"/>
      <c r="TDX14" s="163"/>
      <c r="TDY14" s="164"/>
      <c r="TDZ14" s="164"/>
      <c r="TEA14" s="163"/>
      <c r="TEB14" s="164"/>
      <c r="TEC14" s="164"/>
      <c r="TED14" s="163"/>
      <c r="TEE14" s="164"/>
      <c r="TEF14" s="164"/>
      <c r="TEG14" s="163"/>
      <c r="TEH14" s="164"/>
      <c r="TEI14" s="164"/>
      <c r="TEJ14" s="163"/>
      <c r="TEK14" s="164"/>
      <c r="TEL14" s="164"/>
      <c r="TEM14" s="163"/>
      <c r="TEN14" s="164"/>
      <c r="TEO14" s="164"/>
      <c r="TEP14" s="163"/>
      <c r="TEQ14" s="164"/>
      <c r="TER14" s="164"/>
      <c r="TES14" s="163"/>
      <c r="TET14" s="164"/>
      <c r="TEU14" s="164"/>
      <c r="TEV14" s="163"/>
      <c r="TEW14" s="164"/>
      <c r="TEX14" s="164"/>
      <c r="TEY14" s="163"/>
      <c r="TEZ14" s="164"/>
      <c r="TFA14" s="164"/>
      <c r="TFB14" s="163"/>
      <c r="TFC14" s="164"/>
      <c r="TFD14" s="164"/>
      <c r="TFE14" s="163"/>
      <c r="TFF14" s="164"/>
      <c r="TFG14" s="164"/>
      <c r="TFH14" s="163"/>
      <c r="TFI14" s="164"/>
      <c r="TFJ14" s="164"/>
      <c r="TFK14" s="163"/>
      <c r="TFL14" s="164"/>
      <c r="TFM14" s="164"/>
      <c r="TFN14" s="163"/>
      <c r="TFO14" s="164"/>
      <c r="TFP14" s="164"/>
      <c r="TFQ14" s="163"/>
      <c r="TFR14" s="164"/>
      <c r="TFS14" s="164"/>
      <c r="TFT14" s="163"/>
      <c r="TFU14" s="164"/>
      <c r="TFV14" s="164"/>
      <c r="TFW14" s="163"/>
      <c r="TFX14" s="164"/>
      <c r="TFY14" s="164"/>
      <c r="TFZ14" s="163"/>
      <c r="TGA14" s="164"/>
      <c r="TGB14" s="164"/>
      <c r="TGC14" s="163"/>
      <c r="TGD14" s="164"/>
      <c r="TGE14" s="164"/>
      <c r="TGF14" s="163"/>
      <c r="TGG14" s="164"/>
      <c r="TGH14" s="164"/>
      <c r="TGI14" s="163"/>
      <c r="TGJ14" s="164"/>
      <c r="TGK14" s="164"/>
      <c r="TGL14" s="163"/>
      <c r="TGM14" s="164"/>
      <c r="TGN14" s="164"/>
      <c r="TGO14" s="163"/>
      <c r="TGP14" s="164"/>
      <c r="TGQ14" s="164"/>
      <c r="TGR14" s="163"/>
      <c r="TGS14" s="164"/>
      <c r="TGT14" s="164"/>
      <c r="TGU14" s="163"/>
      <c r="TGV14" s="164"/>
      <c r="TGW14" s="164"/>
      <c r="TGX14" s="163"/>
      <c r="TGY14" s="164"/>
      <c r="TGZ14" s="164"/>
      <c r="THA14" s="163"/>
      <c r="THB14" s="164"/>
      <c r="THC14" s="164"/>
      <c r="THD14" s="163"/>
      <c r="THE14" s="164"/>
      <c r="THF14" s="164"/>
      <c r="THG14" s="163"/>
      <c r="THH14" s="164"/>
      <c r="THI14" s="164"/>
      <c r="THJ14" s="163"/>
      <c r="THK14" s="164"/>
      <c r="THL14" s="164"/>
      <c r="THM14" s="163"/>
      <c r="THN14" s="164"/>
      <c r="THO14" s="164"/>
      <c r="THP14" s="163"/>
      <c r="THQ14" s="164"/>
      <c r="THR14" s="164"/>
      <c r="THS14" s="163"/>
      <c r="THT14" s="164"/>
      <c r="THU14" s="164"/>
      <c r="THV14" s="163"/>
      <c r="THW14" s="164"/>
      <c r="THX14" s="164"/>
      <c r="THY14" s="163"/>
      <c r="THZ14" s="164"/>
      <c r="TIA14" s="164"/>
      <c r="TIB14" s="163"/>
      <c r="TIC14" s="164"/>
      <c r="TID14" s="164"/>
      <c r="TIE14" s="163"/>
      <c r="TIF14" s="164"/>
      <c r="TIG14" s="164"/>
      <c r="TIH14" s="163"/>
      <c r="TII14" s="164"/>
      <c r="TIJ14" s="164"/>
      <c r="TIK14" s="163"/>
      <c r="TIL14" s="164"/>
      <c r="TIM14" s="164"/>
      <c r="TIN14" s="163"/>
      <c r="TIO14" s="164"/>
      <c r="TIP14" s="164"/>
      <c r="TIQ14" s="163"/>
      <c r="TIR14" s="164"/>
      <c r="TIS14" s="164"/>
      <c r="TIT14" s="163"/>
      <c r="TIU14" s="164"/>
      <c r="TIV14" s="164"/>
      <c r="TIW14" s="163"/>
      <c r="TIX14" s="164"/>
      <c r="TIY14" s="164"/>
      <c r="TIZ14" s="163"/>
      <c r="TJA14" s="164"/>
      <c r="TJB14" s="164"/>
      <c r="TJC14" s="163"/>
      <c r="TJD14" s="164"/>
      <c r="TJE14" s="164"/>
      <c r="TJF14" s="163"/>
      <c r="TJG14" s="164"/>
      <c r="TJH14" s="164"/>
      <c r="TJI14" s="163"/>
      <c r="TJJ14" s="164"/>
      <c r="TJK14" s="164"/>
      <c r="TJL14" s="163"/>
      <c r="TJM14" s="164"/>
      <c r="TJN14" s="164"/>
      <c r="TJO14" s="163"/>
      <c r="TJP14" s="164"/>
      <c r="TJQ14" s="164"/>
      <c r="TJR14" s="163"/>
      <c r="TJS14" s="164"/>
      <c r="TJT14" s="164"/>
      <c r="TJU14" s="163"/>
      <c r="TJV14" s="164"/>
      <c r="TJW14" s="164"/>
      <c r="TJX14" s="163"/>
      <c r="TJY14" s="164"/>
      <c r="TJZ14" s="164"/>
      <c r="TKA14" s="163"/>
      <c r="TKB14" s="164"/>
      <c r="TKC14" s="164"/>
      <c r="TKD14" s="163"/>
      <c r="TKE14" s="164"/>
      <c r="TKF14" s="164"/>
      <c r="TKG14" s="163"/>
      <c r="TKH14" s="164"/>
      <c r="TKI14" s="164"/>
      <c r="TKJ14" s="163"/>
      <c r="TKK14" s="164"/>
      <c r="TKL14" s="164"/>
      <c r="TKM14" s="163"/>
      <c r="TKN14" s="164"/>
      <c r="TKO14" s="164"/>
      <c r="TKP14" s="163"/>
      <c r="TKQ14" s="164"/>
      <c r="TKR14" s="164"/>
      <c r="TKS14" s="163"/>
      <c r="TKT14" s="164"/>
      <c r="TKU14" s="164"/>
      <c r="TKV14" s="163"/>
      <c r="TKW14" s="164"/>
      <c r="TKX14" s="164"/>
      <c r="TKY14" s="163"/>
      <c r="TKZ14" s="164"/>
      <c r="TLA14" s="164"/>
      <c r="TLB14" s="163"/>
      <c r="TLC14" s="164"/>
      <c r="TLD14" s="164"/>
      <c r="TLE14" s="163"/>
      <c r="TLF14" s="164"/>
      <c r="TLG14" s="164"/>
      <c r="TLH14" s="163"/>
      <c r="TLI14" s="164"/>
      <c r="TLJ14" s="164"/>
      <c r="TLK14" s="163"/>
      <c r="TLL14" s="164"/>
      <c r="TLM14" s="164"/>
      <c r="TLN14" s="163"/>
      <c r="TLO14" s="164"/>
      <c r="TLP14" s="164"/>
      <c r="TLQ14" s="163"/>
      <c r="TLR14" s="164"/>
      <c r="TLS14" s="164"/>
      <c r="TLT14" s="163"/>
      <c r="TLU14" s="164"/>
      <c r="TLV14" s="164"/>
      <c r="TLW14" s="163"/>
      <c r="TLX14" s="164"/>
      <c r="TLY14" s="164"/>
      <c r="TLZ14" s="163"/>
      <c r="TMA14" s="164"/>
      <c r="TMB14" s="164"/>
      <c r="TMC14" s="163"/>
      <c r="TMD14" s="164"/>
      <c r="TME14" s="164"/>
      <c r="TMF14" s="163"/>
      <c r="TMG14" s="164"/>
      <c r="TMH14" s="164"/>
      <c r="TMI14" s="163"/>
      <c r="TMJ14" s="164"/>
      <c r="TMK14" s="164"/>
      <c r="TML14" s="163"/>
      <c r="TMM14" s="164"/>
      <c r="TMN14" s="164"/>
      <c r="TMO14" s="163"/>
      <c r="TMP14" s="164"/>
      <c r="TMQ14" s="164"/>
      <c r="TMR14" s="163"/>
      <c r="TMS14" s="164"/>
      <c r="TMT14" s="164"/>
      <c r="TMU14" s="163"/>
      <c r="TMV14" s="164"/>
      <c r="TMW14" s="164"/>
      <c r="TMX14" s="163"/>
      <c r="TMY14" s="164"/>
      <c r="TMZ14" s="164"/>
      <c r="TNA14" s="163"/>
      <c r="TNB14" s="164"/>
      <c r="TNC14" s="164"/>
      <c r="TND14" s="163"/>
      <c r="TNE14" s="164"/>
      <c r="TNF14" s="164"/>
      <c r="TNG14" s="163"/>
      <c r="TNH14" s="164"/>
      <c r="TNI14" s="164"/>
      <c r="TNJ14" s="163"/>
      <c r="TNK14" s="164"/>
      <c r="TNL14" s="164"/>
      <c r="TNM14" s="163"/>
      <c r="TNN14" s="164"/>
      <c r="TNO14" s="164"/>
      <c r="TNP14" s="163"/>
      <c r="TNQ14" s="164"/>
      <c r="TNR14" s="164"/>
      <c r="TNS14" s="163"/>
      <c r="TNT14" s="164"/>
      <c r="TNU14" s="164"/>
      <c r="TNV14" s="163"/>
      <c r="TNW14" s="164"/>
      <c r="TNX14" s="164"/>
      <c r="TNY14" s="163"/>
      <c r="TNZ14" s="164"/>
      <c r="TOA14" s="164"/>
      <c r="TOB14" s="163"/>
      <c r="TOC14" s="164"/>
      <c r="TOD14" s="164"/>
      <c r="TOE14" s="163"/>
      <c r="TOF14" s="164"/>
      <c r="TOG14" s="164"/>
      <c r="TOH14" s="163"/>
      <c r="TOI14" s="164"/>
      <c r="TOJ14" s="164"/>
      <c r="TOK14" s="163"/>
      <c r="TOL14" s="164"/>
      <c r="TOM14" s="164"/>
      <c r="TON14" s="163"/>
      <c r="TOO14" s="164"/>
      <c r="TOP14" s="164"/>
      <c r="TOQ14" s="163"/>
      <c r="TOR14" s="164"/>
      <c r="TOS14" s="164"/>
      <c r="TOT14" s="163"/>
      <c r="TOU14" s="164"/>
      <c r="TOV14" s="164"/>
      <c r="TOW14" s="163"/>
      <c r="TOX14" s="164"/>
      <c r="TOY14" s="164"/>
      <c r="TOZ14" s="163"/>
      <c r="TPA14" s="164"/>
      <c r="TPB14" s="164"/>
      <c r="TPC14" s="163"/>
      <c r="TPD14" s="164"/>
      <c r="TPE14" s="164"/>
      <c r="TPF14" s="163"/>
      <c r="TPG14" s="164"/>
      <c r="TPH14" s="164"/>
      <c r="TPI14" s="163"/>
      <c r="TPJ14" s="164"/>
      <c r="TPK14" s="164"/>
      <c r="TPL14" s="163"/>
      <c r="TPM14" s="164"/>
      <c r="TPN14" s="164"/>
      <c r="TPO14" s="163"/>
      <c r="TPP14" s="164"/>
      <c r="TPQ14" s="164"/>
      <c r="TPR14" s="163"/>
      <c r="TPS14" s="164"/>
      <c r="TPT14" s="164"/>
      <c r="TPU14" s="163"/>
      <c r="TPV14" s="164"/>
      <c r="TPW14" s="164"/>
      <c r="TPX14" s="163"/>
      <c r="TPY14" s="164"/>
      <c r="TPZ14" s="164"/>
      <c r="TQA14" s="163"/>
      <c r="TQB14" s="164"/>
      <c r="TQC14" s="164"/>
      <c r="TQD14" s="163"/>
      <c r="TQE14" s="164"/>
      <c r="TQF14" s="164"/>
      <c r="TQG14" s="163"/>
      <c r="TQH14" s="164"/>
      <c r="TQI14" s="164"/>
      <c r="TQJ14" s="163"/>
      <c r="TQK14" s="164"/>
      <c r="TQL14" s="164"/>
      <c r="TQM14" s="163"/>
      <c r="TQN14" s="164"/>
      <c r="TQO14" s="164"/>
      <c r="TQP14" s="163"/>
      <c r="TQQ14" s="164"/>
      <c r="TQR14" s="164"/>
      <c r="TQS14" s="163"/>
      <c r="TQT14" s="164"/>
      <c r="TQU14" s="164"/>
      <c r="TQV14" s="163"/>
      <c r="TQW14" s="164"/>
      <c r="TQX14" s="164"/>
      <c r="TQY14" s="163"/>
      <c r="TQZ14" s="164"/>
      <c r="TRA14" s="164"/>
      <c r="TRB14" s="163"/>
      <c r="TRC14" s="164"/>
      <c r="TRD14" s="164"/>
      <c r="TRE14" s="163"/>
      <c r="TRF14" s="164"/>
      <c r="TRG14" s="164"/>
      <c r="TRH14" s="163"/>
      <c r="TRI14" s="164"/>
      <c r="TRJ14" s="164"/>
      <c r="TRK14" s="163"/>
      <c r="TRL14" s="164"/>
      <c r="TRM14" s="164"/>
      <c r="TRN14" s="163"/>
      <c r="TRO14" s="164"/>
      <c r="TRP14" s="164"/>
      <c r="TRQ14" s="163"/>
      <c r="TRR14" s="164"/>
      <c r="TRS14" s="164"/>
      <c r="TRT14" s="163"/>
      <c r="TRU14" s="164"/>
      <c r="TRV14" s="164"/>
      <c r="TRW14" s="163"/>
      <c r="TRX14" s="164"/>
      <c r="TRY14" s="164"/>
      <c r="TRZ14" s="163"/>
      <c r="TSA14" s="164"/>
      <c r="TSB14" s="164"/>
      <c r="TSC14" s="163"/>
      <c r="TSD14" s="164"/>
      <c r="TSE14" s="164"/>
      <c r="TSF14" s="163"/>
      <c r="TSG14" s="164"/>
      <c r="TSH14" s="164"/>
      <c r="TSI14" s="163"/>
      <c r="TSJ14" s="164"/>
      <c r="TSK14" s="164"/>
      <c r="TSL14" s="163"/>
      <c r="TSM14" s="164"/>
      <c r="TSN14" s="164"/>
      <c r="TSO14" s="163"/>
      <c r="TSP14" s="164"/>
      <c r="TSQ14" s="164"/>
      <c r="TSR14" s="163"/>
      <c r="TSS14" s="164"/>
      <c r="TST14" s="164"/>
      <c r="TSU14" s="163"/>
      <c r="TSV14" s="164"/>
      <c r="TSW14" s="164"/>
      <c r="TSX14" s="163"/>
      <c r="TSY14" s="164"/>
      <c r="TSZ14" s="164"/>
      <c r="TTA14" s="163"/>
      <c r="TTB14" s="164"/>
      <c r="TTC14" s="164"/>
      <c r="TTD14" s="163"/>
      <c r="TTE14" s="164"/>
      <c r="TTF14" s="164"/>
      <c r="TTG14" s="163"/>
      <c r="TTH14" s="164"/>
      <c r="TTI14" s="164"/>
      <c r="TTJ14" s="163"/>
      <c r="TTK14" s="164"/>
      <c r="TTL14" s="164"/>
      <c r="TTM14" s="163"/>
      <c r="TTN14" s="164"/>
      <c r="TTO14" s="164"/>
      <c r="TTP14" s="163"/>
      <c r="TTQ14" s="164"/>
      <c r="TTR14" s="164"/>
      <c r="TTS14" s="163"/>
      <c r="TTT14" s="164"/>
      <c r="TTU14" s="164"/>
      <c r="TTV14" s="163"/>
      <c r="TTW14" s="164"/>
      <c r="TTX14" s="164"/>
      <c r="TTY14" s="163"/>
      <c r="TTZ14" s="164"/>
      <c r="TUA14" s="164"/>
      <c r="TUB14" s="163"/>
      <c r="TUC14" s="164"/>
      <c r="TUD14" s="164"/>
      <c r="TUE14" s="163"/>
      <c r="TUF14" s="164"/>
      <c r="TUG14" s="164"/>
      <c r="TUH14" s="163"/>
      <c r="TUI14" s="164"/>
      <c r="TUJ14" s="164"/>
      <c r="TUK14" s="163"/>
      <c r="TUL14" s="164"/>
      <c r="TUM14" s="164"/>
      <c r="TUN14" s="163"/>
      <c r="TUO14" s="164"/>
      <c r="TUP14" s="164"/>
      <c r="TUQ14" s="163"/>
      <c r="TUR14" s="164"/>
      <c r="TUS14" s="164"/>
      <c r="TUT14" s="163"/>
      <c r="TUU14" s="164"/>
      <c r="TUV14" s="164"/>
      <c r="TUW14" s="163"/>
      <c r="TUX14" s="164"/>
      <c r="TUY14" s="164"/>
      <c r="TUZ14" s="163"/>
      <c r="TVA14" s="164"/>
      <c r="TVB14" s="164"/>
      <c r="TVC14" s="163"/>
      <c r="TVD14" s="164"/>
      <c r="TVE14" s="164"/>
      <c r="TVF14" s="163"/>
      <c r="TVG14" s="164"/>
      <c r="TVH14" s="164"/>
      <c r="TVI14" s="163"/>
      <c r="TVJ14" s="164"/>
      <c r="TVK14" s="164"/>
      <c r="TVL14" s="163"/>
      <c r="TVM14" s="164"/>
      <c r="TVN14" s="164"/>
      <c r="TVO14" s="163"/>
      <c r="TVP14" s="164"/>
      <c r="TVQ14" s="164"/>
      <c r="TVR14" s="163"/>
      <c r="TVS14" s="164"/>
      <c r="TVT14" s="164"/>
      <c r="TVU14" s="163"/>
      <c r="TVV14" s="164"/>
      <c r="TVW14" s="164"/>
      <c r="TVX14" s="163"/>
      <c r="TVY14" s="164"/>
      <c r="TVZ14" s="164"/>
      <c r="TWA14" s="163"/>
      <c r="TWB14" s="164"/>
      <c r="TWC14" s="164"/>
      <c r="TWD14" s="163"/>
      <c r="TWE14" s="164"/>
      <c r="TWF14" s="164"/>
      <c r="TWG14" s="163"/>
      <c r="TWH14" s="164"/>
      <c r="TWI14" s="164"/>
      <c r="TWJ14" s="163"/>
      <c r="TWK14" s="164"/>
      <c r="TWL14" s="164"/>
      <c r="TWM14" s="163"/>
      <c r="TWN14" s="164"/>
      <c r="TWO14" s="164"/>
      <c r="TWP14" s="163"/>
      <c r="TWQ14" s="164"/>
      <c r="TWR14" s="164"/>
      <c r="TWS14" s="163"/>
      <c r="TWT14" s="164"/>
      <c r="TWU14" s="164"/>
      <c r="TWV14" s="163"/>
      <c r="TWW14" s="164"/>
      <c r="TWX14" s="164"/>
      <c r="TWY14" s="163"/>
      <c r="TWZ14" s="164"/>
      <c r="TXA14" s="164"/>
      <c r="TXB14" s="163"/>
      <c r="TXC14" s="164"/>
      <c r="TXD14" s="164"/>
      <c r="TXE14" s="163"/>
      <c r="TXF14" s="164"/>
      <c r="TXG14" s="164"/>
      <c r="TXH14" s="163"/>
      <c r="TXI14" s="164"/>
      <c r="TXJ14" s="164"/>
      <c r="TXK14" s="163"/>
      <c r="TXL14" s="164"/>
      <c r="TXM14" s="164"/>
      <c r="TXN14" s="163"/>
      <c r="TXO14" s="164"/>
      <c r="TXP14" s="164"/>
      <c r="TXQ14" s="163"/>
      <c r="TXR14" s="164"/>
      <c r="TXS14" s="164"/>
      <c r="TXT14" s="163"/>
      <c r="TXU14" s="164"/>
      <c r="TXV14" s="164"/>
      <c r="TXW14" s="163"/>
      <c r="TXX14" s="164"/>
      <c r="TXY14" s="164"/>
      <c r="TXZ14" s="163"/>
      <c r="TYA14" s="164"/>
      <c r="TYB14" s="164"/>
      <c r="TYC14" s="163"/>
      <c r="TYD14" s="164"/>
      <c r="TYE14" s="164"/>
      <c r="TYF14" s="163"/>
      <c r="TYG14" s="164"/>
      <c r="TYH14" s="164"/>
      <c r="TYI14" s="163"/>
      <c r="TYJ14" s="164"/>
      <c r="TYK14" s="164"/>
      <c r="TYL14" s="163"/>
      <c r="TYM14" s="164"/>
      <c r="TYN14" s="164"/>
      <c r="TYO14" s="163"/>
      <c r="TYP14" s="164"/>
      <c r="TYQ14" s="164"/>
      <c r="TYR14" s="163"/>
      <c r="TYS14" s="164"/>
      <c r="TYT14" s="164"/>
      <c r="TYU14" s="163"/>
      <c r="TYV14" s="164"/>
      <c r="TYW14" s="164"/>
      <c r="TYX14" s="163"/>
      <c r="TYY14" s="164"/>
      <c r="TYZ14" s="164"/>
      <c r="TZA14" s="163"/>
      <c r="TZB14" s="164"/>
      <c r="TZC14" s="164"/>
      <c r="TZD14" s="163"/>
      <c r="TZE14" s="164"/>
      <c r="TZF14" s="164"/>
      <c r="TZG14" s="163"/>
      <c r="TZH14" s="164"/>
      <c r="TZI14" s="164"/>
      <c r="TZJ14" s="163"/>
      <c r="TZK14" s="164"/>
      <c r="TZL14" s="164"/>
      <c r="TZM14" s="163"/>
      <c r="TZN14" s="164"/>
      <c r="TZO14" s="164"/>
      <c r="TZP14" s="163"/>
      <c r="TZQ14" s="164"/>
      <c r="TZR14" s="164"/>
      <c r="TZS14" s="163"/>
      <c r="TZT14" s="164"/>
      <c r="TZU14" s="164"/>
      <c r="TZV14" s="163"/>
      <c r="TZW14" s="164"/>
      <c r="TZX14" s="164"/>
      <c r="TZY14" s="163"/>
      <c r="TZZ14" s="164"/>
      <c r="UAA14" s="164"/>
      <c r="UAB14" s="163"/>
      <c r="UAC14" s="164"/>
      <c r="UAD14" s="164"/>
      <c r="UAE14" s="163"/>
      <c r="UAF14" s="164"/>
      <c r="UAG14" s="164"/>
      <c r="UAH14" s="163"/>
      <c r="UAI14" s="164"/>
      <c r="UAJ14" s="164"/>
      <c r="UAK14" s="163"/>
      <c r="UAL14" s="164"/>
      <c r="UAM14" s="164"/>
      <c r="UAN14" s="163"/>
      <c r="UAO14" s="164"/>
      <c r="UAP14" s="164"/>
      <c r="UAQ14" s="163"/>
      <c r="UAR14" s="164"/>
      <c r="UAS14" s="164"/>
      <c r="UAT14" s="163"/>
      <c r="UAU14" s="164"/>
      <c r="UAV14" s="164"/>
      <c r="UAW14" s="163"/>
      <c r="UAX14" s="164"/>
      <c r="UAY14" s="164"/>
      <c r="UAZ14" s="163"/>
      <c r="UBA14" s="164"/>
      <c r="UBB14" s="164"/>
      <c r="UBC14" s="163"/>
      <c r="UBD14" s="164"/>
      <c r="UBE14" s="164"/>
      <c r="UBF14" s="163"/>
      <c r="UBG14" s="164"/>
      <c r="UBH14" s="164"/>
      <c r="UBI14" s="163"/>
      <c r="UBJ14" s="164"/>
      <c r="UBK14" s="164"/>
      <c r="UBL14" s="163"/>
      <c r="UBM14" s="164"/>
      <c r="UBN14" s="164"/>
      <c r="UBO14" s="163"/>
      <c r="UBP14" s="164"/>
      <c r="UBQ14" s="164"/>
      <c r="UBR14" s="163"/>
      <c r="UBS14" s="164"/>
      <c r="UBT14" s="164"/>
      <c r="UBU14" s="163"/>
      <c r="UBV14" s="164"/>
      <c r="UBW14" s="164"/>
      <c r="UBX14" s="163"/>
      <c r="UBY14" s="164"/>
      <c r="UBZ14" s="164"/>
      <c r="UCA14" s="163"/>
      <c r="UCB14" s="164"/>
      <c r="UCC14" s="164"/>
      <c r="UCD14" s="163"/>
      <c r="UCE14" s="164"/>
      <c r="UCF14" s="164"/>
      <c r="UCG14" s="163"/>
      <c r="UCH14" s="164"/>
      <c r="UCI14" s="164"/>
      <c r="UCJ14" s="163"/>
      <c r="UCK14" s="164"/>
      <c r="UCL14" s="164"/>
      <c r="UCM14" s="163"/>
      <c r="UCN14" s="164"/>
      <c r="UCO14" s="164"/>
      <c r="UCP14" s="163"/>
      <c r="UCQ14" s="164"/>
      <c r="UCR14" s="164"/>
      <c r="UCS14" s="163"/>
      <c r="UCT14" s="164"/>
      <c r="UCU14" s="164"/>
      <c r="UCV14" s="163"/>
      <c r="UCW14" s="164"/>
      <c r="UCX14" s="164"/>
      <c r="UCY14" s="163"/>
      <c r="UCZ14" s="164"/>
      <c r="UDA14" s="164"/>
      <c r="UDB14" s="163"/>
      <c r="UDC14" s="164"/>
      <c r="UDD14" s="164"/>
      <c r="UDE14" s="163"/>
      <c r="UDF14" s="164"/>
      <c r="UDG14" s="164"/>
      <c r="UDH14" s="163"/>
      <c r="UDI14" s="164"/>
      <c r="UDJ14" s="164"/>
      <c r="UDK14" s="163"/>
      <c r="UDL14" s="164"/>
      <c r="UDM14" s="164"/>
      <c r="UDN14" s="163"/>
      <c r="UDO14" s="164"/>
      <c r="UDP14" s="164"/>
      <c r="UDQ14" s="163"/>
      <c r="UDR14" s="164"/>
      <c r="UDS14" s="164"/>
      <c r="UDT14" s="163"/>
      <c r="UDU14" s="164"/>
      <c r="UDV14" s="164"/>
      <c r="UDW14" s="163"/>
      <c r="UDX14" s="164"/>
      <c r="UDY14" s="164"/>
      <c r="UDZ14" s="163"/>
      <c r="UEA14" s="164"/>
      <c r="UEB14" s="164"/>
      <c r="UEC14" s="163"/>
      <c r="UED14" s="164"/>
      <c r="UEE14" s="164"/>
      <c r="UEF14" s="163"/>
      <c r="UEG14" s="164"/>
      <c r="UEH14" s="164"/>
      <c r="UEI14" s="163"/>
      <c r="UEJ14" s="164"/>
      <c r="UEK14" s="164"/>
      <c r="UEL14" s="163"/>
      <c r="UEM14" s="164"/>
      <c r="UEN14" s="164"/>
      <c r="UEO14" s="163"/>
      <c r="UEP14" s="164"/>
      <c r="UEQ14" s="164"/>
      <c r="UER14" s="163"/>
      <c r="UES14" s="164"/>
      <c r="UET14" s="164"/>
      <c r="UEU14" s="163"/>
      <c r="UEV14" s="164"/>
      <c r="UEW14" s="164"/>
      <c r="UEX14" s="163"/>
      <c r="UEY14" s="164"/>
      <c r="UEZ14" s="164"/>
      <c r="UFA14" s="163"/>
      <c r="UFB14" s="164"/>
      <c r="UFC14" s="164"/>
      <c r="UFD14" s="163"/>
      <c r="UFE14" s="164"/>
      <c r="UFF14" s="164"/>
      <c r="UFG14" s="163"/>
      <c r="UFH14" s="164"/>
      <c r="UFI14" s="164"/>
      <c r="UFJ14" s="163"/>
      <c r="UFK14" s="164"/>
      <c r="UFL14" s="164"/>
      <c r="UFM14" s="163"/>
      <c r="UFN14" s="164"/>
      <c r="UFO14" s="164"/>
      <c r="UFP14" s="163"/>
      <c r="UFQ14" s="164"/>
      <c r="UFR14" s="164"/>
      <c r="UFS14" s="163"/>
      <c r="UFT14" s="164"/>
      <c r="UFU14" s="164"/>
      <c r="UFV14" s="163"/>
      <c r="UFW14" s="164"/>
      <c r="UFX14" s="164"/>
      <c r="UFY14" s="163"/>
      <c r="UFZ14" s="164"/>
      <c r="UGA14" s="164"/>
      <c r="UGB14" s="163"/>
      <c r="UGC14" s="164"/>
      <c r="UGD14" s="164"/>
      <c r="UGE14" s="163"/>
      <c r="UGF14" s="164"/>
      <c r="UGG14" s="164"/>
      <c r="UGH14" s="163"/>
      <c r="UGI14" s="164"/>
      <c r="UGJ14" s="164"/>
      <c r="UGK14" s="163"/>
      <c r="UGL14" s="164"/>
      <c r="UGM14" s="164"/>
      <c r="UGN14" s="163"/>
      <c r="UGO14" s="164"/>
      <c r="UGP14" s="164"/>
      <c r="UGQ14" s="163"/>
      <c r="UGR14" s="164"/>
      <c r="UGS14" s="164"/>
      <c r="UGT14" s="163"/>
      <c r="UGU14" s="164"/>
      <c r="UGV14" s="164"/>
      <c r="UGW14" s="163"/>
      <c r="UGX14" s="164"/>
      <c r="UGY14" s="164"/>
      <c r="UGZ14" s="163"/>
      <c r="UHA14" s="164"/>
      <c r="UHB14" s="164"/>
      <c r="UHC14" s="163"/>
      <c r="UHD14" s="164"/>
      <c r="UHE14" s="164"/>
      <c r="UHF14" s="163"/>
      <c r="UHG14" s="164"/>
      <c r="UHH14" s="164"/>
      <c r="UHI14" s="163"/>
      <c r="UHJ14" s="164"/>
      <c r="UHK14" s="164"/>
      <c r="UHL14" s="163"/>
      <c r="UHM14" s="164"/>
      <c r="UHN14" s="164"/>
      <c r="UHO14" s="163"/>
      <c r="UHP14" s="164"/>
      <c r="UHQ14" s="164"/>
      <c r="UHR14" s="163"/>
      <c r="UHS14" s="164"/>
      <c r="UHT14" s="164"/>
      <c r="UHU14" s="163"/>
      <c r="UHV14" s="164"/>
      <c r="UHW14" s="164"/>
      <c r="UHX14" s="163"/>
      <c r="UHY14" s="164"/>
      <c r="UHZ14" s="164"/>
      <c r="UIA14" s="163"/>
      <c r="UIB14" s="164"/>
      <c r="UIC14" s="164"/>
      <c r="UID14" s="163"/>
      <c r="UIE14" s="164"/>
      <c r="UIF14" s="164"/>
      <c r="UIG14" s="163"/>
      <c r="UIH14" s="164"/>
      <c r="UII14" s="164"/>
      <c r="UIJ14" s="163"/>
      <c r="UIK14" s="164"/>
      <c r="UIL14" s="164"/>
      <c r="UIM14" s="163"/>
      <c r="UIN14" s="164"/>
      <c r="UIO14" s="164"/>
      <c r="UIP14" s="163"/>
      <c r="UIQ14" s="164"/>
      <c r="UIR14" s="164"/>
      <c r="UIS14" s="163"/>
      <c r="UIT14" s="164"/>
      <c r="UIU14" s="164"/>
      <c r="UIV14" s="163"/>
      <c r="UIW14" s="164"/>
      <c r="UIX14" s="164"/>
      <c r="UIY14" s="163"/>
      <c r="UIZ14" s="164"/>
      <c r="UJA14" s="164"/>
      <c r="UJB14" s="163"/>
      <c r="UJC14" s="164"/>
      <c r="UJD14" s="164"/>
      <c r="UJE14" s="163"/>
      <c r="UJF14" s="164"/>
      <c r="UJG14" s="164"/>
      <c r="UJH14" s="163"/>
      <c r="UJI14" s="164"/>
      <c r="UJJ14" s="164"/>
      <c r="UJK14" s="163"/>
      <c r="UJL14" s="164"/>
      <c r="UJM14" s="164"/>
      <c r="UJN14" s="163"/>
      <c r="UJO14" s="164"/>
      <c r="UJP14" s="164"/>
      <c r="UJQ14" s="163"/>
      <c r="UJR14" s="164"/>
      <c r="UJS14" s="164"/>
      <c r="UJT14" s="163"/>
      <c r="UJU14" s="164"/>
      <c r="UJV14" s="164"/>
      <c r="UJW14" s="163"/>
      <c r="UJX14" s="164"/>
      <c r="UJY14" s="164"/>
      <c r="UJZ14" s="163"/>
      <c r="UKA14" s="164"/>
      <c r="UKB14" s="164"/>
      <c r="UKC14" s="163"/>
      <c r="UKD14" s="164"/>
      <c r="UKE14" s="164"/>
      <c r="UKF14" s="163"/>
      <c r="UKG14" s="164"/>
      <c r="UKH14" s="164"/>
      <c r="UKI14" s="163"/>
      <c r="UKJ14" s="164"/>
      <c r="UKK14" s="164"/>
      <c r="UKL14" s="163"/>
      <c r="UKM14" s="164"/>
      <c r="UKN14" s="164"/>
      <c r="UKO14" s="163"/>
      <c r="UKP14" s="164"/>
      <c r="UKQ14" s="164"/>
      <c r="UKR14" s="163"/>
      <c r="UKS14" s="164"/>
      <c r="UKT14" s="164"/>
      <c r="UKU14" s="163"/>
      <c r="UKV14" s="164"/>
      <c r="UKW14" s="164"/>
      <c r="UKX14" s="163"/>
      <c r="UKY14" s="164"/>
      <c r="UKZ14" s="164"/>
      <c r="ULA14" s="163"/>
      <c r="ULB14" s="164"/>
      <c r="ULC14" s="164"/>
      <c r="ULD14" s="163"/>
      <c r="ULE14" s="164"/>
      <c r="ULF14" s="164"/>
      <c r="ULG14" s="163"/>
      <c r="ULH14" s="164"/>
      <c r="ULI14" s="164"/>
      <c r="ULJ14" s="163"/>
      <c r="ULK14" s="164"/>
      <c r="ULL14" s="164"/>
      <c r="ULM14" s="163"/>
      <c r="ULN14" s="164"/>
      <c r="ULO14" s="164"/>
      <c r="ULP14" s="163"/>
      <c r="ULQ14" s="164"/>
      <c r="ULR14" s="164"/>
      <c r="ULS14" s="163"/>
      <c r="ULT14" s="164"/>
      <c r="ULU14" s="164"/>
      <c r="ULV14" s="163"/>
      <c r="ULW14" s="164"/>
      <c r="ULX14" s="164"/>
      <c r="ULY14" s="163"/>
      <c r="ULZ14" s="164"/>
      <c r="UMA14" s="164"/>
      <c r="UMB14" s="163"/>
      <c r="UMC14" s="164"/>
      <c r="UMD14" s="164"/>
      <c r="UME14" s="163"/>
      <c r="UMF14" s="164"/>
      <c r="UMG14" s="164"/>
      <c r="UMH14" s="163"/>
      <c r="UMI14" s="164"/>
      <c r="UMJ14" s="164"/>
      <c r="UMK14" s="163"/>
      <c r="UML14" s="164"/>
      <c r="UMM14" s="164"/>
      <c r="UMN14" s="163"/>
      <c r="UMO14" s="164"/>
      <c r="UMP14" s="164"/>
      <c r="UMQ14" s="163"/>
      <c r="UMR14" s="164"/>
      <c r="UMS14" s="164"/>
      <c r="UMT14" s="163"/>
      <c r="UMU14" s="164"/>
      <c r="UMV14" s="164"/>
      <c r="UMW14" s="163"/>
      <c r="UMX14" s="164"/>
      <c r="UMY14" s="164"/>
      <c r="UMZ14" s="163"/>
      <c r="UNA14" s="164"/>
      <c r="UNB14" s="164"/>
      <c r="UNC14" s="163"/>
      <c r="UND14" s="164"/>
      <c r="UNE14" s="164"/>
      <c r="UNF14" s="163"/>
      <c r="UNG14" s="164"/>
      <c r="UNH14" s="164"/>
      <c r="UNI14" s="163"/>
      <c r="UNJ14" s="164"/>
      <c r="UNK14" s="164"/>
      <c r="UNL14" s="163"/>
      <c r="UNM14" s="164"/>
      <c r="UNN14" s="164"/>
      <c r="UNO14" s="163"/>
      <c r="UNP14" s="164"/>
      <c r="UNQ14" s="164"/>
      <c r="UNR14" s="163"/>
      <c r="UNS14" s="164"/>
      <c r="UNT14" s="164"/>
      <c r="UNU14" s="163"/>
      <c r="UNV14" s="164"/>
      <c r="UNW14" s="164"/>
      <c r="UNX14" s="163"/>
      <c r="UNY14" s="164"/>
      <c r="UNZ14" s="164"/>
      <c r="UOA14" s="163"/>
      <c r="UOB14" s="164"/>
      <c r="UOC14" s="164"/>
      <c r="UOD14" s="163"/>
      <c r="UOE14" s="164"/>
      <c r="UOF14" s="164"/>
      <c r="UOG14" s="163"/>
      <c r="UOH14" s="164"/>
      <c r="UOI14" s="164"/>
      <c r="UOJ14" s="163"/>
      <c r="UOK14" s="164"/>
      <c r="UOL14" s="164"/>
      <c r="UOM14" s="163"/>
      <c r="UON14" s="164"/>
      <c r="UOO14" s="164"/>
      <c r="UOP14" s="163"/>
      <c r="UOQ14" s="164"/>
      <c r="UOR14" s="164"/>
      <c r="UOS14" s="163"/>
      <c r="UOT14" s="164"/>
      <c r="UOU14" s="164"/>
      <c r="UOV14" s="163"/>
      <c r="UOW14" s="164"/>
      <c r="UOX14" s="164"/>
      <c r="UOY14" s="163"/>
      <c r="UOZ14" s="164"/>
      <c r="UPA14" s="164"/>
      <c r="UPB14" s="163"/>
      <c r="UPC14" s="164"/>
      <c r="UPD14" s="164"/>
      <c r="UPE14" s="163"/>
      <c r="UPF14" s="164"/>
      <c r="UPG14" s="164"/>
      <c r="UPH14" s="163"/>
      <c r="UPI14" s="164"/>
      <c r="UPJ14" s="164"/>
      <c r="UPK14" s="163"/>
      <c r="UPL14" s="164"/>
      <c r="UPM14" s="164"/>
      <c r="UPN14" s="163"/>
      <c r="UPO14" s="164"/>
      <c r="UPP14" s="164"/>
      <c r="UPQ14" s="163"/>
      <c r="UPR14" s="164"/>
      <c r="UPS14" s="164"/>
      <c r="UPT14" s="163"/>
      <c r="UPU14" s="164"/>
      <c r="UPV14" s="164"/>
      <c r="UPW14" s="163"/>
      <c r="UPX14" s="164"/>
      <c r="UPY14" s="164"/>
      <c r="UPZ14" s="163"/>
      <c r="UQA14" s="164"/>
      <c r="UQB14" s="164"/>
      <c r="UQC14" s="163"/>
      <c r="UQD14" s="164"/>
      <c r="UQE14" s="164"/>
      <c r="UQF14" s="163"/>
      <c r="UQG14" s="164"/>
      <c r="UQH14" s="164"/>
      <c r="UQI14" s="163"/>
      <c r="UQJ14" s="164"/>
      <c r="UQK14" s="164"/>
      <c r="UQL14" s="163"/>
      <c r="UQM14" s="164"/>
      <c r="UQN14" s="164"/>
      <c r="UQO14" s="163"/>
      <c r="UQP14" s="164"/>
      <c r="UQQ14" s="164"/>
      <c r="UQR14" s="163"/>
      <c r="UQS14" s="164"/>
      <c r="UQT14" s="164"/>
      <c r="UQU14" s="163"/>
      <c r="UQV14" s="164"/>
      <c r="UQW14" s="164"/>
      <c r="UQX14" s="163"/>
      <c r="UQY14" s="164"/>
      <c r="UQZ14" s="164"/>
      <c r="URA14" s="163"/>
      <c r="URB14" s="164"/>
      <c r="URC14" s="164"/>
      <c r="URD14" s="163"/>
      <c r="URE14" s="164"/>
      <c r="URF14" s="164"/>
      <c r="URG14" s="163"/>
      <c r="URH14" s="164"/>
      <c r="URI14" s="164"/>
      <c r="URJ14" s="163"/>
      <c r="URK14" s="164"/>
      <c r="URL14" s="164"/>
      <c r="URM14" s="163"/>
      <c r="URN14" s="164"/>
      <c r="URO14" s="164"/>
      <c r="URP14" s="163"/>
      <c r="URQ14" s="164"/>
      <c r="URR14" s="164"/>
      <c r="URS14" s="163"/>
      <c r="URT14" s="164"/>
      <c r="URU14" s="164"/>
      <c r="URV14" s="163"/>
      <c r="URW14" s="164"/>
      <c r="URX14" s="164"/>
      <c r="URY14" s="163"/>
      <c r="URZ14" s="164"/>
      <c r="USA14" s="164"/>
      <c r="USB14" s="163"/>
      <c r="USC14" s="164"/>
      <c r="USD14" s="164"/>
      <c r="USE14" s="163"/>
      <c r="USF14" s="164"/>
      <c r="USG14" s="164"/>
      <c r="USH14" s="163"/>
      <c r="USI14" s="164"/>
      <c r="USJ14" s="164"/>
      <c r="USK14" s="163"/>
      <c r="USL14" s="164"/>
      <c r="USM14" s="164"/>
      <c r="USN14" s="163"/>
      <c r="USO14" s="164"/>
      <c r="USP14" s="164"/>
      <c r="USQ14" s="163"/>
      <c r="USR14" s="164"/>
      <c r="USS14" s="164"/>
      <c r="UST14" s="163"/>
      <c r="USU14" s="164"/>
      <c r="USV14" s="164"/>
      <c r="USW14" s="163"/>
      <c r="USX14" s="164"/>
      <c r="USY14" s="164"/>
      <c r="USZ14" s="163"/>
      <c r="UTA14" s="164"/>
      <c r="UTB14" s="164"/>
      <c r="UTC14" s="163"/>
      <c r="UTD14" s="164"/>
      <c r="UTE14" s="164"/>
      <c r="UTF14" s="163"/>
      <c r="UTG14" s="164"/>
      <c r="UTH14" s="164"/>
      <c r="UTI14" s="163"/>
      <c r="UTJ14" s="164"/>
      <c r="UTK14" s="164"/>
      <c r="UTL14" s="163"/>
      <c r="UTM14" s="164"/>
      <c r="UTN14" s="164"/>
      <c r="UTO14" s="163"/>
      <c r="UTP14" s="164"/>
      <c r="UTQ14" s="164"/>
      <c r="UTR14" s="163"/>
      <c r="UTS14" s="164"/>
      <c r="UTT14" s="164"/>
      <c r="UTU14" s="163"/>
      <c r="UTV14" s="164"/>
      <c r="UTW14" s="164"/>
      <c r="UTX14" s="163"/>
      <c r="UTY14" s="164"/>
      <c r="UTZ14" s="164"/>
      <c r="UUA14" s="163"/>
      <c r="UUB14" s="164"/>
      <c r="UUC14" s="164"/>
      <c r="UUD14" s="163"/>
      <c r="UUE14" s="164"/>
      <c r="UUF14" s="164"/>
      <c r="UUG14" s="163"/>
      <c r="UUH14" s="164"/>
      <c r="UUI14" s="164"/>
      <c r="UUJ14" s="163"/>
      <c r="UUK14" s="164"/>
      <c r="UUL14" s="164"/>
      <c r="UUM14" s="163"/>
      <c r="UUN14" s="164"/>
      <c r="UUO14" s="164"/>
      <c r="UUP14" s="163"/>
      <c r="UUQ14" s="164"/>
      <c r="UUR14" s="164"/>
      <c r="UUS14" s="163"/>
      <c r="UUT14" s="164"/>
      <c r="UUU14" s="164"/>
      <c r="UUV14" s="163"/>
      <c r="UUW14" s="164"/>
      <c r="UUX14" s="164"/>
      <c r="UUY14" s="163"/>
      <c r="UUZ14" s="164"/>
      <c r="UVA14" s="164"/>
      <c r="UVB14" s="163"/>
      <c r="UVC14" s="164"/>
      <c r="UVD14" s="164"/>
      <c r="UVE14" s="163"/>
      <c r="UVF14" s="164"/>
      <c r="UVG14" s="164"/>
      <c r="UVH14" s="163"/>
      <c r="UVI14" s="164"/>
      <c r="UVJ14" s="164"/>
      <c r="UVK14" s="163"/>
      <c r="UVL14" s="164"/>
      <c r="UVM14" s="164"/>
      <c r="UVN14" s="163"/>
      <c r="UVO14" s="164"/>
      <c r="UVP14" s="164"/>
      <c r="UVQ14" s="163"/>
      <c r="UVR14" s="164"/>
      <c r="UVS14" s="164"/>
      <c r="UVT14" s="163"/>
      <c r="UVU14" s="164"/>
      <c r="UVV14" s="164"/>
      <c r="UVW14" s="163"/>
      <c r="UVX14" s="164"/>
      <c r="UVY14" s="164"/>
      <c r="UVZ14" s="163"/>
      <c r="UWA14" s="164"/>
      <c r="UWB14" s="164"/>
      <c r="UWC14" s="163"/>
      <c r="UWD14" s="164"/>
      <c r="UWE14" s="164"/>
      <c r="UWF14" s="163"/>
      <c r="UWG14" s="164"/>
      <c r="UWH14" s="164"/>
      <c r="UWI14" s="163"/>
      <c r="UWJ14" s="164"/>
      <c r="UWK14" s="164"/>
      <c r="UWL14" s="163"/>
      <c r="UWM14" s="164"/>
      <c r="UWN14" s="164"/>
      <c r="UWO14" s="163"/>
      <c r="UWP14" s="164"/>
      <c r="UWQ14" s="164"/>
      <c r="UWR14" s="163"/>
      <c r="UWS14" s="164"/>
      <c r="UWT14" s="164"/>
      <c r="UWU14" s="163"/>
      <c r="UWV14" s="164"/>
      <c r="UWW14" s="164"/>
      <c r="UWX14" s="163"/>
      <c r="UWY14" s="164"/>
      <c r="UWZ14" s="164"/>
      <c r="UXA14" s="163"/>
      <c r="UXB14" s="164"/>
      <c r="UXC14" s="164"/>
      <c r="UXD14" s="163"/>
      <c r="UXE14" s="164"/>
      <c r="UXF14" s="164"/>
      <c r="UXG14" s="163"/>
      <c r="UXH14" s="164"/>
      <c r="UXI14" s="164"/>
      <c r="UXJ14" s="163"/>
      <c r="UXK14" s="164"/>
      <c r="UXL14" s="164"/>
      <c r="UXM14" s="163"/>
      <c r="UXN14" s="164"/>
      <c r="UXO14" s="164"/>
      <c r="UXP14" s="163"/>
      <c r="UXQ14" s="164"/>
      <c r="UXR14" s="164"/>
      <c r="UXS14" s="163"/>
      <c r="UXT14" s="164"/>
      <c r="UXU14" s="164"/>
      <c r="UXV14" s="163"/>
      <c r="UXW14" s="164"/>
      <c r="UXX14" s="164"/>
      <c r="UXY14" s="163"/>
      <c r="UXZ14" s="164"/>
      <c r="UYA14" s="164"/>
      <c r="UYB14" s="163"/>
      <c r="UYC14" s="164"/>
      <c r="UYD14" s="164"/>
      <c r="UYE14" s="163"/>
      <c r="UYF14" s="164"/>
      <c r="UYG14" s="164"/>
      <c r="UYH14" s="163"/>
      <c r="UYI14" s="164"/>
      <c r="UYJ14" s="164"/>
      <c r="UYK14" s="163"/>
      <c r="UYL14" s="164"/>
      <c r="UYM14" s="164"/>
      <c r="UYN14" s="163"/>
      <c r="UYO14" s="164"/>
      <c r="UYP14" s="164"/>
      <c r="UYQ14" s="163"/>
      <c r="UYR14" s="164"/>
      <c r="UYS14" s="164"/>
      <c r="UYT14" s="163"/>
      <c r="UYU14" s="164"/>
      <c r="UYV14" s="164"/>
      <c r="UYW14" s="163"/>
      <c r="UYX14" s="164"/>
      <c r="UYY14" s="164"/>
      <c r="UYZ14" s="163"/>
      <c r="UZA14" s="164"/>
      <c r="UZB14" s="164"/>
      <c r="UZC14" s="163"/>
      <c r="UZD14" s="164"/>
      <c r="UZE14" s="164"/>
      <c r="UZF14" s="163"/>
      <c r="UZG14" s="164"/>
      <c r="UZH14" s="164"/>
      <c r="UZI14" s="163"/>
      <c r="UZJ14" s="164"/>
      <c r="UZK14" s="164"/>
      <c r="UZL14" s="163"/>
      <c r="UZM14" s="164"/>
      <c r="UZN14" s="164"/>
      <c r="UZO14" s="163"/>
      <c r="UZP14" s="164"/>
      <c r="UZQ14" s="164"/>
      <c r="UZR14" s="163"/>
      <c r="UZS14" s="164"/>
      <c r="UZT14" s="164"/>
      <c r="UZU14" s="163"/>
      <c r="UZV14" s="164"/>
      <c r="UZW14" s="164"/>
      <c r="UZX14" s="163"/>
      <c r="UZY14" s="164"/>
      <c r="UZZ14" s="164"/>
      <c r="VAA14" s="163"/>
      <c r="VAB14" s="164"/>
      <c r="VAC14" s="164"/>
      <c r="VAD14" s="163"/>
      <c r="VAE14" s="164"/>
      <c r="VAF14" s="164"/>
      <c r="VAG14" s="163"/>
      <c r="VAH14" s="164"/>
      <c r="VAI14" s="164"/>
      <c r="VAJ14" s="163"/>
      <c r="VAK14" s="164"/>
      <c r="VAL14" s="164"/>
      <c r="VAM14" s="163"/>
      <c r="VAN14" s="164"/>
      <c r="VAO14" s="164"/>
      <c r="VAP14" s="163"/>
      <c r="VAQ14" s="164"/>
      <c r="VAR14" s="164"/>
      <c r="VAS14" s="163"/>
      <c r="VAT14" s="164"/>
      <c r="VAU14" s="164"/>
      <c r="VAV14" s="163"/>
      <c r="VAW14" s="164"/>
      <c r="VAX14" s="164"/>
      <c r="VAY14" s="163"/>
      <c r="VAZ14" s="164"/>
      <c r="VBA14" s="164"/>
      <c r="VBB14" s="163"/>
      <c r="VBC14" s="164"/>
      <c r="VBD14" s="164"/>
      <c r="VBE14" s="163"/>
      <c r="VBF14" s="164"/>
      <c r="VBG14" s="164"/>
      <c r="VBH14" s="163"/>
      <c r="VBI14" s="164"/>
      <c r="VBJ14" s="164"/>
      <c r="VBK14" s="163"/>
      <c r="VBL14" s="164"/>
      <c r="VBM14" s="164"/>
      <c r="VBN14" s="163"/>
      <c r="VBO14" s="164"/>
      <c r="VBP14" s="164"/>
      <c r="VBQ14" s="163"/>
      <c r="VBR14" s="164"/>
      <c r="VBS14" s="164"/>
      <c r="VBT14" s="163"/>
      <c r="VBU14" s="164"/>
      <c r="VBV14" s="164"/>
      <c r="VBW14" s="163"/>
      <c r="VBX14" s="164"/>
      <c r="VBY14" s="164"/>
      <c r="VBZ14" s="163"/>
      <c r="VCA14" s="164"/>
      <c r="VCB14" s="164"/>
      <c r="VCC14" s="163"/>
      <c r="VCD14" s="164"/>
      <c r="VCE14" s="164"/>
      <c r="VCF14" s="163"/>
      <c r="VCG14" s="164"/>
      <c r="VCH14" s="164"/>
      <c r="VCI14" s="163"/>
      <c r="VCJ14" s="164"/>
      <c r="VCK14" s="164"/>
      <c r="VCL14" s="163"/>
      <c r="VCM14" s="164"/>
      <c r="VCN14" s="164"/>
      <c r="VCO14" s="163"/>
      <c r="VCP14" s="164"/>
      <c r="VCQ14" s="164"/>
      <c r="VCR14" s="163"/>
      <c r="VCS14" s="164"/>
      <c r="VCT14" s="164"/>
      <c r="VCU14" s="163"/>
      <c r="VCV14" s="164"/>
      <c r="VCW14" s="164"/>
      <c r="VCX14" s="163"/>
      <c r="VCY14" s="164"/>
      <c r="VCZ14" s="164"/>
      <c r="VDA14" s="163"/>
      <c r="VDB14" s="164"/>
      <c r="VDC14" s="164"/>
      <c r="VDD14" s="163"/>
      <c r="VDE14" s="164"/>
      <c r="VDF14" s="164"/>
      <c r="VDG14" s="163"/>
      <c r="VDH14" s="164"/>
      <c r="VDI14" s="164"/>
      <c r="VDJ14" s="163"/>
      <c r="VDK14" s="164"/>
      <c r="VDL14" s="164"/>
      <c r="VDM14" s="163"/>
      <c r="VDN14" s="164"/>
      <c r="VDO14" s="164"/>
      <c r="VDP14" s="163"/>
      <c r="VDQ14" s="164"/>
      <c r="VDR14" s="164"/>
      <c r="VDS14" s="163"/>
      <c r="VDT14" s="164"/>
      <c r="VDU14" s="164"/>
      <c r="VDV14" s="163"/>
      <c r="VDW14" s="164"/>
      <c r="VDX14" s="164"/>
      <c r="VDY14" s="163"/>
      <c r="VDZ14" s="164"/>
      <c r="VEA14" s="164"/>
      <c r="VEB14" s="163"/>
      <c r="VEC14" s="164"/>
      <c r="VED14" s="164"/>
      <c r="VEE14" s="163"/>
      <c r="VEF14" s="164"/>
      <c r="VEG14" s="164"/>
      <c r="VEH14" s="163"/>
      <c r="VEI14" s="164"/>
      <c r="VEJ14" s="164"/>
      <c r="VEK14" s="163"/>
      <c r="VEL14" s="164"/>
      <c r="VEM14" s="164"/>
      <c r="VEN14" s="163"/>
      <c r="VEO14" s="164"/>
      <c r="VEP14" s="164"/>
      <c r="VEQ14" s="163"/>
      <c r="VER14" s="164"/>
      <c r="VES14" s="164"/>
      <c r="VET14" s="163"/>
      <c r="VEU14" s="164"/>
      <c r="VEV14" s="164"/>
      <c r="VEW14" s="163"/>
      <c r="VEX14" s="164"/>
      <c r="VEY14" s="164"/>
      <c r="VEZ14" s="163"/>
      <c r="VFA14" s="164"/>
      <c r="VFB14" s="164"/>
      <c r="VFC14" s="163"/>
      <c r="VFD14" s="164"/>
      <c r="VFE14" s="164"/>
      <c r="VFF14" s="163"/>
      <c r="VFG14" s="164"/>
      <c r="VFH14" s="164"/>
      <c r="VFI14" s="163"/>
      <c r="VFJ14" s="164"/>
      <c r="VFK14" s="164"/>
      <c r="VFL14" s="163"/>
      <c r="VFM14" s="164"/>
      <c r="VFN14" s="164"/>
      <c r="VFO14" s="163"/>
      <c r="VFP14" s="164"/>
      <c r="VFQ14" s="164"/>
      <c r="VFR14" s="163"/>
      <c r="VFS14" s="164"/>
      <c r="VFT14" s="164"/>
      <c r="VFU14" s="163"/>
      <c r="VFV14" s="164"/>
      <c r="VFW14" s="164"/>
      <c r="VFX14" s="163"/>
      <c r="VFY14" s="164"/>
      <c r="VFZ14" s="164"/>
      <c r="VGA14" s="163"/>
      <c r="VGB14" s="164"/>
      <c r="VGC14" s="164"/>
      <c r="VGD14" s="163"/>
      <c r="VGE14" s="164"/>
      <c r="VGF14" s="164"/>
      <c r="VGG14" s="163"/>
      <c r="VGH14" s="164"/>
      <c r="VGI14" s="164"/>
      <c r="VGJ14" s="163"/>
      <c r="VGK14" s="164"/>
      <c r="VGL14" s="164"/>
      <c r="VGM14" s="163"/>
      <c r="VGN14" s="164"/>
      <c r="VGO14" s="164"/>
      <c r="VGP14" s="163"/>
      <c r="VGQ14" s="164"/>
      <c r="VGR14" s="164"/>
      <c r="VGS14" s="163"/>
      <c r="VGT14" s="164"/>
      <c r="VGU14" s="164"/>
      <c r="VGV14" s="163"/>
      <c r="VGW14" s="164"/>
      <c r="VGX14" s="164"/>
      <c r="VGY14" s="163"/>
      <c r="VGZ14" s="164"/>
      <c r="VHA14" s="164"/>
      <c r="VHB14" s="163"/>
      <c r="VHC14" s="164"/>
      <c r="VHD14" s="164"/>
      <c r="VHE14" s="163"/>
      <c r="VHF14" s="164"/>
      <c r="VHG14" s="164"/>
      <c r="VHH14" s="163"/>
      <c r="VHI14" s="164"/>
      <c r="VHJ14" s="164"/>
      <c r="VHK14" s="163"/>
      <c r="VHL14" s="164"/>
      <c r="VHM14" s="164"/>
      <c r="VHN14" s="163"/>
      <c r="VHO14" s="164"/>
      <c r="VHP14" s="164"/>
      <c r="VHQ14" s="163"/>
      <c r="VHR14" s="164"/>
      <c r="VHS14" s="164"/>
      <c r="VHT14" s="163"/>
      <c r="VHU14" s="164"/>
      <c r="VHV14" s="164"/>
      <c r="VHW14" s="163"/>
      <c r="VHX14" s="164"/>
      <c r="VHY14" s="164"/>
      <c r="VHZ14" s="163"/>
      <c r="VIA14" s="164"/>
      <c r="VIB14" s="164"/>
      <c r="VIC14" s="163"/>
      <c r="VID14" s="164"/>
      <c r="VIE14" s="164"/>
      <c r="VIF14" s="163"/>
      <c r="VIG14" s="164"/>
      <c r="VIH14" s="164"/>
      <c r="VII14" s="163"/>
      <c r="VIJ14" s="164"/>
      <c r="VIK14" s="164"/>
      <c r="VIL14" s="163"/>
      <c r="VIM14" s="164"/>
      <c r="VIN14" s="164"/>
      <c r="VIO14" s="163"/>
      <c r="VIP14" s="164"/>
      <c r="VIQ14" s="164"/>
      <c r="VIR14" s="163"/>
      <c r="VIS14" s="164"/>
      <c r="VIT14" s="164"/>
      <c r="VIU14" s="163"/>
      <c r="VIV14" s="164"/>
      <c r="VIW14" s="164"/>
      <c r="VIX14" s="163"/>
      <c r="VIY14" s="164"/>
      <c r="VIZ14" s="164"/>
      <c r="VJA14" s="163"/>
      <c r="VJB14" s="164"/>
      <c r="VJC14" s="164"/>
      <c r="VJD14" s="163"/>
      <c r="VJE14" s="164"/>
      <c r="VJF14" s="164"/>
      <c r="VJG14" s="163"/>
      <c r="VJH14" s="164"/>
      <c r="VJI14" s="164"/>
      <c r="VJJ14" s="163"/>
      <c r="VJK14" s="164"/>
      <c r="VJL14" s="164"/>
      <c r="VJM14" s="163"/>
      <c r="VJN14" s="164"/>
      <c r="VJO14" s="164"/>
      <c r="VJP14" s="163"/>
      <c r="VJQ14" s="164"/>
      <c r="VJR14" s="164"/>
      <c r="VJS14" s="163"/>
      <c r="VJT14" s="164"/>
      <c r="VJU14" s="164"/>
      <c r="VJV14" s="163"/>
      <c r="VJW14" s="164"/>
      <c r="VJX14" s="164"/>
      <c r="VJY14" s="163"/>
      <c r="VJZ14" s="164"/>
      <c r="VKA14" s="164"/>
      <c r="VKB14" s="163"/>
      <c r="VKC14" s="164"/>
      <c r="VKD14" s="164"/>
      <c r="VKE14" s="163"/>
      <c r="VKF14" s="164"/>
      <c r="VKG14" s="164"/>
      <c r="VKH14" s="163"/>
      <c r="VKI14" s="164"/>
      <c r="VKJ14" s="164"/>
      <c r="VKK14" s="163"/>
      <c r="VKL14" s="164"/>
      <c r="VKM14" s="164"/>
      <c r="VKN14" s="163"/>
      <c r="VKO14" s="164"/>
      <c r="VKP14" s="164"/>
      <c r="VKQ14" s="163"/>
      <c r="VKR14" s="164"/>
      <c r="VKS14" s="164"/>
      <c r="VKT14" s="163"/>
      <c r="VKU14" s="164"/>
      <c r="VKV14" s="164"/>
      <c r="VKW14" s="163"/>
      <c r="VKX14" s="164"/>
      <c r="VKY14" s="164"/>
      <c r="VKZ14" s="163"/>
      <c r="VLA14" s="164"/>
      <c r="VLB14" s="164"/>
      <c r="VLC14" s="163"/>
      <c r="VLD14" s="164"/>
      <c r="VLE14" s="164"/>
      <c r="VLF14" s="163"/>
      <c r="VLG14" s="164"/>
      <c r="VLH14" s="164"/>
      <c r="VLI14" s="163"/>
      <c r="VLJ14" s="164"/>
      <c r="VLK14" s="164"/>
      <c r="VLL14" s="163"/>
      <c r="VLM14" s="164"/>
      <c r="VLN14" s="164"/>
      <c r="VLO14" s="163"/>
      <c r="VLP14" s="164"/>
      <c r="VLQ14" s="164"/>
      <c r="VLR14" s="163"/>
      <c r="VLS14" s="164"/>
      <c r="VLT14" s="164"/>
      <c r="VLU14" s="163"/>
      <c r="VLV14" s="164"/>
      <c r="VLW14" s="164"/>
      <c r="VLX14" s="163"/>
      <c r="VLY14" s="164"/>
      <c r="VLZ14" s="164"/>
      <c r="VMA14" s="163"/>
      <c r="VMB14" s="164"/>
      <c r="VMC14" s="164"/>
      <c r="VMD14" s="163"/>
      <c r="VME14" s="164"/>
      <c r="VMF14" s="164"/>
      <c r="VMG14" s="163"/>
      <c r="VMH14" s="164"/>
      <c r="VMI14" s="164"/>
      <c r="VMJ14" s="163"/>
      <c r="VMK14" s="164"/>
      <c r="VML14" s="164"/>
      <c r="VMM14" s="163"/>
      <c r="VMN14" s="164"/>
      <c r="VMO14" s="164"/>
      <c r="VMP14" s="163"/>
      <c r="VMQ14" s="164"/>
      <c r="VMR14" s="164"/>
      <c r="VMS14" s="163"/>
      <c r="VMT14" s="164"/>
      <c r="VMU14" s="164"/>
      <c r="VMV14" s="163"/>
      <c r="VMW14" s="164"/>
      <c r="VMX14" s="164"/>
      <c r="VMY14" s="163"/>
      <c r="VMZ14" s="164"/>
      <c r="VNA14" s="164"/>
      <c r="VNB14" s="163"/>
      <c r="VNC14" s="164"/>
      <c r="VND14" s="164"/>
      <c r="VNE14" s="163"/>
      <c r="VNF14" s="164"/>
      <c r="VNG14" s="164"/>
      <c r="VNH14" s="163"/>
      <c r="VNI14" s="164"/>
      <c r="VNJ14" s="164"/>
      <c r="VNK14" s="163"/>
      <c r="VNL14" s="164"/>
      <c r="VNM14" s="164"/>
      <c r="VNN14" s="163"/>
      <c r="VNO14" s="164"/>
      <c r="VNP14" s="164"/>
      <c r="VNQ14" s="163"/>
      <c r="VNR14" s="164"/>
      <c r="VNS14" s="164"/>
      <c r="VNT14" s="163"/>
      <c r="VNU14" s="164"/>
      <c r="VNV14" s="164"/>
      <c r="VNW14" s="163"/>
      <c r="VNX14" s="164"/>
      <c r="VNY14" s="164"/>
      <c r="VNZ14" s="163"/>
      <c r="VOA14" s="164"/>
      <c r="VOB14" s="164"/>
      <c r="VOC14" s="163"/>
      <c r="VOD14" s="164"/>
      <c r="VOE14" s="164"/>
      <c r="VOF14" s="163"/>
      <c r="VOG14" s="164"/>
      <c r="VOH14" s="164"/>
      <c r="VOI14" s="163"/>
      <c r="VOJ14" s="164"/>
      <c r="VOK14" s="164"/>
      <c r="VOL14" s="163"/>
      <c r="VOM14" s="164"/>
      <c r="VON14" s="164"/>
      <c r="VOO14" s="163"/>
      <c r="VOP14" s="164"/>
      <c r="VOQ14" s="164"/>
      <c r="VOR14" s="163"/>
      <c r="VOS14" s="164"/>
      <c r="VOT14" s="164"/>
      <c r="VOU14" s="163"/>
      <c r="VOV14" s="164"/>
      <c r="VOW14" s="164"/>
      <c r="VOX14" s="163"/>
      <c r="VOY14" s="164"/>
      <c r="VOZ14" s="164"/>
      <c r="VPA14" s="163"/>
      <c r="VPB14" s="164"/>
      <c r="VPC14" s="164"/>
      <c r="VPD14" s="163"/>
      <c r="VPE14" s="164"/>
      <c r="VPF14" s="164"/>
      <c r="VPG14" s="163"/>
      <c r="VPH14" s="164"/>
      <c r="VPI14" s="164"/>
      <c r="VPJ14" s="163"/>
      <c r="VPK14" s="164"/>
      <c r="VPL14" s="164"/>
      <c r="VPM14" s="163"/>
      <c r="VPN14" s="164"/>
      <c r="VPO14" s="164"/>
      <c r="VPP14" s="163"/>
      <c r="VPQ14" s="164"/>
      <c r="VPR14" s="164"/>
      <c r="VPS14" s="163"/>
      <c r="VPT14" s="164"/>
      <c r="VPU14" s="164"/>
      <c r="VPV14" s="163"/>
      <c r="VPW14" s="164"/>
      <c r="VPX14" s="164"/>
      <c r="VPY14" s="163"/>
      <c r="VPZ14" s="164"/>
      <c r="VQA14" s="164"/>
      <c r="VQB14" s="163"/>
      <c r="VQC14" s="164"/>
      <c r="VQD14" s="164"/>
      <c r="VQE14" s="163"/>
      <c r="VQF14" s="164"/>
      <c r="VQG14" s="164"/>
      <c r="VQH14" s="163"/>
      <c r="VQI14" s="164"/>
      <c r="VQJ14" s="164"/>
      <c r="VQK14" s="163"/>
      <c r="VQL14" s="164"/>
      <c r="VQM14" s="164"/>
      <c r="VQN14" s="163"/>
      <c r="VQO14" s="164"/>
      <c r="VQP14" s="164"/>
      <c r="VQQ14" s="163"/>
      <c r="VQR14" s="164"/>
      <c r="VQS14" s="164"/>
      <c r="VQT14" s="163"/>
      <c r="VQU14" s="164"/>
      <c r="VQV14" s="164"/>
      <c r="VQW14" s="163"/>
      <c r="VQX14" s="164"/>
      <c r="VQY14" s="164"/>
      <c r="VQZ14" s="163"/>
      <c r="VRA14" s="164"/>
      <c r="VRB14" s="164"/>
      <c r="VRC14" s="163"/>
      <c r="VRD14" s="164"/>
      <c r="VRE14" s="164"/>
      <c r="VRF14" s="163"/>
      <c r="VRG14" s="164"/>
      <c r="VRH14" s="164"/>
      <c r="VRI14" s="163"/>
      <c r="VRJ14" s="164"/>
      <c r="VRK14" s="164"/>
      <c r="VRL14" s="163"/>
      <c r="VRM14" s="164"/>
      <c r="VRN14" s="164"/>
      <c r="VRO14" s="163"/>
      <c r="VRP14" s="164"/>
      <c r="VRQ14" s="164"/>
      <c r="VRR14" s="163"/>
      <c r="VRS14" s="164"/>
      <c r="VRT14" s="164"/>
      <c r="VRU14" s="163"/>
      <c r="VRV14" s="164"/>
      <c r="VRW14" s="164"/>
      <c r="VRX14" s="163"/>
      <c r="VRY14" s="164"/>
      <c r="VRZ14" s="164"/>
      <c r="VSA14" s="163"/>
      <c r="VSB14" s="164"/>
      <c r="VSC14" s="164"/>
      <c r="VSD14" s="163"/>
      <c r="VSE14" s="164"/>
      <c r="VSF14" s="164"/>
      <c r="VSG14" s="163"/>
      <c r="VSH14" s="164"/>
      <c r="VSI14" s="164"/>
      <c r="VSJ14" s="163"/>
      <c r="VSK14" s="164"/>
      <c r="VSL14" s="164"/>
      <c r="VSM14" s="163"/>
      <c r="VSN14" s="164"/>
      <c r="VSO14" s="164"/>
      <c r="VSP14" s="163"/>
      <c r="VSQ14" s="164"/>
      <c r="VSR14" s="164"/>
      <c r="VSS14" s="163"/>
      <c r="VST14" s="164"/>
      <c r="VSU14" s="164"/>
      <c r="VSV14" s="163"/>
      <c r="VSW14" s="164"/>
      <c r="VSX14" s="164"/>
      <c r="VSY14" s="163"/>
      <c r="VSZ14" s="164"/>
      <c r="VTA14" s="164"/>
      <c r="VTB14" s="163"/>
      <c r="VTC14" s="164"/>
      <c r="VTD14" s="164"/>
      <c r="VTE14" s="163"/>
      <c r="VTF14" s="164"/>
      <c r="VTG14" s="164"/>
      <c r="VTH14" s="163"/>
      <c r="VTI14" s="164"/>
      <c r="VTJ14" s="164"/>
      <c r="VTK14" s="163"/>
      <c r="VTL14" s="164"/>
      <c r="VTM14" s="164"/>
      <c r="VTN14" s="163"/>
      <c r="VTO14" s="164"/>
      <c r="VTP14" s="164"/>
      <c r="VTQ14" s="163"/>
      <c r="VTR14" s="164"/>
      <c r="VTS14" s="164"/>
      <c r="VTT14" s="163"/>
      <c r="VTU14" s="164"/>
      <c r="VTV14" s="164"/>
      <c r="VTW14" s="163"/>
      <c r="VTX14" s="164"/>
      <c r="VTY14" s="164"/>
      <c r="VTZ14" s="163"/>
      <c r="VUA14" s="164"/>
      <c r="VUB14" s="164"/>
      <c r="VUC14" s="163"/>
      <c r="VUD14" s="164"/>
      <c r="VUE14" s="164"/>
      <c r="VUF14" s="163"/>
      <c r="VUG14" s="164"/>
      <c r="VUH14" s="164"/>
      <c r="VUI14" s="163"/>
      <c r="VUJ14" s="164"/>
      <c r="VUK14" s="164"/>
      <c r="VUL14" s="163"/>
      <c r="VUM14" s="164"/>
      <c r="VUN14" s="164"/>
      <c r="VUO14" s="163"/>
      <c r="VUP14" s="164"/>
      <c r="VUQ14" s="164"/>
      <c r="VUR14" s="163"/>
      <c r="VUS14" s="164"/>
      <c r="VUT14" s="164"/>
      <c r="VUU14" s="163"/>
      <c r="VUV14" s="164"/>
      <c r="VUW14" s="164"/>
      <c r="VUX14" s="163"/>
      <c r="VUY14" s="164"/>
      <c r="VUZ14" s="164"/>
      <c r="VVA14" s="163"/>
      <c r="VVB14" s="164"/>
      <c r="VVC14" s="164"/>
      <c r="VVD14" s="163"/>
      <c r="VVE14" s="164"/>
      <c r="VVF14" s="164"/>
      <c r="VVG14" s="163"/>
      <c r="VVH14" s="164"/>
      <c r="VVI14" s="164"/>
      <c r="VVJ14" s="163"/>
      <c r="VVK14" s="164"/>
      <c r="VVL14" s="164"/>
      <c r="VVM14" s="163"/>
      <c r="VVN14" s="164"/>
      <c r="VVO14" s="164"/>
      <c r="VVP14" s="163"/>
      <c r="VVQ14" s="164"/>
      <c r="VVR14" s="164"/>
      <c r="VVS14" s="163"/>
      <c r="VVT14" s="164"/>
      <c r="VVU14" s="164"/>
      <c r="VVV14" s="163"/>
      <c r="VVW14" s="164"/>
      <c r="VVX14" s="164"/>
      <c r="VVY14" s="163"/>
      <c r="VVZ14" s="164"/>
      <c r="VWA14" s="164"/>
      <c r="VWB14" s="163"/>
      <c r="VWC14" s="164"/>
      <c r="VWD14" s="164"/>
      <c r="VWE14" s="163"/>
      <c r="VWF14" s="164"/>
      <c r="VWG14" s="164"/>
      <c r="VWH14" s="163"/>
      <c r="VWI14" s="164"/>
      <c r="VWJ14" s="164"/>
      <c r="VWK14" s="163"/>
      <c r="VWL14" s="164"/>
      <c r="VWM14" s="164"/>
      <c r="VWN14" s="163"/>
      <c r="VWO14" s="164"/>
      <c r="VWP14" s="164"/>
      <c r="VWQ14" s="163"/>
      <c r="VWR14" s="164"/>
      <c r="VWS14" s="164"/>
      <c r="VWT14" s="163"/>
      <c r="VWU14" s="164"/>
      <c r="VWV14" s="164"/>
      <c r="VWW14" s="163"/>
      <c r="VWX14" s="164"/>
      <c r="VWY14" s="164"/>
      <c r="VWZ14" s="163"/>
      <c r="VXA14" s="164"/>
      <c r="VXB14" s="164"/>
      <c r="VXC14" s="163"/>
      <c r="VXD14" s="164"/>
      <c r="VXE14" s="164"/>
      <c r="VXF14" s="163"/>
      <c r="VXG14" s="164"/>
      <c r="VXH14" s="164"/>
      <c r="VXI14" s="163"/>
      <c r="VXJ14" s="164"/>
      <c r="VXK14" s="164"/>
      <c r="VXL14" s="163"/>
      <c r="VXM14" s="164"/>
      <c r="VXN14" s="164"/>
      <c r="VXO14" s="163"/>
      <c r="VXP14" s="164"/>
      <c r="VXQ14" s="164"/>
      <c r="VXR14" s="163"/>
      <c r="VXS14" s="164"/>
      <c r="VXT14" s="164"/>
      <c r="VXU14" s="163"/>
      <c r="VXV14" s="164"/>
      <c r="VXW14" s="164"/>
      <c r="VXX14" s="163"/>
      <c r="VXY14" s="164"/>
      <c r="VXZ14" s="164"/>
      <c r="VYA14" s="163"/>
      <c r="VYB14" s="164"/>
      <c r="VYC14" s="164"/>
      <c r="VYD14" s="163"/>
      <c r="VYE14" s="164"/>
      <c r="VYF14" s="164"/>
      <c r="VYG14" s="163"/>
      <c r="VYH14" s="164"/>
      <c r="VYI14" s="164"/>
      <c r="VYJ14" s="163"/>
      <c r="VYK14" s="164"/>
      <c r="VYL14" s="164"/>
      <c r="VYM14" s="163"/>
      <c r="VYN14" s="164"/>
      <c r="VYO14" s="164"/>
      <c r="VYP14" s="163"/>
      <c r="VYQ14" s="164"/>
      <c r="VYR14" s="164"/>
      <c r="VYS14" s="163"/>
      <c r="VYT14" s="164"/>
      <c r="VYU14" s="164"/>
      <c r="VYV14" s="163"/>
      <c r="VYW14" s="164"/>
      <c r="VYX14" s="164"/>
      <c r="VYY14" s="163"/>
      <c r="VYZ14" s="164"/>
      <c r="VZA14" s="164"/>
      <c r="VZB14" s="163"/>
      <c r="VZC14" s="164"/>
      <c r="VZD14" s="164"/>
      <c r="VZE14" s="163"/>
      <c r="VZF14" s="164"/>
      <c r="VZG14" s="164"/>
      <c r="VZH14" s="163"/>
      <c r="VZI14" s="164"/>
      <c r="VZJ14" s="164"/>
      <c r="VZK14" s="163"/>
      <c r="VZL14" s="164"/>
      <c r="VZM14" s="164"/>
      <c r="VZN14" s="163"/>
      <c r="VZO14" s="164"/>
      <c r="VZP14" s="164"/>
      <c r="VZQ14" s="163"/>
      <c r="VZR14" s="164"/>
      <c r="VZS14" s="164"/>
      <c r="VZT14" s="163"/>
      <c r="VZU14" s="164"/>
      <c r="VZV14" s="164"/>
      <c r="VZW14" s="163"/>
      <c r="VZX14" s="164"/>
      <c r="VZY14" s="164"/>
      <c r="VZZ14" s="163"/>
      <c r="WAA14" s="164"/>
      <c r="WAB14" s="164"/>
      <c r="WAC14" s="163"/>
      <c r="WAD14" s="164"/>
      <c r="WAE14" s="164"/>
      <c r="WAF14" s="163"/>
      <c r="WAG14" s="164"/>
      <c r="WAH14" s="164"/>
      <c r="WAI14" s="163"/>
      <c r="WAJ14" s="164"/>
      <c r="WAK14" s="164"/>
      <c r="WAL14" s="163"/>
      <c r="WAM14" s="164"/>
      <c r="WAN14" s="164"/>
      <c r="WAO14" s="163"/>
      <c r="WAP14" s="164"/>
      <c r="WAQ14" s="164"/>
      <c r="WAR14" s="163"/>
      <c r="WAS14" s="164"/>
      <c r="WAT14" s="164"/>
      <c r="WAU14" s="163"/>
      <c r="WAV14" s="164"/>
      <c r="WAW14" s="164"/>
      <c r="WAX14" s="163"/>
      <c r="WAY14" s="164"/>
      <c r="WAZ14" s="164"/>
      <c r="WBA14" s="163"/>
      <c r="WBB14" s="164"/>
      <c r="WBC14" s="164"/>
      <c r="WBD14" s="163"/>
      <c r="WBE14" s="164"/>
      <c r="WBF14" s="164"/>
      <c r="WBG14" s="163"/>
      <c r="WBH14" s="164"/>
      <c r="WBI14" s="164"/>
      <c r="WBJ14" s="163"/>
      <c r="WBK14" s="164"/>
      <c r="WBL14" s="164"/>
      <c r="WBM14" s="163"/>
      <c r="WBN14" s="164"/>
      <c r="WBO14" s="164"/>
      <c r="WBP14" s="163"/>
      <c r="WBQ14" s="164"/>
      <c r="WBR14" s="164"/>
      <c r="WBS14" s="163"/>
      <c r="WBT14" s="164"/>
      <c r="WBU14" s="164"/>
      <c r="WBV14" s="163"/>
      <c r="WBW14" s="164"/>
      <c r="WBX14" s="164"/>
      <c r="WBY14" s="163"/>
      <c r="WBZ14" s="164"/>
      <c r="WCA14" s="164"/>
      <c r="WCB14" s="163"/>
      <c r="WCC14" s="164"/>
      <c r="WCD14" s="164"/>
      <c r="WCE14" s="163"/>
      <c r="WCF14" s="164"/>
      <c r="WCG14" s="164"/>
      <c r="WCH14" s="163"/>
      <c r="WCI14" s="164"/>
      <c r="WCJ14" s="164"/>
      <c r="WCK14" s="163"/>
      <c r="WCL14" s="164"/>
      <c r="WCM14" s="164"/>
      <c r="WCN14" s="163"/>
      <c r="WCO14" s="164"/>
      <c r="WCP14" s="164"/>
      <c r="WCQ14" s="163"/>
      <c r="WCR14" s="164"/>
      <c r="WCS14" s="164"/>
      <c r="WCT14" s="163"/>
      <c r="WCU14" s="164"/>
      <c r="WCV14" s="164"/>
      <c r="WCW14" s="163"/>
      <c r="WCX14" s="164"/>
      <c r="WCY14" s="164"/>
      <c r="WCZ14" s="163"/>
      <c r="WDA14" s="164"/>
      <c r="WDB14" s="164"/>
      <c r="WDC14" s="163"/>
      <c r="WDD14" s="164"/>
      <c r="WDE14" s="164"/>
      <c r="WDF14" s="163"/>
      <c r="WDG14" s="164"/>
      <c r="WDH14" s="164"/>
      <c r="WDI14" s="163"/>
      <c r="WDJ14" s="164"/>
      <c r="WDK14" s="164"/>
      <c r="WDL14" s="163"/>
      <c r="WDM14" s="164"/>
      <c r="WDN14" s="164"/>
      <c r="WDO14" s="163"/>
      <c r="WDP14" s="164"/>
      <c r="WDQ14" s="164"/>
      <c r="WDR14" s="163"/>
      <c r="WDS14" s="164"/>
      <c r="WDT14" s="164"/>
      <c r="WDU14" s="163"/>
      <c r="WDV14" s="164"/>
      <c r="WDW14" s="164"/>
      <c r="WDX14" s="163"/>
      <c r="WDY14" s="164"/>
      <c r="WDZ14" s="164"/>
      <c r="WEA14" s="163"/>
      <c r="WEB14" s="164"/>
      <c r="WEC14" s="164"/>
      <c r="WED14" s="163"/>
      <c r="WEE14" s="164"/>
      <c r="WEF14" s="164"/>
      <c r="WEG14" s="163"/>
      <c r="WEH14" s="164"/>
      <c r="WEI14" s="164"/>
      <c r="WEJ14" s="163"/>
      <c r="WEK14" s="164"/>
      <c r="WEL14" s="164"/>
      <c r="WEM14" s="163"/>
      <c r="WEN14" s="164"/>
      <c r="WEO14" s="164"/>
      <c r="WEP14" s="163"/>
      <c r="WEQ14" s="164"/>
      <c r="WER14" s="164"/>
      <c r="WES14" s="163"/>
      <c r="WET14" s="164"/>
      <c r="WEU14" s="164"/>
      <c r="WEV14" s="163"/>
      <c r="WEW14" s="164"/>
      <c r="WEX14" s="164"/>
      <c r="WEY14" s="163"/>
      <c r="WEZ14" s="164"/>
      <c r="WFA14" s="164"/>
      <c r="WFB14" s="163"/>
      <c r="WFC14" s="164"/>
      <c r="WFD14" s="164"/>
      <c r="WFE14" s="163"/>
      <c r="WFF14" s="164"/>
      <c r="WFG14" s="164"/>
      <c r="WFH14" s="163"/>
      <c r="WFI14" s="164"/>
      <c r="WFJ14" s="164"/>
      <c r="WFK14" s="163"/>
      <c r="WFL14" s="164"/>
      <c r="WFM14" s="164"/>
      <c r="WFN14" s="163"/>
      <c r="WFO14" s="164"/>
      <c r="WFP14" s="164"/>
      <c r="WFQ14" s="163"/>
      <c r="WFR14" s="164"/>
      <c r="WFS14" s="164"/>
      <c r="WFT14" s="163"/>
      <c r="WFU14" s="164"/>
      <c r="WFV14" s="164"/>
      <c r="WFW14" s="163"/>
      <c r="WFX14" s="164"/>
      <c r="WFY14" s="164"/>
      <c r="WFZ14" s="163"/>
      <c r="WGA14" s="164"/>
      <c r="WGB14" s="164"/>
      <c r="WGC14" s="163"/>
      <c r="WGD14" s="164"/>
      <c r="WGE14" s="164"/>
      <c r="WGF14" s="163"/>
      <c r="WGG14" s="164"/>
      <c r="WGH14" s="164"/>
      <c r="WGI14" s="163"/>
      <c r="WGJ14" s="164"/>
      <c r="WGK14" s="164"/>
      <c r="WGL14" s="163"/>
      <c r="WGM14" s="164"/>
      <c r="WGN14" s="164"/>
      <c r="WGO14" s="163"/>
      <c r="WGP14" s="164"/>
      <c r="WGQ14" s="164"/>
      <c r="WGR14" s="163"/>
      <c r="WGS14" s="164"/>
      <c r="WGT14" s="164"/>
      <c r="WGU14" s="163"/>
      <c r="WGV14" s="164"/>
      <c r="WGW14" s="164"/>
      <c r="WGX14" s="163"/>
      <c r="WGY14" s="164"/>
      <c r="WGZ14" s="164"/>
      <c r="WHA14" s="163"/>
      <c r="WHB14" s="164"/>
      <c r="WHC14" s="164"/>
      <c r="WHD14" s="163"/>
      <c r="WHE14" s="164"/>
      <c r="WHF14" s="164"/>
      <c r="WHG14" s="163"/>
      <c r="WHH14" s="164"/>
      <c r="WHI14" s="164"/>
      <c r="WHJ14" s="163"/>
      <c r="WHK14" s="164"/>
      <c r="WHL14" s="164"/>
      <c r="WHM14" s="163"/>
      <c r="WHN14" s="164"/>
      <c r="WHO14" s="164"/>
      <c r="WHP14" s="163"/>
      <c r="WHQ14" s="164"/>
      <c r="WHR14" s="164"/>
      <c r="WHS14" s="163"/>
      <c r="WHT14" s="164"/>
      <c r="WHU14" s="164"/>
      <c r="WHV14" s="163"/>
      <c r="WHW14" s="164"/>
      <c r="WHX14" s="164"/>
      <c r="WHY14" s="163"/>
      <c r="WHZ14" s="164"/>
      <c r="WIA14" s="164"/>
      <c r="WIB14" s="163"/>
      <c r="WIC14" s="164"/>
      <c r="WID14" s="164"/>
      <c r="WIE14" s="163"/>
      <c r="WIF14" s="164"/>
      <c r="WIG14" s="164"/>
      <c r="WIH14" s="163"/>
      <c r="WII14" s="164"/>
      <c r="WIJ14" s="164"/>
      <c r="WIK14" s="163"/>
      <c r="WIL14" s="164"/>
      <c r="WIM14" s="164"/>
      <c r="WIN14" s="163"/>
      <c r="WIO14" s="164"/>
      <c r="WIP14" s="164"/>
      <c r="WIQ14" s="163"/>
      <c r="WIR14" s="164"/>
      <c r="WIS14" s="164"/>
      <c r="WIT14" s="163"/>
      <c r="WIU14" s="164"/>
      <c r="WIV14" s="164"/>
      <c r="WIW14" s="163"/>
      <c r="WIX14" s="164"/>
      <c r="WIY14" s="164"/>
      <c r="WIZ14" s="163"/>
      <c r="WJA14" s="164"/>
      <c r="WJB14" s="164"/>
      <c r="WJC14" s="163"/>
      <c r="WJD14" s="164"/>
      <c r="WJE14" s="164"/>
      <c r="WJF14" s="163"/>
      <c r="WJG14" s="164"/>
      <c r="WJH14" s="164"/>
      <c r="WJI14" s="163"/>
      <c r="WJJ14" s="164"/>
      <c r="WJK14" s="164"/>
      <c r="WJL14" s="163"/>
      <c r="WJM14" s="164"/>
      <c r="WJN14" s="164"/>
      <c r="WJO14" s="163"/>
      <c r="WJP14" s="164"/>
      <c r="WJQ14" s="164"/>
      <c r="WJR14" s="163"/>
      <c r="WJS14" s="164"/>
      <c r="WJT14" s="164"/>
      <c r="WJU14" s="163"/>
      <c r="WJV14" s="164"/>
      <c r="WJW14" s="164"/>
      <c r="WJX14" s="163"/>
      <c r="WJY14" s="164"/>
      <c r="WJZ14" s="164"/>
      <c r="WKA14" s="163"/>
      <c r="WKB14" s="164"/>
      <c r="WKC14" s="164"/>
      <c r="WKD14" s="163"/>
      <c r="WKE14" s="164"/>
      <c r="WKF14" s="164"/>
      <c r="WKG14" s="163"/>
      <c r="WKH14" s="164"/>
      <c r="WKI14" s="164"/>
      <c r="WKJ14" s="163"/>
      <c r="WKK14" s="164"/>
      <c r="WKL14" s="164"/>
      <c r="WKM14" s="163"/>
      <c r="WKN14" s="164"/>
      <c r="WKO14" s="164"/>
      <c r="WKP14" s="163"/>
      <c r="WKQ14" s="164"/>
      <c r="WKR14" s="164"/>
      <c r="WKS14" s="163"/>
      <c r="WKT14" s="164"/>
      <c r="WKU14" s="164"/>
      <c r="WKV14" s="163"/>
      <c r="WKW14" s="164"/>
      <c r="WKX14" s="164"/>
      <c r="WKY14" s="163"/>
      <c r="WKZ14" s="164"/>
      <c r="WLA14" s="164"/>
      <c r="WLB14" s="163"/>
      <c r="WLC14" s="164"/>
      <c r="WLD14" s="164"/>
      <c r="WLE14" s="163"/>
      <c r="WLF14" s="164"/>
      <c r="WLG14" s="164"/>
      <c r="WLH14" s="163"/>
      <c r="WLI14" s="164"/>
      <c r="WLJ14" s="164"/>
      <c r="WLK14" s="163"/>
      <c r="WLL14" s="164"/>
      <c r="WLM14" s="164"/>
      <c r="WLN14" s="163"/>
      <c r="WLO14" s="164"/>
      <c r="WLP14" s="164"/>
      <c r="WLQ14" s="163"/>
      <c r="WLR14" s="164"/>
      <c r="WLS14" s="164"/>
      <c r="WLT14" s="163"/>
      <c r="WLU14" s="164"/>
      <c r="WLV14" s="164"/>
      <c r="WLW14" s="163"/>
      <c r="WLX14" s="164"/>
      <c r="WLY14" s="164"/>
      <c r="WLZ14" s="163"/>
      <c r="WMA14" s="164"/>
      <c r="WMB14" s="164"/>
      <c r="WMC14" s="163"/>
      <c r="WMD14" s="164"/>
      <c r="WME14" s="164"/>
      <c r="WMF14" s="163"/>
      <c r="WMG14" s="164"/>
      <c r="WMH14" s="164"/>
      <c r="WMI14" s="163"/>
      <c r="WMJ14" s="164"/>
      <c r="WMK14" s="164"/>
      <c r="WML14" s="163"/>
      <c r="WMM14" s="164"/>
      <c r="WMN14" s="164"/>
      <c r="WMO14" s="163"/>
      <c r="WMP14" s="164"/>
      <c r="WMQ14" s="164"/>
      <c r="WMR14" s="163"/>
      <c r="WMS14" s="164"/>
      <c r="WMT14" s="164"/>
      <c r="WMU14" s="163"/>
      <c r="WMV14" s="164"/>
      <c r="WMW14" s="164"/>
      <c r="WMX14" s="163"/>
      <c r="WMY14" s="164"/>
      <c r="WMZ14" s="164"/>
      <c r="WNA14" s="163"/>
      <c r="WNB14" s="164"/>
      <c r="WNC14" s="164"/>
      <c r="WND14" s="163"/>
      <c r="WNE14" s="164"/>
      <c r="WNF14" s="164"/>
      <c r="WNG14" s="163"/>
      <c r="WNH14" s="164"/>
      <c r="WNI14" s="164"/>
      <c r="WNJ14" s="163"/>
      <c r="WNK14" s="164"/>
      <c r="WNL14" s="164"/>
      <c r="WNM14" s="163"/>
      <c r="WNN14" s="164"/>
      <c r="WNO14" s="164"/>
      <c r="WNP14" s="163"/>
      <c r="WNQ14" s="164"/>
      <c r="WNR14" s="164"/>
      <c r="WNS14" s="163"/>
      <c r="WNT14" s="164"/>
      <c r="WNU14" s="164"/>
      <c r="WNV14" s="163"/>
      <c r="WNW14" s="164"/>
      <c r="WNX14" s="164"/>
      <c r="WNY14" s="163"/>
      <c r="WNZ14" s="164"/>
      <c r="WOA14" s="164"/>
      <c r="WOB14" s="163"/>
      <c r="WOC14" s="164"/>
      <c r="WOD14" s="164"/>
      <c r="WOE14" s="163"/>
      <c r="WOF14" s="164"/>
      <c r="WOG14" s="164"/>
      <c r="WOH14" s="163"/>
      <c r="WOI14" s="164"/>
      <c r="WOJ14" s="164"/>
      <c r="WOK14" s="163"/>
      <c r="WOL14" s="164"/>
      <c r="WOM14" s="164"/>
      <c r="WON14" s="163"/>
      <c r="WOO14" s="164"/>
      <c r="WOP14" s="164"/>
      <c r="WOQ14" s="163"/>
      <c r="WOR14" s="164"/>
      <c r="WOS14" s="164"/>
      <c r="WOT14" s="163"/>
      <c r="WOU14" s="164"/>
      <c r="WOV14" s="164"/>
      <c r="WOW14" s="163"/>
      <c r="WOX14" s="164"/>
      <c r="WOY14" s="164"/>
      <c r="WOZ14" s="163"/>
      <c r="WPA14" s="164"/>
      <c r="WPB14" s="164"/>
      <c r="WPC14" s="163"/>
      <c r="WPD14" s="164"/>
      <c r="WPE14" s="164"/>
      <c r="WPF14" s="163"/>
      <c r="WPG14" s="164"/>
      <c r="WPH14" s="164"/>
      <c r="WPI14" s="163"/>
      <c r="WPJ14" s="164"/>
      <c r="WPK14" s="164"/>
      <c r="WPL14" s="163"/>
      <c r="WPM14" s="164"/>
      <c r="WPN14" s="164"/>
      <c r="WPO14" s="163"/>
      <c r="WPP14" s="164"/>
      <c r="WPQ14" s="164"/>
      <c r="WPR14" s="163"/>
      <c r="WPS14" s="164"/>
      <c r="WPT14" s="164"/>
      <c r="WPU14" s="163"/>
      <c r="WPV14" s="164"/>
      <c r="WPW14" s="164"/>
      <c r="WPX14" s="163"/>
      <c r="WPY14" s="164"/>
      <c r="WPZ14" s="164"/>
      <c r="WQA14" s="163"/>
      <c r="WQB14" s="164"/>
      <c r="WQC14" s="164"/>
      <c r="WQD14" s="163"/>
      <c r="WQE14" s="164"/>
      <c r="WQF14" s="164"/>
      <c r="WQG14" s="163"/>
      <c r="WQH14" s="164"/>
      <c r="WQI14" s="164"/>
      <c r="WQJ14" s="163"/>
      <c r="WQK14" s="164"/>
      <c r="WQL14" s="164"/>
      <c r="WQM14" s="163"/>
      <c r="WQN14" s="164"/>
      <c r="WQO14" s="164"/>
      <c r="WQP14" s="163"/>
      <c r="WQQ14" s="164"/>
      <c r="WQR14" s="164"/>
      <c r="WQS14" s="163"/>
      <c r="WQT14" s="164"/>
      <c r="WQU14" s="164"/>
      <c r="WQV14" s="163"/>
      <c r="WQW14" s="164"/>
      <c r="WQX14" s="164"/>
      <c r="WQY14" s="163"/>
      <c r="WQZ14" s="164"/>
      <c r="WRA14" s="164"/>
      <c r="WRB14" s="163"/>
      <c r="WRC14" s="164"/>
      <c r="WRD14" s="164"/>
      <c r="WRE14" s="163"/>
      <c r="WRF14" s="164"/>
      <c r="WRG14" s="164"/>
      <c r="WRH14" s="163"/>
      <c r="WRI14" s="164"/>
      <c r="WRJ14" s="164"/>
      <c r="WRK14" s="163"/>
      <c r="WRL14" s="164"/>
      <c r="WRM14" s="164"/>
      <c r="WRN14" s="163"/>
      <c r="WRO14" s="164"/>
      <c r="WRP14" s="164"/>
      <c r="WRQ14" s="163"/>
      <c r="WRR14" s="164"/>
      <c r="WRS14" s="164"/>
      <c r="WRT14" s="163"/>
      <c r="WRU14" s="164"/>
      <c r="WRV14" s="164"/>
      <c r="WRW14" s="163"/>
      <c r="WRX14" s="164"/>
      <c r="WRY14" s="164"/>
      <c r="WRZ14" s="163"/>
      <c r="WSA14" s="164"/>
      <c r="WSB14" s="164"/>
      <c r="WSC14" s="163"/>
      <c r="WSD14" s="164"/>
      <c r="WSE14" s="164"/>
      <c r="WSF14" s="163"/>
      <c r="WSG14" s="164"/>
      <c r="WSH14" s="164"/>
      <c r="WSI14" s="163"/>
      <c r="WSJ14" s="164"/>
      <c r="WSK14" s="164"/>
      <c r="WSL14" s="163"/>
      <c r="WSM14" s="164"/>
      <c r="WSN14" s="164"/>
      <c r="WSO14" s="163"/>
      <c r="WSP14" s="164"/>
      <c r="WSQ14" s="164"/>
      <c r="WSR14" s="163"/>
      <c r="WSS14" s="164"/>
      <c r="WST14" s="164"/>
      <c r="WSU14" s="163"/>
      <c r="WSV14" s="164"/>
      <c r="WSW14" s="164"/>
      <c r="WSX14" s="163"/>
      <c r="WSY14" s="164"/>
      <c r="WSZ14" s="164"/>
      <c r="WTA14" s="163"/>
      <c r="WTB14" s="164"/>
      <c r="WTC14" s="164"/>
      <c r="WTD14" s="163"/>
      <c r="WTE14" s="164"/>
      <c r="WTF14" s="164"/>
      <c r="WTG14" s="163"/>
      <c r="WTH14" s="164"/>
      <c r="WTI14" s="164"/>
      <c r="WTJ14" s="163"/>
      <c r="WTK14" s="164"/>
      <c r="WTL14" s="164"/>
      <c r="WTM14" s="163"/>
      <c r="WTN14" s="164"/>
      <c r="WTO14" s="164"/>
      <c r="WTP14" s="163"/>
      <c r="WTQ14" s="164"/>
      <c r="WTR14" s="164"/>
      <c r="WTS14" s="163"/>
      <c r="WTT14" s="164"/>
      <c r="WTU14" s="164"/>
      <c r="WTV14" s="163"/>
      <c r="WTW14" s="164"/>
      <c r="WTX14" s="164"/>
      <c r="WTY14" s="163"/>
      <c r="WTZ14" s="164"/>
      <c r="WUA14" s="164"/>
      <c r="WUB14" s="163"/>
      <c r="WUC14" s="164"/>
      <c r="WUD14" s="164"/>
      <c r="WUE14" s="163"/>
      <c r="WUF14" s="164"/>
      <c r="WUG14" s="164"/>
      <c r="WUH14" s="163"/>
      <c r="WUI14" s="164"/>
      <c r="WUJ14" s="164"/>
      <c r="WUK14" s="163"/>
      <c r="WUL14" s="164"/>
      <c r="WUM14" s="164"/>
      <c r="WUN14" s="163"/>
      <c r="WUO14" s="164"/>
      <c r="WUP14" s="164"/>
      <c r="WUQ14" s="163"/>
      <c r="WUR14" s="164"/>
      <c r="WUS14" s="164"/>
      <c r="WUT14" s="163"/>
      <c r="WUU14" s="164"/>
      <c r="WUV14" s="164"/>
      <c r="WUW14" s="163"/>
      <c r="WUX14" s="164"/>
      <c r="WUY14" s="164"/>
      <c r="WUZ14" s="163"/>
      <c r="WVA14" s="164"/>
      <c r="WVB14" s="164"/>
      <c r="WVC14" s="163"/>
      <c r="WVD14" s="164"/>
      <c r="WVE14" s="164"/>
      <c r="WVF14" s="163"/>
      <c r="WVG14" s="164"/>
      <c r="WVH14" s="164"/>
      <c r="WVI14" s="163"/>
      <c r="WVJ14" s="164"/>
      <c r="WVK14" s="164"/>
      <c r="WVL14" s="163"/>
      <c r="WVM14" s="164"/>
      <c r="WVN14" s="164"/>
      <c r="WVO14" s="163"/>
      <c r="WVP14" s="164"/>
      <c r="WVQ14" s="164"/>
      <c r="WVR14" s="163"/>
      <c r="WVS14" s="164"/>
      <c r="WVT14" s="164"/>
      <c r="WVU14" s="163"/>
      <c r="WVV14" s="164"/>
      <c r="WVW14" s="164"/>
      <c r="WVX14" s="163"/>
      <c r="WVY14" s="164"/>
      <c r="WVZ14" s="164"/>
      <c r="WWA14" s="163"/>
      <c r="WWB14" s="164"/>
      <c r="WWC14" s="164"/>
      <c r="WWD14" s="163"/>
      <c r="WWE14" s="164"/>
      <c r="WWF14" s="164"/>
      <c r="WWG14" s="163"/>
      <c r="WWH14" s="164"/>
      <c r="WWI14" s="164"/>
      <c r="WWJ14" s="163"/>
      <c r="WWK14" s="164"/>
      <c r="WWL14" s="164"/>
      <c r="WWM14" s="163"/>
      <c r="WWN14" s="164"/>
      <c r="WWO14" s="164"/>
      <c r="WWP14" s="163"/>
      <c r="WWQ14" s="164"/>
      <c r="WWR14" s="164"/>
      <c r="WWS14" s="163"/>
      <c r="WWT14" s="164"/>
      <c r="WWU14" s="164"/>
      <c r="WWV14" s="163"/>
      <c r="WWW14" s="164"/>
      <c r="WWX14" s="164"/>
      <c r="WWY14" s="163"/>
      <c r="WWZ14" s="164"/>
      <c r="WXA14" s="164"/>
      <c r="WXB14" s="163"/>
      <c r="WXC14" s="164"/>
      <c r="WXD14" s="164"/>
      <c r="WXE14" s="163"/>
      <c r="WXF14" s="164"/>
      <c r="WXG14" s="164"/>
      <c r="WXH14" s="163"/>
      <c r="WXI14" s="164"/>
      <c r="WXJ14" s="164"/>
      <c r="WXK14" s="163"/>
      <c r="WXL14" s="164"/>
      <c r="WXM14" s="164"/>
      <c r="WXN14" s="163"/>
      <c r="WXO14" s="164"/>
      <c r="WXP14" s="164"/>
      <c r="WXQ14" s="163"/>
      <c r="WXR14" s="164"/>
      <c r="WXS14" s="164"/>
      <c r="WXT14" s="163"/>
      <c r="WXU14" s="164"/>
      <c r="WXV14" s="164"/>
      <c r="WXW14" s="163"/>
      <c r="WXX14" s="164"/>
      <c r="WXY14" s="164"/>
      <c r="WXZ14" s="163"/>
      <c r="WYA14" s="164"/>
      <c r="WYB14" s="164"/>
      <c r="WYC14" s="163"/>
      <c r="WYD14" s="164"/>
      <c r="WYE14" s="164"/>
      <c r="WYF14" s="163"/>
      <c r="WYG14" s="164"/>
      <c r="WYH14" s="164"/>
      <c r="WYI14" s="163"/>
      <c r="WYJ14" s="164"/>
      <c r="WYK14" s="164"/>
      <c r="WYL14" s="163"/>
      <c r="WYM14" s="164"/>
      <c r="WYN14" s="164"/>
      <c r="WYO14" s="163"/>
      <c r="WYP14" s="164"/>
      <c r="WYQ14" s="164"/>
      <c r="WYR14" s="163"/>
      <c r="WYS14" s="164"/>
      <c r="WYT14" s="164"/>
      <c r="WYU14" s="163"/>
      <c r="WYV14" s="164"/>
      <c r="WYW14" s="164"/>
      <c r="WYX14" s="163"/>
      <c r="WYY14" s="164"/>
      <c r="WYZ14" s="164"/>
      <c r="WZA14" s="163"/>
      <c r="WZB14" s="164"/>
      <c r="WZC14" s="164"/>
      <c r="WZD14" s="163"/>
      <c r="WZE14" s="164"/>
      <c r="WZF14" s="164"/>
      <c r="WZG14" s="163"/>
      <c r="WZH14" s="164"/>
      <c r="WZI14" s="164"/>
      <c r="WZJ14" s="163"/>
      <c r="WZK14" s="164"/>
      <c r="WZL14" s="164"/>
      <c r="WZM14" s="163"/>
      <c r="WZN14" s="164"/>
      <c r="WZO14" s="164"/>
      <c r="WZP14" s="163"/>
      <c r="WZQ14" s="164"/>
      <c r="WZR14" s="164"/>
      <c r="WZS14" s="163"/>
      <c r="WZT14" s="164"/>
      <c r="WZU14" s="164"/>
      <c r="WZV14" s="163"/>
      <c r="WZW14" s="164"/>
      <c r="WZX14" s="164"/>
      <c r="WZY14" s="163"/>
      <c r="WZZ14" s="164"/>
      <c r="XAA14" s="164"/>
      <c r="XAB14" s="163"/>
      <c r="XAC14" s="164"/>
      <c r="XAD14" s="164"/>
      <c r="XAE14" s="163"/>
      <c r="XAF14" s="164"/>
      <c r="XAG14" s="164"/>
      <c r="XAH14" s="163"/>
      <c r="XAI14" s="164"/>
      <c r="XAJ14" s="164"/>
      <c r="XAK14" s="163"/>
      <c r="XAL14" s="164"/>
      <c r="XAM14" s="164"/>
      <c r="XAN14" s="163"/>
      <c r="XAO14" s="164"/>
      <c r="XAP14" s="164"/>
      <c r="XAQ14" s="163"/>
      <c r="XAR14" s="164"/>
      <c r="XAS14" s="164"/>
      <c r="XAT14" s="163"/>
      <c r="XAU14" s="164"/>
      <c r="XAV14" s="164"/>
      <c r="XAW14" s="163"/>
      <c r="XAX14" s="164"/>
      <c r="XAY14" s="164"/>
      <c r="XAZ14" s="163"/>
      <c r="XBA14" s="164"/>
      <c r="XBB14" s="164"/>
      <c r="XBC14" s="163"/>
      <c r="XBD14" s="164"/>
      <c r="XBE14" s="164"/>
      <c r="XBF14" s="163"/>
      <c r="XBG14" s="164"/>
      <c r="XBH14" s="164"/>
      <c r="XBI14" s="163"/>
      <c r="XBJ14" s="164"/>
      <c r="XBK14" s="164"/>
      <c r="XBL14" s="163"/>
      <c r="XBM14" s="164"/>
      <c r="XBN14" s="164"/>
      <c r="XBO14" s="163"/>
      <c r="XBP14" s="164"/>
      <c r="XBQ14" s="164"/>
      <c r="XBR14" s="163"/>
      <c r="XBS14" s="164"/>
      <c r="XBT14" s="164"/>
      <c r="XBU14" s="163"/>
      <c r="XBV14" s="164"/>
      <c r="XBW14" s="164"/>
      <c r="XBX14" s="163"/>
      <c r="XBY14" s="164"/>
      <c r="XBZ14" s="164"/>
      <c r="XCA14" s="163"/>
      <c r="XCB14" s="164"/>
      <c r="XCC14" s="164"/>
      <c r="XCD14" s="163"/>
      <c r="XCE14" s="164"/>
      <c r="XCF14" s="164"/>
      <c r="XCG14" s="163"/>
      <c r="XCH14" s="164"/>
      <c r="XCI14" s="164"/>
      <c r="XCJ14" s="163"/>
      <c r="XCK14" s="164"/>
      <c r="XCL14" s="164"/>
      <c r="XCM14" s="163"/>
      <c r="XCN14" s="164"/>
      <c r="XCO14" s="164"/>
      <c r="XCP14" s="163"/>
      <c r="XCQ14" s="164"/>
      <c r="XCR14" s="164"/>
      <c r="XCS14" s="163"/>
      <c r="XCT14" s="164"/>
      <c r="XCU14" s="164"/>
      <c r="XCV14" s="163"/>
      <c r="XCW14" s="164"/>
      <c r="XCX14" s="164"/>
      <c r="XCY14" s="163"/>
      <c r="XCZ14" s="164"/>
      <c r="XDA14" s="164"/>
      <c r="XDB14" s="163"/>
      <c r="XDC14" s="164"/>
      <c r="XDD14" s="164"/>
      <c r="XDE14" s="163"/>
      <c r="XDF14" s="164"/>
      <c r="XDG14" s="164"/>
      <c r="XDH14" s="163"/>
      <c r="XDI14" s="164"/>
      <c r="XDJ14" s="164"/>
      <c r="XDK14" s="163"/>
      <c r="XDL14" s="164"/>
      <c r="XDM14" s="164"/>
      <c r="XDN14" s="163"/>
      <c r="XDO14" s="164"/>
      <c r="XDP14" s="164"/>
      <c r="XDQ14" s="163"/>
      <c r="XDR14" s="164"/>
      <c r="XDS14" s="164"/>
      <c r="XDT14" s="163"/>
      <c r="XDU14" s="164"/>
      <c r="XDV14" s="164"/>
      <c r="XDW14" s="163"/>
      <c r="XDX14" s="164"/>
      <c r="XDY14" s="164"/>
      <c r="XDZ14" s="163"/>
      <c r="XEA14" s="164"/>
      <c r="XEB14" s="164"/>
      <c r="XEC14" s="163"/>
      <c r="XED14" s="164"/>
      <c r="XEE14" s="164"/>
      <c r="XEF14" s="163"/>
      <c r="XEG14" s="164"/>
      <c r="XEH14" s="164"/>
      <c r="XEI14" s="163"/>
      <c r="XEJ14" s="164"/>
      <c r="XEK14" s="164"/>
      <c r="XEL14" s="163"/>
      <c r="XEM14" s="164"/>
      <c r="XEN14" s="164"/>
      <c r="XEO14" s="163"/>
      <c r="XEP14" s="164"/>
      <c r="XEQ14" s="164"/>
      <c r="XER14" s="163"/>
      <c r="XES14" s="164"/>
      <c r="XET14" s="164"/>
      <c r="XEU14" s="163"/>
      <c r="XEV14" s="164"/>
      <c r="XEW14" s="164"/>
      <c r="XEX14" s="163"/>
      <c r="XEY14" s="164"/>
      <c r="XEZ14" s="164"/>
      <c r="XFA14" s="163"/>
      <c r="XFB14" s="164"/>
      <c r="XFC14" s="164"/>
      <c r="XFD14" s="163"/>
    </row>
  </sheetData>
  <mergeCells count="5469">
    <mergeCell ref="S12:U12"/>
    <mergeCell ref="V12:X12"/>
    <mergeCell ref="Y12:AA12"/>
    <mergeCell ref="AB12:AD12"/>
    <mergeCell ref="AE12:AG12"/>
    <mergeCell ref="D12:F12"/>
    <mergeCell ref="G12:I12"/>
    <mergeCell ref="J12:L12"/>
    <mergeCell ref="M12:O12"/>
    <mergeCell ref="P12:R12"/>
    <mergeCell ref="A12:C12"/>
    <mergeCell ref="A5:A6"/>
    <mergeCell ref="C5:C6"/>
    <mergeCell ref="B5:B6"/>
    <mergeCell ref="B1:C1"/>
    <mergeCell ref="A2:C2"/>
    <mergeCell ref="A3:C3"/>
    <mergeCell ref="CA12:CC12"/>
    <mergeCell ref="CD12:CF12"/>
    <mergeCell ref="CG12:CI12"/>
    <mergeCell ref="CJ12:CL12"/>
    <mergeCell ref="CM12:CO12"/>
    <mergeCell ref="BL12:BN12"/>
    <mergeCell ref="BO12:BQ12"/>
    <mergeCell ref="BR12:BT12"/>
    <mergeCell ref="BU12:BW12"/>
    <mergeCell ref="BX12:BZ12"/>
    <mergeCell ref="AW12:AY12"/>
    <mergeCell ref="AZ12:BB12"/>
    <mergeCell ref="BC12:BE12"/>
    <mergeCell ref="BF12:BH12"/>
    <mergeCell ref="BI12:BK12"/>
    <mergeCell ref="AH12:AJ12"/>
    <mergeCell ref="AK12:AM12"/>
    <mergeCell ref="AN12:AP12"/>
    <mergeCell ref="AQ12:AS12"/>
    <mergeCell ref="AT12:AV12"/>
    <mergeCell ref="EI12:EK12"/>
    <mergeCell ref="EL12:EN12"/>
    <mergeCell ref="EO12:EQ12"/>
    <mergeCell ref="ER12:ET12"/>
    <mergeCell ref="EU12:EW12"/>
    <mergeCell ref="DT12:DV12"/>
    <mergeCell ref="DW12:DY12"/>
    <mergeCell ref="DZ12:EB12"/>
    <mergeCell ref="EC12:EE12"/>
    <mergeCell ref="EF12:EH12"/>
    <mergeCell ref="DE12:DG12"/>
    <mergeCell ref="DH12:DJ12"/>
    <mergeCell ref="DK12:DM12"/>
    <mergeCell ref="DN12:DP12"/>
    <mergeCell ref="DQ12:DS12"/>
    <mergeCell ref="CP12:CR12"/>
    <mergeCell ref="CS12:CU12"/>
    <mergeCell ref="CV12:CX12"/>
    <mergeCell ref="CY12:DA12"/>
    <mergeCell ref="DB12:DD12"/>
    <mergeCell ref="GQ12:GS12"/>
    <mergeCell ref="GT12:GV12"/>
    <mergeCell ref="GW12:GY12"/>
    <mergeCell ref="GZ12:HB12"/>
    <mergeCell ref="HC12:HE12"/>
    <mergeCell ref="GB12:GD12"/>
    <mergeCell ref="GE12:GG12"/>
    <mergeCell ref="GH12:GJ12"/>
    <mergeCell ref="GK12:GM12"/>
    <mergeCell ref="GN12:GP12"/>
    <mergeCell ref="FM12:FO12"/>
    <mergeCell ref="FP12:FR12"/>
    <mergeCell ref="FS12:FU12"/>
    <mergeCell ref="FV12:FX12"/>
    <mergeCell ref="FY12:GA12"/>
    <mergeCell ref="EX12:EZ12"/>
    <mergeCell ref="FA12:FC12"/>
    <mergeCell ref="FD12:FF12"/>
    <mergeCell ref="FG12:FI12"/>
    <mergeCell ref="FJ12:FL12"/>
    <mergeCell ref="IY12:JA12"/>
    <mergeCell ref="JB12:JD12"/>
    <mergeCell ref="JE12:JG12"/>
    <mergeCell ref="JH12:JJ12"/>
    <mergeCell ref="JK12:JM12"/>
    <mergeCell ref="IJ12:IL12"/>
    <mergeCell ref="IM12:IO12"/>
    <mergeCell ref="IP12:IR12"/>
    <mergeCell ref="IS12:IU12"/>
    <mergeCell ref="IV12:IX12"/>
    <mergeCell ref="HU12:HW12"/>
    <mergeCell ref="HX12:HZ12"/>
    <mergeCell ref="IA12:IC12"/>
    <mergeCell ref="ID12:IF12"/>
    <mergeCell ref="IG12:II12"/>
    <mergeCell ref="HF12:HH12"/>
    <mergeCell ref="HI12:HK12"/>
    <mergeCell ref="HL12:HN12"/>
    <mergeCell ref="HO12:HQ12"/>
    <mergeCell ref="HR12:HT12"/>
    <mergeCell ref="LG12:LI12"/>
    <mergeCell ref="LJ12:LL12"/>
    <mergeCell ref="LM12:LO12"/>
    <mergeCell ref="LP12:LR12"/>
    <mergeCell ref="LS12:LU12"/>
    <mergeCell ref="KR12:KT12"/>
    <mergeCell ref="KU12:KW12"/>
    <mergeCell ref="KX12:KZ12"/>
    <mergeCell ref="LA12:LC12"/>
    <mergeCell ref="LD12:LF12"/>
    <mergeCell ref="KC12:KE12"/>
    <mergeCell ref="KF12:KH12"/>
    <mergeCell ref="KI12:KK12"/>
    <mergeCell ref="KL12:KN12"/>
    <mergeCell ref="KO12:KQ12"/>
    <mergeCell ref="JN12:JP12"/>
    <mergeCell ref="JQ12:JS12"/>
    <mergeCell ref="JT12:JV12"/>
    <mergeCell ref="JW12:JY12"/>
    <mergeCell ref="JZ12:KB12"/>
    <mergeCell ref="NO12:NQ12"/>
    <mergeCell ref="NR12:NT12"/>
    <mergeCell ref="NU12:NW12"/>
    <mergeCell ref="NX12:NZ12"/>
    <mergeCell ref="OA12:OC12"/>
    <mergeCell ref="MZ12:NB12"/>
    <mergeCell ref="NC12:NE12"/>
    <mergeCell ref="NF12:NH12"/>
    <mergeCell ref="NI12:NK12"/>
    <mergeCell ref="NL12:NN12"/>
    <mergeCell ref="MK12:MM12"/>
    <mergeCell ref="MN12:MP12"/>
    <mergeCell ref="MQ12:MS12"/>
    <mergeCell ref="MT12:MV12"/>
    <mergeCell ref="MW12:MY12"/>
    <mergeCell ref="LV12:LX12"/>
    <mergeCell ref="LY12:MA12"/>
    <mergeCell ref="MB12:MD12"/>
    <mergeCell ref="ME12:MG12"/>
    <mergeCell ref="MH12:MJ12"/>
    <mergeCell ref="PW12:PY12"/>
    <mergeCell ref="PZ12:QB12"/>
    <mergeCell ref="QC12:QE12"/>
    <mergeCell ref="QF12:QH12"/>
    <mergeCell ref="QI12:QK12"/>
    <mergeCell ref="PH12:PJ12"/>
    <mergeCell ref="PK12:PM12"/>
    <mergeCell ref="PN12:PP12"/>
    <mergeCell ref="PQ12:PS12"/>
    <mergeCell ref="PT12:PV12"/>
    <mergeCell ref="OS12:OU12"/>
    <mergeCell ref="OV12:OX12"/>
    <mergeCell ref="OY12:PA12"/>
    <mergeCell ref="PB12:PD12"/>
    <mergeCell ref="PE12:PG12"/>
    <mergeCell ref="OD12:OF12"/>
    <mergeCell ref="OG12:OI12"/>
    <mergeCell ref="OJ12:OL12"/>
    <mergeCell ref="OM12:OO12"/>
    <mergeCell ref="OP12:OR12"/>
    <mergeCell ref="SE12:SG12"/>
    <mergeCell ref="SH12:SJ12"/>
    <mergeCell ref="SK12:SM12"/>
    <mergeCell ref="SN12:SP12"/>
    <mergeCell ref="SQ12:SS12"/>
    <mergeCell ref="RP12:RR12"/>
    <mergeCell ref="RS12:RU12"/>
    <mergeCell ref="RV12:RX12"/>
    <mergeCell ref="RY12:SA12"/>
    <mergeCell ref="SB12:SD12"/>
    <mergeCell ref="RA12:RC12"/>
    <mergeCell ref="RD12:RF12"/>
    <mergeCell ref="RG12:RI12"/>
    <mergeCell ref="RJ12:RL12"/>
    <mergeCell ref="RM12:RO12"/>
    <mergeCell ref="QL12:QN12"/>
    <mergeCell ref="QO12:QQ12"/>
    <mergeCell ref="QR12:QT12"/>
    <mergeCell ref="QU12:QW12"/>
    <mergeCell ref="QX12:QZ12"/>
    <mergeCell ref="UM12:UO12"/>
    <mergeCell ref="UP12:UR12"/>
    <mergeCell ref="US12:UU12"/>
    <mergeCell ref="UV12:UX12"/>
    <mergeCell ref="UY12:VA12"/>
    <mergeCell ref="TX12:TZ12"/>
    <mergeCell ref="UA12:UC12"/>
    <mergeCell ref="UD12:UF12"/>
    <mergeCell ref="UG12:UI12"/>
    <mergeCell ref="UJ12:UL12"/>
    <mergeCell ref="TI12:TK12"/>
    <mergeCell ref="TL12:TN12"/>
    <mergeCell ref="TO12:TQ12"/>
    <mergeCell ref="TR12:TT12"/>
    <mergeCell ref="TU12:TW12"/>
    <mergeCell ref="ST12:SV12"/>
    <mergeCell ref="SW12:SY12"/>
    <mergeCell ref="SZ12:TB12"/>
    <mergeCell ref="TC12:TE12"/>
    <mergeCell ref="TF12:TH12"/>
    <mergeCell ref="WU12:WW12"/>
    <mergeCell ref="WX12:WZ12"/>
    <mergeCell ref="XA12:XC12"/>
    <mergeCell ref="XD12:XF12"/>
    <mergeCell ref="XG12:XI12"/>
    <mergeCell ref="WF12:WH12"/>
    <mergeCell ref="WI12:WK12"/>
    <mergeCell ref="WL12:WN12"/>
    <mergeCell ref="WO12:WQ12"/>
    <mergeCell ref="WR12:WT12"/>
    <mergeCell ref="VQ12:VS12"/>
    <mergeCell ref="VT12:VV12"/>
    <mergeCell ref="VW12:VY12"/>
    <mergeCell ref="VZ12:WB12"/>
    <mergeCell ref="WC12:WE12"/>
    <mergeCell ref="VB12:VD12"/>
    <mergeCell ref="VE12:VG12"/>
    <mergeCell ref="VH12:VJ12"/>
    <mergeCell ref="VK12:VM12"/>
    <mergeCell ref="VN12:VP12"/>
    <mergeCell ref="ZC12:ZE12"/>
    <mergeCell ref="ZF12:ZH12"/>
    <mergeCell ref="ZI12:ZK12"/>
    <mergeCell ref="ZL12:ZN12"/>
    <mergeCell ref="ZO12:ZQ12"/>
    <mergeCell ref="YN12:YP12"/>
    <mergeCell ref="YQ12:YS12"/>
    <mergeCell ref="YT12:YV12"/>
    <mergeCell ref="YW12:YY12"/>
    <mergeCell ref="YZ12:ZB12"/>
    <mergeCell ref="XY12:YA12"/>
    <mergeCell ref="YB12:YD12"/>
    <mergeCell ref="YE12:YG12"/>
    <mergeCell ref="YH12:YJ12"/>
    <mergeCell ref="YK12:YM12"/>
    <mergeCell ref="XJ12:XL12"/>
    <mergeCell ref="XM12:XO12"/>
    <mergeCell ref="XP12:XR12"/>
    <mergeCell ref="XS12:XU12"/>
    <mergeCell ref="XV12:XX12"/>
    <mergeCell ref="ABK12:ABM12"/>
    <mergeCell ref="ABN12:ABP12"/>
    <mergeCell ref="ABQ12:ABS12"/>
    <mergeCell ref="ABT12:ABV12"/>
    <mergeCell ref="ABW12:ABY12"/>
    <mergeCell ref="AAV12:AAX12"/>
    <mergeCell ref="AAY12:ABA12"/>
    <mergeCell ref="ABB12:ABD12"/>
    <mergeCell ref="ABE12:ABG12"/>
    <mergeCell ref="ABH12:ABJ12"/>
    <mergeCell ref="AAG12:AAI12"/>
    <mergeCell ref="AAJ12:AAL12"/>
    <mergeCell ref="AAM12:AAO12"/>
    <mergeCell ref="AAP12:AAR12"/>
    <mergeCell ref="AAS12:AAU12"/>
    <mergeCell ref="ZR12:ZT12"/>
    <mergeCell ref="ZU12:ZW12"/>
    <mergeCell ref="ZX12:ZZ12"/>
    <mergeCell ref="AAA12:AAC12"/>
    <mergeCell ref="AAD12:AAF12"/>
    <mergeCell ref="ADS12:ADU12"/>
    <mergeCell ref="ADV12:ADX12"/>
    <mergeCell ref="ADY12:AEA12"/>
    <mergeCell ref="AEB12:AED12"/>
    <mergeCell ref="AEE12:AEG12"/>
    <mergeCell ref="ADD12:ADF12"/>
    <mergeCell ref="ADG12:ADI12"/>
    <mergeCell ref="ADJ12:ADL12"/>
    <mergeCell ref="ADM12:ADO12"/>
    <mergeCell ref="ADP12:ADR12"/>
    <mergeCell ref="ACO12:ACQ12"/>
    <mergeCell ref="ACR12:ACT12"/>
    <mergeCell ref="ACU12:ACW12"/>
    <mergeCell ref="ACX12:ACZ12"/>
    <mergeCell ref="ADA12:ADC12"/>
    <mergeCell ref="ABZ12:ACB12"/>
    <mergeCell ref="ACC12:ACE12"/>
    <mergeCell ref="ACF12:ACH12"/>
    <mergeCell ref="ACI12:ACK12"/>
    <mergeCell ref="ACL12:ACN12"/>
    <mergeCell ref="AGA12:AGC12"/>
    <mergeCell ref="AGD12:AGF12"/>
    <mergeCell ref="AGG12:AGI12"/>
    <mergeCell ref="AGJ12:AGL12"/>
    <mergeCell ref="AGM12:AGO12"/>
    <mergeCell ref="AFL12:AFN12"/>
    <mergeCell ref="AFO12:AFQ12"/>
    <mergeCell ref="AFR12:AFT12"/>
    <mergeCell ref="AFU12:AFW12"/>
    <mergeCell ref="AFX12:AFZ12"/>
    <mergeCell ref="AEW12:AEY12"/>
    <mergeCell ref="AEZ12:AFB12"/>
    <mergeCell ref="AFC12:AFE12"/>
    <mergeCell ref="AFF12:AFH12"/>
    <mergeCell ref="AFI12:AFK12"/>
    <mergeCell ref="AEH12:AEJ12"/>
    <mergeCell ref="AEK12:AEM12"/>
    <mergeCell ref="AEN12:AEP12"/>
    <mergeCell ref="AEQ12:AES12"/>
    <mergeCell ref="AET12:AEV12"/>
    <mergeCell ref="AII12:AIK12"/>
    <mergeCell ref="AIL12:AIN12"/>
    <mergeCell ref="AIO12:AIQ12"/>
    <mergeCell ref="AIR12:AIT12"/>
    <mergeCell ref="AIU12:AIW12"/>
    <mergeCell ref="AHT12:AHV12"/>
    <mergeCell ref="AHW12:AHY12"/>
    <mergeCell ref="AHZ12:AIB12"/>
    <mergeCell ref="AIC12:AIE12"/>
    <mergeCell ref="AIF12:AIH12"/>
    <mergeCell ref="AHE12:AHG12"/>
    <mergeCell ref="AHH12:AHJ12"/>
    <mergeCell ref="AHK12:AHM12"/>
    <mergeCell ref="AHN12:AHP12"/>
    <mergeCell ref="AHQ12:AHS12"/>
    <mergeCell ref="AGP12:AGR12"/>
    <mergeCell ref="AGS12:AGU12"/>
    <mergeCell ref="AGV12:AGX12"/>
    <mergeCell ref="AGY12:AHA12"/>
    <mergeCell ref="AHB12:AHD12"/>
    <mergeCell ref="AKQ12:AKS12"/>
    <mergeCell ref="AKT12:AKV12"/>
    <mergeCell ref="AKW12:AKY12"/>
    <mergeCell ref="AKZ12:ALB12"/>
    <mergeCell ref="ALC12:ALE12"/>
    <mergeCell ref="AKB12:AKD12"/>
    <mergeCell ref="AKE12:AKG12"/>
    <mergeCell ref="AKH12:AKJ12"/>
    <mergeCell ref="AKK12:AKM12"/>
    <mergeCell ref="AKN12:AKP12"/>
    <mergeCell ref="AJM12:AJO12"/>
    <mergeCell ref="AJP12:AJR12"/>
    <mergeCell ref="AJS12:AJU12"/>
    <mergeCell ref="AJV12:AJX12"/>
    <mergeCell ref="AJY12:AKA12"/>
    <mergeCell ref="AIX12:AIZ12"/>
    <mergeCell ref="AJA12:AJC12"/>
    <mergeCell ref="AJD12:AJF12"/>
    <mergeCell ref="AJG12:AJI12"/>
    <mergeCell ref="AJJ12:AJL12"/>
    <mergeCell ref="AMY12:ANA12"/>
    <mergeCell ref="ANB12:AND12"/>
    <mergeCell ref="ANE12:ANG12"/>
    <mergeCell ref="ANH12:ANJ12"/>
    <mergeCell ref="ANK12:ANM12"/>
    <mergeCell ref="AMJ12:AML12"/>
    <mergeCell ref="AMM12:AMO12"/>
    <mergeCell ref="AMP12:AMR12"/>
    <mergeCell ref="AMS12:AMU12"/>
    <mergeCell ref="AMV12:AMX12"/>
    <mergeCell ref="ALU12:ALW12"/>
    <mergeCell ref="ALX12:ALZ12"/>
    <mergeCell ref="AMA12:AMC12"/>
    <mergeCell ref="AMD12:AMF12"/>
    <mergeCell ref="AMG12:AMI12"/>
    <mergeCell ref="ALF12:ALH12"/>
    <mergeCell ref="ALI12:ALK12"/>
    <mergeCell ref="ALL12:ALN12"/>
    <mergeCell ref="ALO12:ALQ12"/>
    <mergeCell ref="ALR12:ALT12"/>
    <mergeCell ref="APG12:API12"/>
    <mergeCell ref="APJ12:APL12"/>
    <mergeCell ref="APM12:APO12"/>
    <mergeCell ref="APP12:APR12"/>
    <mergeCell ref="APS12:APU12"/>
    <mergeCell ref="AOR12:AOT12"/>
    <mergeCell ref="AOU12:AOW12"/>
    <mergeCell ref="AOX12:AOZ12"/>
    <mergeCell ref="APA12:APC12"/>
    <mergeCell ref="APD12:APF12"/>
    <mergeCell ref="AOC12:AOE12"/>
    <mergeCell ref="AOF12:AOH12"/>
    <mergeCell ref="AOI12:AOK12"/>
    <mergeCell ref="AOL12:AON12"/>
    <mergeCell ref="AOO12:AOQ12"/>
    <mergeCell ref="ANN12:ANP12"/>
    <mergeCell ref="ANQ12:ANS12"/>
    <mergeCell ref="ANT12:ANV12"/>
    <mergeCell ref="ANW12:ANY12"/>
    <mergeCell ref="ANZ12:AOB12"/>
    <mergeCell ref="ARO12:ARQ12"/>
    <mergeCell ref="ARR12:ART12"/>
    <mergeCell ref="ARU12:ARW12"/>
    <mergeCell ref="ARX12:ARZ12"/>
    <mergeCell ref="ASA12:ASC12"/>
    <mergeCell ref="AQZ12:ARB12"/>
    <mergeCell ref="ARC12:ARE12"/>
    <mergeCell ref="ARF12:ARH12"/>
    <mergeCell ref="ARI12:ARK12"/>
    <mergeCell ref="ARL12:ARN12"/>
    <mergeCell ref="AQK12:AQM12"/>
    <mergeCell ref="AQN12:AQP12"/>
    <mergeCell ref="AQQ12:AQS12"/>
    <mergeCell ref="AQT12:AQV12"/>
    <mergeCell ref="AQW12:AQY12"/>
    <mergeCell ref="APV12:APX12"/>
    <mergeCell ref="APY12:AQA12"/>
    <mergeCell ref="AQB12:AQD12"/>
    <mergeCell ref="AQE12:AQG12"/>
    <mergeCell ref="AQH12:AQJ12"/>
    <mergeCell ref="ATW12:ATY12"/>
    <mergeCell ref="ATZ12:AUB12"/>
    <mergeCell ref="AUC12:AUE12"/>
    <mergeCell ref="AUF12:AUH12"/>
    <mergeCell ref="AUI12:AUK12"/>
    <mergeCell ref="ATH12:ATJ12"/>
    <mergeCell ref="ATK12:ATM12"/>
    <mergeCell ref="ATN12:ATP12"/>
    <mergeCell ref="ATQ12:ATS12"/>
    <mergeCell ref="ATT12:ATV12"/>
    <mergeCell ref="ASS12:ASU12"/>
    <mergeCell ref="ASV12:ASX12"/>
    <mergeCell ref="ASY12:ATA12"/>
    <mergeCell ref="ATB12:ATD12"/>
    <mergeCell ref="ATE12:ATG12"/>
    <mergeCell ref="ASD12:ASF12"/>
    <mergeCell ref="ASG12:ASI12"/>
    <mergeCell ref="ASJ12:ASL12"/>
    <mergeCell ref="ASM12:ASO12"/>
    <mergeCell ref="ASP12:ASR12"/>
    <mergeCell ref="AWE12:AWG12"/>
    <mergeCell ref="AWH12:AWJ12"/>
    <mergeCell ref="AWK12:AWM12"/>
    <mergeCell ref="AWN12:AWP12"/>
    <mergeCell ref="AWQ12:AWS12"/>
    <mergeCell ref="AVP12:AVR12"/>
    <mergeCell ref="AVS12:AVU12"/>
    <mergeCell ref="AVV12:AVX12"/>
    <mergeCell ref="AVY12:AWA12"/>
    <mergeCell ref="AWB12:AWD12"/>
    <mergeCell ref="AVA12:AVC12"/>
    <mergeCell ref="AVD12:AVF12"/>
    <mergeCell ref="AVG12:AVI12"/>
    <mergeCell ref="AVJ12:AVL12"/>
    <mergeCell ref="AVM12:AVO12"/>
    <mergeCell ref="AUL12:AUN12"/>
    <mergeCell ref="AUO12:AUQ12"/>
    <mergeCell ref="AUR12:AUT12"/>
    <mergeCell ref="AUU12:AUW12"/>
    <mergeCell ref="AUX12:AUZ12"/>
    <mergeCell ref="AYM12:AYO12"/>
    <mergeCell ref="AYP12:AYR12"/>
    <mergeCell ref="AYS12:AYU12"/>
    <mergeCell ref="AYV12:AYX12"/>
    <mergeCell ref="AYY12:AZA12"/>
    <mergeCell ref="AXX12:AXZ12"/>
    <mergeCell ref="AYA12:AYC12"/>
    <mergeCell ref="AYD12:AYF12"/>
    <mergeCell ref="AYG12:AYI12"/>
    <mergeCell ref="AYJ12:AYL12"/>
    <mergeCell ref="AXI12:AXK12"/>
    <mergeCell ref="AXL12:AXN12"/>
    <mergeCell ref="AXO12:AXQ12"/>
    <mergeCell ref="AXR12:AXT12"/>
    <mergeCell ref="AXU12:AXW12"/>
    <mergeCell ref="AWT12:AWV12"/>
    <mergeCell ref="AWW12:AWY12"/>
    <mergeCell ref="AWZ12:AXB12"/>
    <mergeCell ref="AXC12:AXE12"/>
    <mergeCell ref="AXF12:AXH12"/>
    <mergeCell ref="BAU12:BAW12"/>
    <mergeCell ref="BAX12:BAZ12"/>
    <mergeCell ref="BBA12:BBC12"/>
    <mergeCell ref="BBD12:BBF12"/>
    <mergeCell ref="BBG12:BBI12"/>
    <mergeCell ref="BAF12:BAH12"/>
    <mergeCell ref="BAI12:BAK12"/>
    <mergeCell ref="BAL12:BAN12"/>
    <mergeCell ref="BAO12:BAQ12"/>
    <mergeCell ref="BAR12:BAT12"/>
    <mergeCell ref="AZQ12:AZS12"/>
    <mergeCell ref="AZT12:AZV12"/>
    <mergeCell ref="AZW12:AZY12"/>
    <mergeCell ref="AZZ12:BAB12"/>
    <mergeCell ref="BAC12:BAE12"/>
    <mergeCell ref="AZB12:AZD12"/>
    <mergeCell ref="AZE12:AZG12"/>
    <mergeCell ref="AZH12:AZJ12"/>
    <mergeCell ref="AZK12:AZM12"/>
    <mergeCell ref="AZN12:AZP12"/>
    <mergeCell ref="BDC12:BDE12"/>
    <mergeCell ref="BDF12:BDH12"/>
    <mergeCell ref="BDI12:BDK12"/>
    <mergeCell ref="BDL12:BDN12"/>
    <mergeCell ref="BDO12:BDQ12"/>
    <mergeCell ref="BCN12:BCP12"/>
    <mergeCell ref="BCQ12:BCS12"/>
    <mergeCell ref="BCT12:BCV12"/>
    <mergeCell ref="BCW12:BCY12"/>
    <mergeCell ref="BCZ12:BDB12"/>
    <mergeCell ref="BBY12:BCA12"/>
    <mergeCell ref="BCB12:BCD12"/>
    <mergeCell ref="BCE12:BCG12"/>
    <mergeCell ref="BCH12:BCJ12"/>
    <mergeCell ref="BCK12:BCM12"/>
    <mergeCell ref="BBJ12:BBL12"/>
    <mergeCell ref="BBM12:BBO12"/>
    <mergeCell ref="BBP12:BBR12"/>
    <mergeCell ref="BBS12:BBU12"/>
    <mergeCell ref="BBV12:BBX12"/>
    <mergeCell ref="BFK12:BFM12"/>
    <mergeCell ref="BFN12:BFP12"/>
    <mergeCell ref="BFQ12:BFS12"/>
    <mergeCell ref="BFT12:BFV12"/>
    <mergeCell ref="BFW12:BFY12"/>
    <mergeCell ref="BEV12:BEX12"/>
    <mergeCell ref="BEY12:BFA12"/>
    <mergeCell ref="BFB12:BFD12"/>
    <mergeCell ref="BFE12:BFG12"/>
    <mergeCell ref="BFH12:BFJ12"/>
    <mergeCell ref="BEG12:BEI12"/>
    <mergeCell ref="BEJ12:BEL12"/>
    <mergeCell ref="BEM12:BEO12"/>
    <mergeCell ref="BEP12:BER12"/>
    <mergeCell ref="BES12:BEU12"/>
    <mergeCell ref="BDR12:BDT12"/>
    <mergeCell ref="BDU12:BDW12"/>
    <mergeCell ref="BDX12:BDZ12"/>
    <mergeCell ref="BEA12:BEC12"/>
    <mergeCell ref="BED12:BEF12"/>
    <mergeCell ref="BHS12:BHU12"/>
    <mergeCell ref="BHV12:BHX12"/>
    <mergeCell ref="BHY12:BIA12"/>
    <mergeCell ref="BIB12:BID12"/>
    <mergeCell ref="BIE12:BIG12"/>
    <mergeCell ref="BHD12:BHF12"/>
    <mergeCell ref="BHG12:BHI12"/>
    <mergeCell ref="BHJ12:BHL12"/>
    <mergeCell ref="BHM12:BHO12"/>
    <mergeCell ref="BHP12:BHR12"/>
    <mergeCell ref="BGO12:BGQ12"/>
    <mergeCell ref="BGR12:BGT12"/>
    <mergeCell ref="BGU12:BGW12"/>
    <mergeCell ref="BGX12:BGZ12"/>
    <mergeCell ref="BHA12:BHC12"/>
    <mergeCell ref="BFZ12:BGB12"/>
    <mergeCell ref="BGC12:BGE12"/>
    <mergeCell ref="BGF12:BGH12"/>
    <mergeCell ref="BGI12:BGK12"/>
    <mergeCell ref="BGL12:BGN12"/>
    <mergeCell ref="BKA12:BKC12"/>
    <mergeCell ref="BKD12:BKF12"/>
    <mergeCell ref="BKG12:BKI12"/>
    <mergeCell ref="BKJ12:BKL12"/>
    <mergeCell ref="BKM12:BKO12"/>
    <mergeCell ref="BJL12:BJN12"/>
    <mergeCell ref="BJO12:BJQ12"/>
    <mergeCell ref="BJR12:BJT12"/>
    <mergeCell ref="BJU12:BJW12"/>
    <mergeCell ref="BJX12:BJZ12"/>
    <mergeCell ref="BIW12:BIY12"/>
    <mergeCell ref="BIZ12:BJB12"/>
    <mergeCell ref="BJC12:BJE12"/>
    <mergeCell ref="BJF12:BJH12"/>
    <mergeCell ref="BJI12:BJK12"/>
    <mergeCell ref="BIH12:BIJ12"/>
    <mergeCell ref="BIK12:BIM12"/>
    <mergeCell ref="BIN12:BIP12"/>
    <mergeCell ref="BIQ12:BIS12"/>
    <mergeCell ref="BIT12:BIV12"/>
    <mergeCell ref="BMI12:BMK12"/>
    <mergeCell ref="BML12:BMN12"/>
    <mergeCell ref="BMO12:BMQ12"/>
    <mergeCell ref="BMR12:BMT12"/>
    <mergeCell ref="BMU12:BMW12"/>
    <mergeCell ref="BLT12:BLV12"/>
    <mergeCell ref="BLW12:BLY12"/>
    <mergeCell ref="BLZ12:BMB12"/>
    <mergeCell ref="BMC12:BME12"/>
    <mergeCell ref="BMF12:BMH12"/>
    <mergeCell ref="BLE12:BLG12"/>
    <mergeCell ref="BLH12:BLJ12"/>
    <mergeCell ref="BLK12:BLM12"/>
    <mergeCell ref="BLN12:BLP12"/>
    <mergeCell ref="BLQ12:BLS12"/>
    <mergeCell ref="BKP12:BKR12"/>
    <mergeCell ref="BKS12:BKU12"/>
    <mergeCell ref="BKV12:BKX12"/>
    <mergeCell ref="BKY12:BLA12"/>
    <mergeCell ref="BLB12:BLD12"/>
    <mergeCell ref="BOQ12:BOS12"/>
    <mergeCell ref="BOT12:BOV12"/>
    <mergeCell ref="BOW12:BOY12"/>
    <mergeCell ref="BOZ12:BPB12"/>
    <mergeCell ref="BPC12:BPE12"/>
    <mergeCell ref="BOB12:BOD12"/>
    <mergeCell ref="BOE12:BOG12"/>
    <mergeCell ref="BOH12:BOJ12"/>
    <mergeCell ref="BOK12:BOM12"/>
    <mergeCell ref="BON12:BOP12"/>
    <mergeCell ref="BNM12:BNO12"/>
    <mergeCell ref="BNP12:BNR12"/>
    <mergeCell ref="BNS12:BNU12"/>
    <mergeCell ref="BNV12:BNX12"/>
    <mergeCell ref="BNY12:BOA12"/>
    <mergeCell ref="BMX12:BMZ12"/>
    <mergeCell ref="BNA12:BNC12"/>
    <mergeCell ref="BND12:BNF12"/>
    <mergeCell ref="BNG12:BNI12"/>
    <mergeCell ref="BNJ12:BNL12"/>
    <mergeCell ref="BQY12:BRA12"/>
    <mergeCell ref="BRB12:BRD12"/>
    <mergeCell ref="BRE12:BRG12"/>
    <mergeCell ref="BRH12:BRJ12"/>
    <mergeCell ref="BRK12:BRM12"/>
    <mergeCell ref="BQJ12:BQL12"/>
    <mergeCell ref="BQM12:BQO12"/>
    <mergeCell ref="BQP12:BQR12"/>
    <mergeCell ref="BQS12:BQU12"/>
    <mergeCell ref="BQV12:BQX12"/>
    <mergeCell ref="BPU12:BPW12"/>
    <mergeCell ref="BPX12:BPZ12"/>
    <mergeCell ref="BQA12:BQC12"/>
    <mergeCell ref="BQD12:BQF12"/>
    <mergeCell ref="BQG12:BQI12"/>
    <mergeCell ref="BPF12:BPH12"/>
    <mergeCell ref="BPI12:BPK12"/>
    <mergeCell ref="BPL12:BPN12"/>
    <mergeCell ref="BPO12:BPQ12"/>
    <mergeCell ref="BPR12:BPT12"/>
    <mergeCell ref="BTG12:BTI12"/>
    <mergeCell ref="BTJ12:BTL12"/>
    <mergeCell ref="BTM12:BTO12"/>
    <mergeCell ref="BTP12:BTR12"/>
    <mergeCell ref="BTS12:BTU12"/>
    <mergeCell ref="BSR12:BST12"/>
    <mergeCell ref="BSU12:BSW12"/>
    <mergeCell ref="BSX12:BSZ12"/>
    <mergeCell ref="BTA12:BTC12"/>
    <mergeCell ref="BTD12:BTF12"/>
    <mergeCell ref="BSC12:BSE12"/>
    <mergeCell ref="BSF12:BSH12"/>
    <mergeCell ref="BSI12:BSK12"/>
    <mergeCell ref="BSL12:BSN12"/>
    <mergeCell ref="BSO12:BSQ12"/>
    <mergeCell ref="BRN12:BRP12"/>
    <mergeCell ref="BRQ12:BRS12"/>
    <mergeCell ref="BRT12:BRV12"/>
    <mergeCell ref="BRW12:BRY12"/>
    <mergeCell ref="BRZ12:BSB12"/>
    <mergeCell ref="BVO12:BVQ12"/>
    <mergeCell ref="BVR12:BVT12"/>
    <mergeCell ref="BVU12:BVW12"/>
    <mergeCell ref="BVX12:BVZ12"/>
    <mergeCell ref="BWA12:BWC12"/>
    <mergeCell ref="BUZ12:BVB12"/>
    <mergeCell ref="BVC12:BVE12"/>
    <mergeCell ref="BVF12:BVH12"/>
    <mergeCell ref="BVI12:BVK12"/>
    <mergeCell ref="BVL12:BVN12"/>
    <mergeCell ref="BUK12:BUM12"/>
    <mergeCell ref="BUN12:BUP12"/>
    <mergeCell ref="BUQ12:BUS12"/>
    <mergeCell ref="BUT12:BUV12"/>
    <mergeCell ref="BUW12:BUY12"/>
    <mergeCell ref="BTV12:BTX12"/>
    <mergeCell ref="BTY12:BUA12"/>
    <mergeCell ref="BUB12:BUD12"/>
    <mergeCell ref="BUE12:BUG12"/>
    <mergeCell ref="BUH12:BUJ12"/>
    <mergeCell ref="BXW12:BXY12"/>
    <mergeCell ref="BXZ12:BYB12"/>
    <mergeCell ref="BYC12:BYE12"/>
    <mergeCell ref="BYF12:BYH12"/>
    <mergeCell ref="BYI12:BYK12"/>
    <mergeCell ref="BXH12:BXJ12"/>
    <mergeCell ref="BXK12:BXM12"/>
    <mergeCell ref="BXN12:BXP12"/>
    <mergeCell ref="BXQ12:BXS12"/>
    <mergeCell ref="BXT12:BXV12"/>
    <mergeCell ref="BWS12:BWU12"/>
    <mergeCell ref="BWV12:BWX12"/>
    <mergeCell ref="BWY12:BXA12"/>
    <mergeCell ref="BXB12:BXD12"/>
    <mergeCell ref="BXE12:BXG12"/>
    <mergeCell ref="BWD12:BWF12"/>
    <mergeCell ref="BWG12:BWI12"/>
    <mergeCell ref="BWJ12:BWL12"/>
    <mergeCell ref="BWM12:BWO12"/>
    <mergeCell ref="BWP12:BWR12"/>
    <mergeCell ref="CAE12:CAG12"/>
    <mergeCell ref="CAH12:CAJ12"/>
    <mergeCell ref="CAK12:CAM12"/>
    <mergeCell ref="CAN12:CAP12"/>
    <mergeCell ref="CAQ12:CAS12"/>
    <mergeCell ref="BZP12:BZR12"/>
    <mergeCell ref="BZS12:BZU12"/>
    <mergeCell ref="BZV12:BZX12"/>
    <mergeCell ref="BZY12:CAA12"/>
    <mergeCell ref="CAB12:CAD12"/>
    <mergeCell ref="BZA12:BZC12"/>
    <mergeCell ref="BZD12:BZF12"/>
    <mergeCell ref="BZG12:BZI12"/>
    <mergeCell ref="BZJ12:BZL12"/>
    <mergeCell ref="BZM12:BZO12"/>
    <mergeCell ref="BYL12:BYN12"/>
    <mergeCell ref="BYO12:BYQ12"/>
    <mergeCell ref="BYR12:BYT12"/>
    <mergeCell ref="BYU12:BYW12"/>
    <mergeCell ref="BYX12:BYZ12"/>
    <mergeCell ref="CCM12:CCO12"/>
    <mergeCell ref="CCP12:CCR12"/>
    <mergeCell ref="CCS12:CCU12"/>
    <mergeCell ref="CCV12:CCX12"/>
    <mergeCell ref="CCY12:CDA12"/>
    <mergeCell ref="CBX12:CBZ12"/>
    <mergeCell ref="CCA12:CCC12"/>
    <mergeCell ref="CCD12:CCF12"/>
    <mergeCell ref="CCG12:CCI12"/>
    <mergeCell ref="CCJ12:CCL12"/>
    <mergeCell ref="CBI12:CBK12"/>
    <mergeCell ref="CBL12:CBN12"/>
    <mergeCell ref="CBO12:CBQ12"/>
    <mergeCell ref="CBR12:CBT12"/>
    <mergeCell ref="CBU12:CBW12"/>
    <mergeCell ref="CAT12:CAV12"/>
    <mergeCell ref="CAW12:CAY12"/>
    <mergeCell ref="CAZ12:CBB12"/>
    <mergeCell ref="CBC12:CBE12"/>
    <mergeCell ref="CBF12:CBH12"/>
    <mergeCell ref="CEU12:CEW12"/>
    <mergeCell ref="CEX12:CEZ12"/>
    <mergeCell ref="CFA12:CFC12"/>
    <mergeCell ref="CFD12:CFF12"/>
    <mergeCell ref="CFG12:CFI12"/>
    <mergeCell ref="CEF12:CEH12"/>
    <mergeCell ref="CEI12:CEK12"/>
    <mergeCell ref="CEL12:CEN12"/>
    <mergeCell ref="CEO12:CEQ12"/>
    <mergeCell ref="CER12:CET12"/>
    <mergeCell ref="CDQ12:CDS12"/>
    <mergeCell ref="CDT12:CDV12"/>
    <mergeCell ref="CDW12:CDY12"/>
    <mergeCell ref="CDZ12:CEB12"/>
    <mergeCell ref="CEC12:CEE12"/>
    <mergeCell ref="CDB12:CDD12"/>
    <mergeCell ref="CDE12:CDG12"/>
    <mergeCell ref="CDH12:CDJ12"/>
    <mergeCell ref="CDK12:CDM12"/>
    <mergeCell ref="CDN12:CDP12"/>
    <mergeCell ref="CHC12:CHE12"/>
    <mergeCell ref="CHF12:CHH12"/>
    <mergeCell ref="CHI12:CHK12"/>
    <mergeCell ref="CHL12:CHN12"/>
    <mergeCell ref="CHO12:CHQ12"/>
    <mergeCell ref="CGN12:CGP12"/>
    <mergeCell ref="CGQ12:CGS12"/>
    <mergeCell ref="CGT12:CGV12"/>
    <mergeCell ref="CGW12:CGY12"/>
    <mergeCell ref="CGZ12:CHB12"/>
    <mergeCell ref="CFY12:CGA12"/>
    <mergeCell ref="CGB12:CGD12"/>
    <mergeCell ref="CGE12:CGG12"/>
    <mergeCell ref="CGH12:CGJ12"/>
    <mergeCell ref="CGK12:CGM12"/>
    <mergeCell ref="CFJ12:CFL12"/>
    <mergeCell ref="CFM12:CFO12"/>
    <mergeCell ref="CFP12:CFR12"/>
    <mergeCell ref="CFS12:CFU12"/>
    <mergeCell ref="CFV12:CFX12"/>
    <mergeCell ref="CJK12:CJM12"/>
    <mergeCell ref="CJN12:CJP12"/>
    <mergeCell ref="CJQ12:CJS12"/>
    <mergeCell ref="CJT12:CJV12"/>
    <mergeCell ref="CJW12:CJY12"/>
    <mergeCell ref="CIV12:CIX12"/>
    <mergeCell ref="CIY12:CJA12"/>
    <mergeCell ref="CJB12:CJD12"/>
    <mergeCell ref="CJE12:CJG12"/>
    <mergeCell ref="CJH12:CJJ12"/>
    <mergeCell ref="CIG12:CII12"/>
    <mergeCell ref="CIJ12:CIL12"/>
    <mergeCell ref="CIM12:CIO12"/>
    <mergeCell ref="CIP12:CIR12"/>
    <mergeCell ref="CIS12:CIU12"/>
    <mergeCell ref="CHR12:CHT12"/>
    <mergeCell ref="CHU12:CHW12"/>
    <mergeCell ref="CHX12:CHZ12"/>
    <mergeCell ref="CIA12:CIC12"/>
    <mergeCell ref="CID12:CIF12"/>
    <mergeCell ref="CLS12:CLU12"/>
    <mergeCell ref="CLV12:CLX12"/>
    <mergeCell ref="CLY12:CMA12"/>
    <mergeCell ref="CMB12:CMD12"/>
    <mergeCell ref="CME12:CMG12"/>
    <mergeCell ref="CLD12:CLF12"/>
    <mergeCell ref="CLG12:CLI12"/>
    <mergeCell ref="CLJ12:CLL12"/>
    <mergeCell ref="CLM12:CLO12"/>
    <mergeCell ref="CLP12:CLR12"/>
    <mergeCell ref="CKO12:CKQ12"/>
    <mergeCell ref="CKR12:CKT12"/>
    <mergeCell ref="CKU12:CKW12"/>
    <mergeCell ref="CKX12:CKZ12"/>
    <mergeCell ref="CLA12:CLC12"/>
    <mergeCell ref="CJZ12:CKB12"/>
    <mergeCell ref="CKC12:CKE12"/>
    <mergeCell ref="CKF12:CKH12"/>
    <mergeCell ref="CKI12:CKK12"/>
    <mergeCell ref="CKL12:CKN12"/>
    <mergeCell ref="COA12:COC12"/>
    <mergeCell ref="COD12:COF12"/>
    <mergeCell ref="COG12:COI12"/>
    <mergeCell ref="COJ12:COL12"/>
    <mergeCell ref="COM12:COO12"/>
    <mergeCell ref="CNL12:CNN12"/>
    <mergeCell ref="CNO12:CNQ12"/>
    <mergeCell ref="CNR12:CNT12"/>
    <mergeCell ref="CNU12:CNW12"/>
    <mergeCell ref="CNX12:CNZ12"/>
    <mergeCell ref="CMW12:CMY12"/>
    <mergeCell ref="CMZ12:CNB12"/>
    <mergeCell ref="CNC12:CNE12"/>
    <mergeCell ref="CNF12:CNH12"/>
    <mergeCell ref="CNI12:CNK12"/>
    <mergeCell ref="CMH12:CMJ12"/>
    <mergeCell ref="CMK12:CMM12"/>
    <mergeCell ref="CMN12:CMP12"/>
    <mergeCell ref="CMQ12:CMS12"/>
    <mergeCell ref="CMT12:CMV12"/>
    <mergeCell ref="CQI12:CQK12"/>
    <mergeCell ref="CQL12:CQN12"/>
    <mergeCell ref="CQO12:CQQ12"/>
    <mergeCell ref="CQR12:CQT12"/>
    <mergeCell ref="CQU12:CQW12"/>
    <mergeCell ref="CPT12:CPV12"/>
    <mergeCell ref="CPW12:CPY12"/>
    <mergeCell ref="CPZ12:CQB12"/>
    <mergeCell ref="CQC12:CQE12"/>
    <mergeCell ref="CQF12:CQH12"/>
    <mergeCell ref="CPE12:CPG12"/>
    <mergeCell ref="CPH12:CPJ12"/>
    <mergeCell ref="CPK12:CPM12"/>
    <mergeCell ref="CPN12:CPP12"/>
    <mergeCell ref="CPQ12:CPS12"/>
    <mergeCell ref="COP12:COR12"/>
    <mergeCell ref="COS12:COU12"/>
    <mergeCell ref="COV12:COX12"/>
    <mergeCell ref="COY12:CPA12"/>
    <mergeCell ref="CPB12:CPD12"/>
    <mergeCell ref="CSQ12:CSS12"/>
    <mergeCell ref="CST12:CSV12"/>
    <mergeCell ref="CSW12:CSY12"/>
    <mergeCell ref="CSZ12:CTB12"/>
    <mergeCell ref="CTC12:CTE12"/>
    <mergeCell ref="CSB12:CSD12"/>
    <mergeCell ref="CSE12:CSG12"/>
    <mergeCell ref="CSH12:CSJ12"/>
    <mergeCell ref="CSK12:CSM12"/>
    <mergeCell ref="CSN12:CSP12"/>
    <mergeCell ref="CRM12:CRO12"/>
    <mergeCell ref="CRP12:CRR12"/>
    <mergeCell ref="CRS12:CRU12"/>
    <mergeCell ref="CRV12:CRX12"/>
    <mergeCell ref="CRY12:CSA12"/>
    <mergeCell ref="CQX12:CQZ12"/>
    <mergeCell ref="CRA12:CRC12"/>
    <mergeCell ref="CRD12:CRF12"/>
    <mergeCell ref="CRG12:CRI12"/>
    <mergeCell ref="CRJ12:CRL12"/>
    <mergeCell ref="CUY12:CVA12"/>
    <mergeCell ref="CVB12:CVD12"/>
    <mergeCell ref="CVE12:CVG12"/>
    <mergeCell ref="CVH12:CVJ12"/>
    <mergeCell ref="CVK12:CVM12"/>
    <mergeCell ref="CUJ12:CUL12"/>
    <mergeCell ref="CUM12:CUO12"/>
    <mergeCell ref="CUP12:CUR12"/>
    <mergeCell ref="CUS12:CUU12"/>
    <mergeCell ref="CUV12:CUX12"/>
    <mergeCell ref="CTU12:CTW12"/>
    <mergeCell ref="CTX12:CTZ12"/>
    <mergeCell ref="CUA12:CUC12"/>
    <mergeCell ref="CUD12:CUF12"/>
    <mergeCell ref="CUG12:CUI12"/>
    <mergeCell ref="CTF12:CTH12"/>
    <mergeCell ref="CTI12:CTK12"/>
    <mergeCell ref="CTL12:CTN12"/>
    <mergeCell ref="CTO12:CTQ12"/>
    <mergeCell ref="CTR12:CTT12"/>
    <mergeCell ref="CXG12:CXI12"/>
    <mergeCell ref="CXJ12:CXL12"/>
    <mergeCell ref="CXM12:CXO12"/>
    <mergeCell ref="CXP12:CXR12"/>
    <mergeCell ref="CXS12:CXU12"/>
    <mergeCell ref="CWR12:CWT12"/>
    <mergeCell ref="CWU12:CWW12"/>
    <mergeCell ref="CWX12:CWZ12"/>
    <mergeCell ref="CXA12:CXC12"/>
    <mergeCell ref="CXD12:CXF12"/>
    <mergeCell ref="CWC12:CWE12"/>
    <mergeCell ref="CWF12:CWH12"/>
    <mergeCell ref="CWI12:CWK12"/>
    <mergeCell ref="CWL12:CWN12"/>
    <mergeCell ref="CWO12:CWQ12"/>
    <mergeCell ref="CVN12:CVP12"/>
    <mergeCell ref="CVQ12:CVS12"/>
    <mergeCell ref="CVT12:CVV12"/>
    <mergeCell ref="CVW12:CVY12"/>
    <mergeCell ref="CVZ12:CWB12"/>
    <mergeCell ref="CZO12:CZQ12"/>
    <mergeCell ref="CZR12:CZT12"/>
    <mergeCell ref="CZU12:CZW12"/>
    <mergeCell ref="CZX12:CZZ12"/>
    <mergeCell ref="DAA12:DAC12"/>
    <mergeCell ref="CYZ12:CZB12"/>
    <mergeCell ref="CZC12:CZE12"/>
    <mergeCell ref="CZF12:CZH12"/>
    <mergeCell ref="CZI12:CZK12"/>
    <mergeCell ref="CZL12:CZN12"/>
    <mergeCell ref="CYK12:CYM12"/>
    <mergeCell ref="CYN12:CYP12"/>
    <mergeCell ref="CYQ12:CYS12"/>
    <mergeCell ref="CYT12:CYV12"/>
    <mergeCell ref="CYW12:CYY12"/>
    <mergeCell ref="CXV12:CXX12"/>
    <mergeCell ref="CXY12:CYA12"/>
    <mergeCell ref="CYB12:CYD12"/>
    <mergeCell ref="CYE12:CYG12"/>
    <mergeCell ref="CYH12:CYJ12"/>
    <mergeCell ref="DBW12:DBY12"/>
    <mergeCell ref="DBZ12:DCB12"/>
    <mergeCell ref="DCC12:DCE12"/>
    <mergeCell ref="DCF12:DCH12"/>
    <mergeCell ref="DCI12:DCK12"/>
    <mergeCell ref="DBH12:DBJ12"/>
    <mergeCell ref="DBK12:DBM12"/>
    <mergeCell ref="DBN12:DBP12"/>
    <mergeCell ref="DBQ12:DBS12"/>
    <mergeCell ref="DBT12:DBV12"/>
    <mergeCell ref="DAS12:DAU12"/>
    <mergeCell ref="DAV12:DAX12"/>
    <mergeCell ref="DAY12:DBA12"/>
    <mergeCell ref="DBB12:DBD12"/>
    <mergeCell ref="DBE12:DBG12"/>
    <mergeCell ref="DAD12:DAF12"/>
    <mergeCell ref="DAG12:DAI12"/>
    <mergeCell ref="DAJ12:DAL12"/>
    <mergeCell ref="DAM12:DAO12"/>
    <mergeCell ref="DAP12:DAR12"/>
    <mergeCell ref="DEE12:DEG12"/>
    <mergeCell ref="DEH12:DEJ12"/>
    <mergeCell ref="DEK12:DEM12"/>
    <mergeCell ref="DEN12:DEP12"/>
    <mergeCell ref="DEQ12:DES12"/>
    <mergeCell ref="DDP12:DDR12"/>
    <mergeCell ref="DDS12:DDU12"/>
    <mergeCell ref="DDV12:DDX12"/>
    <mergeCell ref="DDY12:DEA12"/>
    <mergeCell ref="DEB12:DED12"/>
    <mergeCell ref="DDA12:DDC12"/>
    <mergeCell ref="DDD12:DDF12"/>
    <mergeCell ref="DDG12:DDI12"/>
    <mergeCell ref="DDJ12:DDL12"/>
    <mergeCell ref="DDM12:DDO12"/>
    <mergeCell ref="DCL12:DCN12"/>
    <mergeCell ref="DCO12:DCQ12"/>
    <mergeCell ref="DCR12:DCT12"/>
    <mergeCell ref="DCU12:DCW12"/>
    <mergeCell ref="DCX12:DCZ12"/>
    <mergeCell ref="DGM12:DGO12"/>
    <mergeCell ref="DGP12:DGR12"/>
    <mergeCell ref="DGS12:DGU12"/>
    <mergeCell ref="DGV12:DGX12"/>
    <mergeCell ref="DGY12:DHA12"/>
    <mergeCell ref="DFX12:DFZ12"/>
    <mergeCell ref="DGA12:DGC12"/>
    <mergeCell ref="DGD12:DGF12"/>
    <mergeCell ref="DGG12:DGI12"/>
    <mergeCell ref="DGJ12:DGL12"/>
    <mergeCell ref="DFI12:DFK12"/>
    <mergeCell ref="DFL12:DFN12"/>
    <mergeCell ref="DFO12:DFQ12"/>
    <mergeCell ref="DFR12:DFT12"/>
    <mergeCell ref="DFU12:DFW12"/>
    <mergeCell ref="DET12:DEV12"/>
    <mergeCell ref="DEW12:DEY12"/>
    <mergeCell ref="DEZ12:DFB12"/>
    <mergeCell ref="DFC12:DFE12"/>
    <mergeCell ref="DFF12:DFH12"/>
    <mergeCell ref="DIU12:DIW12"/>
    <mergeCell ref="DIX12:DIZ12"/>
    <mergeCell ref="DJA12:DJC12"/>
    <mergeCell ref="DJD12:DJF12"/>
    <mergeCell ref="DJG12:DJI12"/>
    <mergeCell ref="DIF12:DIH12"/>
    <mergeCell ref="DII12:DIK12"/>
    <mergeCell ref="DIL12:DIN12"/>
    <mergeCell ref="DIO12:DIQ12"/>
    <mergeCell ref="DIR12:DIT12"/>
    <mergeCell ref="DHQ12:DHS12"/>
    <mergeCell ref="DHT12:DHV12"/>
    <mergeCell ref="DHW12:DHY12"/>
    <mergeCell ref="DHZ12:DIB12"/>
    <mergeCell ref="DIC12:DIE12"/>
    <mergeCell ref="DHB12:DHD12"/>
    <mergeCell ref="DHE12:DHG12"/>
    <mergeCell ref="DHH12:DHJ12"/>
    <mergeCell ref="DHK12:DHM12"/>
    <mergeCell ref="DHN12:DHP12"/>
    <mergeCell ref="DLC12:DLE12"/>
    <mergeCell ref="DLF12:DLH12"/>
    <mergeCell ref="DLI12:DLK12"/>
    <mergeCell ref="DLL12:DLN12"/>
    <mergeCell ref="DLO12:DLQ12"/>
    <mergeCell ref="DKN12:DKP12"/>
    <mergeCell ref="DKQ12:DKS12"/>
    <mergeCell ref="DKT12:DKV12"/>
    <mergeCell ref="DKW12:DKY12"/>
    <mergeCell ref="DKZ12:DLB12"/>
    <mergeCell ref="DJY12:DKA12"/>
    <mergeCell ref="DKB12:DKD12"/>
    <mergeCell ref="DKE12:DKG12"/>
    <mergeCell ref="DKH12:DKJ12"/>
    <mergeCell ref="DKK12:DKM12"/>
    <mergeCell ref="DJJ12:DJL12"/>
    <mergeCell ref="DJM12:DJO12"/>
    <mergeCell ref="DJP12:DJR12"/>
    <mergeCell ref="DJS12:DJU12"/>
    <mergeCell ref="DJV12:DJX12"/>
    <mergeCell ref="DNK12:DNM12"/>
    <mergeCell ref="DNN12:DNP12"/>
    <mergeCell ref="DNQ12:DNS12"/>
    <mergeCell ref="DNT12:DNV12"/>
    <mergeCell ref="DNW12:DNY12"/>
    <mergeCell ref="DMV12:DMX12"/>
    <mergeCell ref="DMY12:DNA12"/>
    <mergeCell ref="DNB12:DND12"/>
    <mergeCell ref="DNE12:DNG12"/>
    <mergeCell ref="DNH12:DNJ12"/>
    <mergeCell ref="DMG12:DMI12"/>
    <mergeCell ref="DMJ12:DML12"/>
    <mergeCell ref="DMM12:DMO12"/>
    <mergeCell ref="DMP12:DMR12"/>
    <mergeCell ref="DMS12:DMU12"/>
    <mergeCell ref="DLR12:DLT12"/>
    <mergeCell ref="DLU12:DLW12"/>
    <mergeCell ref="DLX12:DLZ12"/>
    <mergeCell ref="DMA12:DMC12"/>
    <mergeCell ref="DMD12:DMF12"/>
    <mergeCell ref="DPS12:DPU12"/>
    <mergeCell ref="DPV12:DPX12"/>
    <mergeCell ref="DPY12:DQA12"/>
    <mergeCell ref="DQB12:DQD12"/>
    <mergeCell ref="DQE12:DQG12"/>
    <mergeCell ref="DPD12:DPF12"/>
    <mergeCell ref="DPG12:DPI12"/>
    <mergeCell ref="DPJ12:DPL12"/>
    <mergeCell ref="DPM12:DPO12"/>
    <mergeCell ref="DPP12:DPR12"/>
    <mergeCell ref="DOO12:DOQ12"/>
    <mergeCell ref="DOR12:DOT12"/>
    <mergeCell ref="DOU12:DOW12"/>
    <mergeCell ref="DOX12:DOZ12"/>
    <mergeCell ref="DPA12:DPC12"/>
    <mergeCell ref="DNZ12:DOB12"/>
    <mergeCell ref="DOC12:DOE12"/>
    <mergeCell ref="DOF12:DOH12"/>
    <mergeCell ref="DOI12:DOK12"/>
    <mergeCell ref="DOL12:DON12"/>
    <mergeCell ref="DSA12:DSC12"/>
    <mergeCell ref="DSD12:DSF12"/>
    <mergeCell ref="DSG12:DSI12"/>
    <mergeCell ref="DSJ12:DSL12"/>
    <mergeCell ref="DSM12:DSO12"/>
    <mergeCell ref="DRL12:DRN12"/>
    <mergeCell ref="DRO12:DRQ12"/>
    <mergeCell ref="DRR12:DRT12"/>
    <mergeCell ref="DRU12:DRW12"/>
    <mergeCell ref="DRX12:DRZ12"/>
    <mergeCell ref="DQW12:DQY12"/>
    <mergeCell ref="DQZ12:DRB12"/>
    <mergeCell ref="DRC12:DRE12"/>
    <mergeCell ref="DRF12:DRH12"/>
    <mergeCell ref="DRI12:DRK12"/>
    <mergeCell ref="DQH12:DQJ12"/>
    <mergeCell ref="DQK12:DQM12"/>
    <mergeCell ref="DQN12:DQP12"/>
    <mergeCell ref="DQQ12:DQS12"/>
    <mergeCell ref="DQT12:DQV12"/>
    <mergeCell ref="DUI12:DUK12"/>
    <mergeCell ref="DUL12:DUN12"/>
    <mergeCell ref="DUO12:DUQ12"/>
    <mergeCell ref="DUR12:DUT12"/>
    <mergeCell ref="DUU12:DUW12"/>
    <mergeCell ref="DTT12:DTV12"/>
    <mergeCell ref="DTW12:DTY12"/>
    <mergeCell ref="DTZ12:DUB12"/>
    <mergeCell ref="DUC12:DUE12"/>
    <mergeCell ref="DUF12:DUH12"/>
    <mergeCell ref="DTE12:DTG12"/>
    <mergeCell ref="DTH12:DTJ12"/>
    <mergeCell ref="DTK12:DTM12"/>
    <mergeCell ref="DTN12:DTP12"/>
    <mergeCell ref="DTQ12:DTS12"/>
    <mergeCell ref="DSP12:DSR12"/>
    <mergeCell ref="DSS12:DSU12"/>
    <mergeCell ref="DSV12:DSX12"/>
    <mergeCell ref="DSY12:DTA12"/>
    <mergeCell ref="DTB12:DTD12"/>
    <mergeCell ref="DWQ12:DWS12"/>
    <mergeCell ref="DWT12:DWV12"/>
    <mergeCell ref="DWW12:DWY12"/>
    <mergeCell ref="DWZ12:DXB12"/>
    <mergeCell ref="DXC12:DXE12"/>
    <mergeCell ref="DWB12:DWD12"/>
    <mergeCell ref="DWE12:DWG12"/>
    <mergeCell ref="DWH12:DWJ12"/>
    <mergeCell ref="DWK12:DWM12"/>
    <mergeCell ref="DWN12:DWP12"/>
    <mergeCell ref="DVM12:DVO12"/>
    <mergeCell ref="DVP12:DVR12"/>
    <mergeCell ref="DVS12:DVU12"/>
    <mergeCell ref="DVV12:DVX12"/>
    <mergeCell ref="DVY12:DWA12"/>
    <mergeCell ref="DUX12:DUZ12"/>
    <mergeCell ref="DVA12:DVC12"/>
    <mergeCell ref="DVD12:DVF12"/>
    <mergeCell ref="DVG12:DVI12"/>
    <mergeCell ref="DVJ12:DVL12"/>
    <mergeCell ref="DYY12:DZA12"/>
    <mergeCell ref="DZB12:DZD12"/>
    <mergeCell ref="DZE12:DZG12"/>
    <mergeCell ref="DZH12:DZJ12"/>
    <mergeCell ref="DZK12:DZM12"/>
    <mergeCell ref="DYJ12:DYL12"/>
    <mergeCell ref="DYM12:DYO12"/>
    <mergeCell ref="DYP12:DYR12"/>
    <mergeCell ref="DYS12:DYU12"/>
    <mergeCell ref="DYV12:DYX12"/>
    <mergeCell ref="DXU12:DXW12"/>
    <mergeCell ref="DXX12:DXZ12"/>
    <mergeCell ref="DYA12:DYC12"/>
    <mergeCell ref="DYD12:DYF12"/>
    <mergeCell ref="DYG12:DYI12"/>
    <mergeCell ref="DXF12:DXH12"/>
    <mergeCell ref="DXI12:DXK12"/>
    <mergeCell ref="DXL12:DXN12"/>
    <mergeCell ref="DXO12:DXQ12"/>
    <mergeCell ref="DXR12:DXT12"/>
    <mergeCell ref="EBG12:EBI12"/>
    <mergeCell ref="EBJ12:EBL12"/>
    <mergeCell ref="EBM12:EBO12"/>
    <mergeCell ref="EBP12:EBR12"/>
    <mergeCell ref="EBS12:EBU12"/>
    <mergeCell ref="EAR12:EAT12"/>
    <mergeCell ref="EAU12:EAW12"/>
    <mergeCell ref="EAX12:EAZ12"/>
    <mergeCell ref="EBA12:EBC12"/>
    <mergeCell ref="EBD12:EBF12"/>
    <mergeCell ref="EAC12:EAE12"/>
    <mergeCell ref="EAF12:EAH12"/>
    <mergeCell ref="EAI12:EAK12"/>
    <mergeCell ref="EAL12:EAN12"/>
    <mergeCell ref="EAO12:EAQ12"/>
    <mergeCell ref="DZN12:DZP12"/>
    <mergeCell ref="DZQ12:DZS12"/>
    <mergeCell ref="DZT12:DZV12"/>
    <mergeCell ref="DZW12:DZY12"/>
    <mergeCell ref="DZZ12:EAB12"/>
    <mergeCell ref="EDO12:EDQ12"/>
    <mergeCell ref="EDR12:EDT12"/>
    <mergeCell ref="EDU12:EDW12"/>
    <mergeCell ref="EDX12:EDZ12"/>
    <mergeCell ref="EEA12:EEC12"/>
    <mergeCell ref="ECZ12:EDB12"/>
    <mergeCell ref="EDC12:EDE12"/>
    <mergeCell ref="EDF12:EDH12"/>
    <mergeCell ref="EDI12:EDK12"/>
    <mergeCell ref="EDL12:EDN12"/>
    <mergeCell ref="ECK12:ECM12"/>
    <mergeCell ref="ECN12:ECP12"/>
    <mergeCell ref="ECQ12:ECS12"/>
    <mergeCell ref="ECT12:ECV12"/>
    <mergeCell ref="ECW12:ECY12"/>
    <mergeCell ref="EBV12:EBX12"/>
    <mergeCell ref="EBY12:ECA12"/>
    <mergeCell ref="ECB12:ECD12"/>
    <mergeCell ref="ECE12:ECG12"/>
    <mergeCell ref="ECH12:ECJ12"/>
    <mergeCell ref="EFW12:EFY12"/>
    <mergeCell ref="EFZ12:EGB12"/>
    <mergeCell ref="EGC12:EGE12"/>
    <mergeCell ref="EGF12:EGH12"/>
    <mergeCell ref="EGI12:EGK12"/>
    <mergeCell ref="EFH12:EFJ12"/>
    <mergeCell ref="EFK12:EFM12"/>
    <mergeCell ref="EFN12:EFP12"/>
    <mergeCell ref="EFQ12:EFS12"/>
    <mergeCell ref="EFT12:EFV12"/>
    <mergeCell ref="EES12:EEU12"/>
    <mergeCell ref="EEV12:EEX12"/>
    <mergeCell ref="EEY12:EFA12"/>
    <mergeCell ref="EFB12:EFD12"/>
    <mergeCell ref="EFE12:EFG12"/>
    <mergeCell ref="EED12:EEF12"/>
    <mergeCell ref="EEG12:EEI12"/>
    <mergeCell ref="EEJ12:EEL12"/>
    <mergeCell ref="EEM12:EEO12"/>
    <mergeCell ref="EEP12:EER12"/>
    <mergeCell ref="EIE12:EIG12"/>
    <mergeCell ref="EIH12:EIJ12"/>
    <mergeCell ref="EIK12:EIM12"/>
    <mergeCell ref="EIN12:EIP12"/>
    <mergeCell ref="EIQ12:EIS12"/>
    <mergeCell ref="EHP12:EHR12"/>
    <mergeCell ref="EHS12:EHU12"/>
    <mergeCell ref="EHV12:EHX12"/>
    <mergeCell ref="EHY12:EIA12"/>
    <mergeCell ref="EIB12:EID12"/>
    <mergeCell ref="EHA12:EHC12"/>
    <mergeCell ref="EHD12:EHF12"/>
    <mergeCell ref="EHG12:EHI12"/>
    <mergeCell ref="EHJ12:EHL12"/>
    <mergeCell ref="EHM12:EHO12"/>
    <mergeCell ref="EGL12:EGN12"/>
    <mergeCell ref="EGO12:EGQ12"/>
    <mergeCell ref="EGR12:EGT12"/>
    <mergeCell ref="EGU12:EGW12"/>
    <mergeCell ref="EGX12:EGZ12"/>
    <mergeCell ref="EKM12:EKO12"/>
    <mergeCell ref="EKP12:EKR12"/>
    <mergeCell ref="EKS12:EKU12"/>
    <mergeCell ref="EKV12:EKX12"/>
    <mergeCell ref="EKY12:ELA12"/>
    <mergeCell ref="EJX12:EJZ12"/>
    <mergeCell ref="EKA12:EKC12"/>
    <mergeCell ref="EKD12:EKF12"/>
    <mergeCell ref="EKG12:EKI12"/>
    <mergeCell ref="EKJ12:EKL12"/>
    <mergeCell ref="EJI12:EJK12"/>
    <mergeCell ref="EJL12:EJN12"/>
    <mergeCell ref="EJO12:EJQ12"/>
    <mergeCell ref="EJR12:EJT12"/>
    <mergeCell ref="EJU12:EJW12"/>
    <mergeCell ref="EIT12:EIV12"/>
    <mergeCell ref="EIW12:EIY12"/>
    <mergeCell ref="EIZ12:EJB12"/>
    <mergeCell ref="EJC12:EJE12"/>
    <mergeCell ref="EJF12:EJH12"/>
    <mergeCell ref="EMU12:EMW12"/>
    <mergeCell ref="EMX12:EMZ12"/>
    <mergeCell ref="ENA12:ENC12"/>
    <mergeCell ref="END12:ENF12"/>
    <mergeCell ref="ENG12:ENI12"/>
    <mergeCell ref="EMF12:EMH12"/>
    <mergeCell ref="EMI12:EMK12"/>
    <mergeCell ref="EML12:EMN12"/>
    <mergeCell ref="EMO12:EMQ12"/>
    <mergeCell ref="EMR12:EMT12"/>
    <mergeCell ref="ELQ12:ELS12"/>
    <mergeCell ref="ELT12:ELV12"/>
    <mergeCell ref="ELW12:ELY12"/>
    <mergeCell ref="ELZ12:EMB12"/>
    <mergeCell ref="EMC12:EME12"/>
    <mergeCell ref="ELB12:ELD12"/>
    <mergeCell ref="ELE12:ELG12"/>
    <mergeCell ref="ELH12:ELJ12"/>
    <mergeCell ref="ELK12:ELM12"/>
    <mergeCell ref="ELN12:ELP12"/>
    <mergeCell ref="EPC12:EPE12"/>
    <mergeCell ref="EPF12:EPH12"/>
    <mergeCell ref="EPI12:EPK12"/>
    <mergeCell ref="EPL12:EPN12"/>
    <mergeCell ref="EPO12:EPQ12"/>
    <mergeCell ref="EON12:EOP12"/>
    <mergeCell ref="EOQ12:EOS12"/>
    <mergeCell ref="EOT12:EOV12"/>
    <mergeCell ref="EOW12:EOY12"/>
    <mergeCell ref="EOZ12:EPB12"/>
    <mergeCell ref="ENY12:EOA12"/>
    <mergeCell ref="EOB12:EOD12"/>
    <mergeCell ref="EOE12:EOG12"/>
    <mergeCell ref="EOH12:EOJ12"/>
    <mergeCell ref="EOK12:EOM12"/>
    <mergeCell ref="ENJ12:ENL12"/>
    <mergeCell ref="ENM12:ENO12"/>
    <mergeCell ref="ENP12:ENR12"/>
    <mergeCell ref="ENS12:ENU12"/>
    <mergeCell ref="ENV12:ENX12"/>
    <mergeCell ref="ERK12:ERM12"/>
    <mergeCell ref="ERN12:ERP12"/>
    <mergeCell ref="ERQ12:ERS12"/>
    <mergeCell ref="ERT12:ERV12"/>
    <mergeCell ref="ERW12:ERY12"/>
    <mergeCell ref="EQV12:EQX12"/>
    <mergeCell ref="EQY12:ERA12"/>
    <mergeCell ref="ERB12:ERD12"/>
    <mergeCell ref="ERE12:ERG12"/>
    <mergeCell ref="ERH12:ERJ12"/>
    <mergeCell ref="EQG12:EQI12"/>
    <mergeCell ref="EQJ12:EQL12"/>
    <mergeCell ref="EQM12:EQO12"/>
    <mergeCell ref="EQP12:EQR12"/>
    <mergeCell ref="EQS12:EQU12"/>
    <mergeCell ref="EPR12:EPT12"/>
    <mergeCell ref="EPU12:EPW12"/>
    <mergeCell ref="EPX12:EPZ12"/>
    <mergeCell ref="EQA12:EQC12"/>
    <mergeCell ref="EQD12:EQF12"/>
    <mergeCell ref="ETS12:ETU12"/>
    <mergeCell ref="ETV12:ETX12"/>
    <mergeCell ref="ETY12:EUA12"/>
    <mergeCell ref="EUB12:EUD12"/>
    <mergeCell ref="EUE12:EUG12"/>
    <mergeCell ref="ETD12:ETF12"/>
    <mergeCell ref="ETG12:ETI12"/>
    <mergeCell ref="ETJ12:ETL12"/>
    <mergeCell ref="ETM12:ETO12"/>
    <mergeCell ref="ETP12:ETR12"/>
    <mergeCell ref="ESO12:ESQ12"/>
    <mergeCell ref="ESR12:EST12"/>
    <mergeCell ref="ESU12:ESW12"/>
    <mergeCell ref="ESX12:ESZ12"/>
    <mergeCell ref="ETA12:ETC12"/>
    <mergeCell ref="ERZ12:ESB12"/>
    <mergeCell ref="ESC12:ESE12"/>
    <mergeCell ref="ESF12:ESH12"/>
    <mergeCell ref="ESI12:ESK12"/>
    <mergeCell ref="ESL12:ESN12"/>
    <mergeCell ref="EWA12:EWC12"/>
    <mergeCell ref="EWD12:EWF12"/>
    <mergeCell ref="EWG12:EWI12"/>
    <mergeCell ref="EWJ12:EWL12"/>
    <mergeCell ref="EWM12:EWO12"/>
    <mergeCell ref="EVL12:EVN12"/>
    <mergeCell ref="EVO12:EVQ12"/>
    <mergeCell ref="EVR12:EVT12"/>
    <mergeCell ref="EVU12:EVW12"/>
    <mergeCell ref="EVX12:EVZ12"/>
    <mergeCell ref="EUW12:EUY12"/>
    <mergeCell ref="EUZ12:EVB12"/>
    <mergeCell ref="EVC12:EVE12"/>
    <mergeCell ref="EVF12:EVH12"/>
    <mergeCell ref="EVI12:EVK12"/>
    <mergeCell ref="EUH12:EUJ12"/>
    <mergeCell ref="EUK12:EUM12"/>
    <mergeCell ref="EUN12:EUP12"/>
    <mergeCell ref="EUQ12:EUS12"/>
    <mergeCell ref="EUT12:EUV12"/>
    <mergeCell ref="EYI12:EYK12"/>
    <mergeCell ref="EYL12:EYN12"/>
    <mergeCell ref="EYO12:EYQ12"/>
    <mergeCell ref="EYR12:EYT12"/>
    <mergeCell ref="EYU12:EYW12"/>
    <mergeCell ref="EXT12:EXV12"/>
    <mergeCell ref="EXW12:EXY12"/>
    <mergeCell ref="EXZ12:EYB12"/>
    <mergeCell ref="EYC12:EYE12"/>
    <mergeCell ref="EYF12:EYH12"/>
    <mergeCell ref="EXE12:EXG12"/>
    <mergeCell ref="EXH12:EXJ12"/>
    <mergeCell ref="EXK12:EXM12"/>
    <mergeCell ref="EXN12:EXP12"/>
    <mergeCell ref="EXQ12:EXS12"/>
    <mergeCell ref="EWP12:EWR12"/>
    <mergeCell ref="EWS12:EWU12"/>
    <mergeCell ref="EWV12:EWX12"/>
    <mergeCell ref="EWY12:EXA12"/>
    <mergeCell ref="EXB12:EXD12"/>
    <mergeCell ref="FAQ12:FAS12"/>
    <mergeCell ref="FAT12:FAV12"/>
    <mergeCell ref="FAW12:FAY12"/>
    <mergeCell ref="FAZ12:FBB12"/>
    <mergeCell ref="FBC12:FBE12"/>
    <mergeCell ref="FAB12:FAD12"/>
    <mergeCell ref="FAE12:FAG12"/>
    <mergeCell ref="FAH12:FAJ12"/>
    <mergeCell ref="FAK12:FAM12"/>
    <mergeCell ref="FAN12:FAP12"/>
    <mergeCell ref="EZM12:EZO12"/>
    <mergeCell ref="EZP12:EZR12"/>
    <mergeCell ref="EZS12:EZU12"/>
    <mergeCell ref="EZV12:EZX12"/>
    <mergeCell ref="EZY12:FAA12"/>
    <mergeCell ref="EYX12:EYZ12"/>
    <mergeCell ref="EZA12:EZC12"/>
    <mergeCell ref="EZD12:EZF12"/>
    <mergeCell ref="EZG12:EZI12"/>
    <mergeCell ref="EZJ12:EZL12"/>
    <mergeCell ref="FCY12:FDA12"/>
    <mergeCell ref="FDB12:FDD12"/>
    <mergeCell ref="FDE12:FDG12"/>
    <mergeCell ref="FDH12:FDJ12"/>
    <mergeCell ref="FDK12:FDM12"/>
    <mergeCell ref="FCJ12:FCL12"/>
    <mergeCell ref="FCM12:FCO12"/>
    <mergeCell ref="FCP12:FCR12"/>
    <mergeCell ref="FCS12:FCU12"/>
    <mergeCell ref="FCV12:FCX12"/>
    <mergeCell ref="FBU12:FBW12"/>
    <mergeCell ref="FBX12:FBZ12"/>
    <mergeCell ref="FCA12:FCC12"/>
    <mergeCell ref="FCD12:FCF12"/>
    <mergeCell ref="FCG12:FCI12"/>
    <mergeCell ref="FBF12:FBH12"/>
    <mergeCell ref="FBI12:FBK12"/>
    <mergeCell ref="FBL12:FBN12"/>
    <mergeCell ref="FBO12:FBQ12"/>
    <mergeCell ref="FBR12:FBT12"/>
    <mergeCell ref="FFG12:FFI12"/>
    <mergeCell ref="FFJ12:FFL12"/>
    <mergeCell ref="FFM12:FFO12"/>
    <mergeCell ref="FFP12:FFR12"/>
    <mergeCell ref="FFS12:FFU12"/>
    <mergeCell ref="FER12:FET12"/>
    <mergeCell ref="FEU12:FEW12"/>
    <mergeCell ref="FEX12:FEZ12"/>
    <mergeCell ref="FFA12:FFC12"/>
    <mergeCell ref="FFD12:FFF12"/>
    <mergeCell ref="FEC12:FEE12"/>
    <mergeCell ref="FEF12:FEH12"/>
    <mergeCell ref="FEI12:FEK12"/>
    <mergeCell ref="FEL12:FEN12"/>
    <mergeCell ref="FEO12:FEQ12"/>
    <mergeCell ref="FDN12:FDP12"/>
    <mergeCell ref="FDQ12:FDS12"/>
    <mergeCell ref="FDT12:FDV12"/>
    <mergeCell ref="FDW12:FDY12"/>
    <mergeCell ref="FDZ12:FEB12"/>
    <mergeCell ref="FHO12:FHQ12"/>
    <mergeCell ref="FHR12:FHT12"/>
    <mergeCell ref="FHU12:FHW12"/>
    <mergeCell ref="FHX12:FHZ12"/>
    <mergeCell ref="FIA12:FIC12"/>
    <mergeCell ref="FGZ12:FHB12"/>
    <mergeCell ref="FHC12:FHE12"/>
    <mergeCell ref="FHF12:FHH12"/>
    <mergeCell ref="FHI12:FHK12"/>
    <mergeCell ref="FHL12:FHN12"/>
    <mergeCell ref="FGK12:FGM12"/>
    <mergeCell ref="FGN12:FGP12"/>
    <mergeCell ref="FGQ12:FGS12"/>
    <mergeCell ref="FGT12:FGV12"/>
    <mergeCell ref="FGW12:FGY12"/>
    <mergeCell ref="FFV12:FFX12"/>
    <mergeCell ref="FFY12:FGA12"/>
    <mergeCell ref="FGB12:FGD12"/>
    <mergeCell ref="FGE12:FGG12"/>
    <mergeCell ref="FGH12:FGJ12"/>
    <mergeCell ref="FJW12:FJY12"/>
    <mergeCell ref="FJZ12:FKB12"/>
    <mergeCell ref="FKC12:FKE12"/>
    <mergeCell ref="FKF12:FKH12"/>
    <mergeCell ref="FKI12:FKK12"/>
    <mergeCell ref="FJH12:FJJ12"/>
    <mergeCell ref="FJK12:FJM12"/>
    <mergeCell ref="FJN12:FJP12"/>
    <mergeCell ref="FJQ12:FJS12"/>
    <mergeCell ref="FJT12:FJV12"/>
    <mergeCell ref="FIS12:FIU12"/>
    <mergeCell ref="FIV12:FIX12"/>
    <mergeCell ref="FIY12:FJA12"/>
    <mergeCell ref="FJB12:FJD12"/>
    <mergeCell ref="FJE12:FJG12"/>
    <mergeCell ref="FID12:FIF12"/>
    <mergeCell ref="FIG12:FII12"/>
    <mergeCell ref="FIJ12:FIL12"/>
    <mergeCell ref="FIM12:FIO12"/>
    <mergeCell ref="FIP12:FIR12"/>
    <mergeCell ref="FME12:FMG12"/>
    <mergeCell ref="FMH12:FMJ12"/>
    <mergeCell ref="FMK12:FMM12"/>
    <mergeCell ref="FMN12:FMP12"/>
    <mergeCell ref="FMQ12:FMS12"/>
    <mergeCell ref="FLP12:FLR12"/>
    <mergeCell ref="FLS12:FLU12"/>
    <mergeCell ref="FLV12:FLX12"/>
    <mergeCell ref="FLY12:FMA12"/>
    <mergeCell ref="FMB12:FMD12"/>
    <mergeCell ref="FLA12:FLC12"/>
    <mergeCell ref="FLD12:FLF12"/>
    <mergeCell ref="FLG12:FLI12"/>
    <mergeCell ref="FLJ12:FLL12"/>
    <mergeCell ref="FLM12:FLO12"/>
    <mergeCell ref="FKL12:FKN12"/>
    <mergeCell ref="FKO12:FKQ12"/>
    <mergeCell ref="FKR12:FKT12"/>
    <mergeCell ref="FKU12:FKW12"/>
    <mergeCell ref="FKX12:FKZ12"/>
    <mergeCell ref="FOM12:FOO12"/>
    <mergeCell ref="FOP12:FOR12"/>
    <mergeCell ref="FOS12:FOU12"/>
    <mergeCell ref="FOV12:FOX12"/>
    <mergeCell ref="FOY12:FPA12"/>
    <mergeCell ref="FNX12:FNZ12"/>
    <mergeCell ref="FOA12:FOC12"/>
    <mergeCell ref="FOD12:FOF12"/>
    <mergeCell ref="FOG12:FOI12"/>
    <mergeCell ref="FOJ12:FOL12"/>
    <mergeCell ref="FNI12:FNK12"/>
    <mergeCell ref="FNL12:FNN12"/>
    <mergeCell ref="FNO12:FNQ12"/>
    <mergeCell ref="FNR12:FNT12"/>
    <mergeCell ref="FNU12:FNW12"/>
    <mergeCell ref="FMT12:FMV12"/>
    <mergeCell ref="FMW12:FMY12"/>
    <mergeCell ref="FMZ12:FNB12"/>
    <mergeCell ref="FNC12:FNE12"/>
    <mergeCell ref="FNF12:FNH12"/>
    <mergeCell ref="FQU12:FQW12"/>
    <mergeCell ref="FQX12:FQZ12"/>
    <mergeCell ref="FRA12:FRC12"/>
    <mergeCell ref="FRD12:FRF12"/>
    <mergeCell ref="FRG12:FRI12"/>
    <mergeCell ref="FQF12:FQH12"/>
    <mergeCell ref="FQI12:FQK12"/>
    <mergeCell ref="FQL12:FQN12"/>
    <mergeCell ref="FQO12:FQQ12"/>
    <mergeCell ref="FQR12:FQT12"/>
    <mergeCell ref="FPQ12:FPS12"/>
    <mergeCell ref="FPT12:FPV12"/>
    <mergeCell ref="FPW12:FPY12"/>
    <mergeCell ref="FPZ12:FQB12"/>
    <mergeCell ref="FQC12:FQE12"/>
    <mergeCell ref="FPB12:FPD12"/>
    <mergeCell ref="FPE12:FPG12"/>
    <mergeCell ref="FPH12:FPJ12"/>
    <mergeCell ref="FPK12:FPM12"/>
    <mergeCell ref="FPN12:FPP12"/>
    <mergeCell ref="FTC12:FTE12"/>
    <mergeCell ref="FTF12:FTH12"/>
    <mergeCell ref="FTI12:FTK12"/>
    <mergeCell ref="FTL12:FTN12"/>
    <mergeCell ref="FTO12:FTQ12"/>
    <mergeCell ref="FSN12:FSP12"/>
    <mergeCell ref="FSQ12:FSS12"/>
    <mergeCell ref="FST12:FSV12"/>
    <mergeCell ref="FSW12:FSY12"/>
    <mergeCell ref="FSZ12:FTB12"/>
    <mergeCell ref="FRY12:FSA12"/>
    <mergeCell ref="FSB12:FSD12"/>
    <mergeCell ref="FSE12:FSG12"/>
    <mergeCell ref="FSH12:FSJ12"/>
    <mergeCell ref="FSK12:FSM12"/>
    <mergeCell ref="FRJ12:FRL12"/>
    <mergeCell ref="FRM12:FRO12"/>
    <mergeCell ref="FRP12:FRR12"/>
    <mergeCell ref="FRS12:FRU12"/>
    <mergeCell ref="FRV12:FRX12"/>
    <mergeCell ref="FVK12:FVM12"/>
    <mergeCell ref="FVN12:FVP12"/>
    <mergeCell ref="FVQ12:FVS12"/>
    <mergeCell ref="FVT12:FVV12"/>
    <mergeCell ref="FVW12:FVY12"/>
    <mergeCell ref="FUV12:FUX12"/>
    <mergeCell ref="FUY12:FVA12"/>
    <mergeCell ref="FVB12:FVD12"/>
    <mergeCell ref="FVE12:FVG12"/>
    <mergeCell ref="FVH12:FVJ12"/>
    <mergeCell ref="FUG12:FUI12"/>
    <mergeCell ref="FUJ12:FUL12"/>
    <mergeCell ref="FUM12:FUO12"/>
    <mergeCell ref="FUP12:FUR12"/>
    <mergeCell ref="FUS12:FUU12"/>
    <mergeCell ref="FTR12:FTT12"/>
    <mergeCell ref="FTU12:FTW12"/>
    <mergeCell ref="FTX12:FTZ12"/>
    <mergeCell ref="FUA12:FUC12"/>
    <mergeCell ref="FUD12:FUF12"/>
    <mergeCell ref="FXS12:FXU12"/>
    <mergeCell ref="FXV12:FXX12"/>
    <mergeCell ref="FXY12:FYA12"/>
    <mergeCell ref="FYB12:FYD12"/>
    <mergeCell ref="FYE12:FYG12"/>
    <mergeCell ref="FXD12:FXF12"/>
    <mergeCell ref="FXG12:FXI12"/>
    <mergeCell ref="FXJ12:FXL12"/>
    <mergeCell ref="FXM12:FXO12"/>
    <mergeCell ref="FXP12:FXR12"/>
    <mergeCell ref="FWO12:FWQ12"/>
    <mergeCell ref="FWR12:FWT12"/>
    <mergeCell ref="FWU12:FWW12"/>
    <mergeCell ref="FWX12:FWZ12"/>
    <mergeCell ref="FXA12:FXC12"/>
    <mergeCell ref="FVZ12:FWB12"/>
    <mergeCell ref="FWC12:FWE12"/>
    <mergeCell ref="FWF12:FWH12"/>
    <mergeCell ref="FWI12:FWK12"/>
    <mergeCell ref="FWL12:FWN12"/>
    <mergeCell ref="GAA12:GAC12"/>
    <mergeCell ref="GAD12:GAF12"/>
    <mergeCell ref="GAG12:GAI12"/>
    <mergeCell ref="GAJ12:GAL12"/>
    <mergeCell ref="GAM12:GAO12"/>
    <mergeCell ref="FZL12:FZN12"/>
    <mergeCell ref="FZO12:FZQ12"/>
    <mergeCell ref="FZR12:FZT12"/>
    <mergeCell ref="FZU12:FZW12"/>
    <mergeCell ref="FZX12:FZZ12"/>
    <mergeCell ref="FYW12:FYY12"/>
    <mergeCell ref="FYZ12:FZB12"/>
    <mergeCell ref="FZC12:FZE12"/>
    <mergeCell ref="FZF12:FZH12"/>
    <mergeCell ref="FZI12:FZK12"/>
    <mergeCell ref="FYH12:FYJ12"/>
    <mergeCell ref="FYK12:FYM12"/>
    <mergeCell ref="FYN12:FYP12"/>
    <mergeCell ref="FYQ12:FYS12"/>
    <mergeCell ref="FYT12:FYV12"/>
    <mergeCell ref="GCI12:GCK12"/>
    <mergeCell ref="GCL12:GCN12"/>
    <mergeCell ref="GCO12:GCQ12"/>
    <mergeCell ref="GCR12:GCT12"/>
    <mergeCell ref="GCU12:GCW12"/>
    <mergeCell ref="GBT12:GBV12"/>
    <mergeCell ref="GBW12:GBY12"/>
    <mergeCell ref="GBZ12:GCB12"/>
    <mergeCell ref="GCC12:GCE12"/>
    <mergeCell ref="GCF12:GCH12"/>
    <mergeCell ref="GBE12:GBG12"/>
    <mergeCell ref="GBH12:GBJ12"/>
    <mergeCell ref="GBK12:GBM12"/>
    <mergeCell ref="GBN12:GBP12"/>
    <mergeCell ref="GBQ12:GBS12"/>
    <mergeCell ref="GAP12:GAR12"/>
    <mergeCell ref="GAS12:GAU12"/>
    <mergeCell ref="GAV12:GAX12"/>
    <mergeCell ref="GAY12:GBA12"/>
    <mergeCell ref="GBB12:GBD12"/>
    <mergeCell ref="GEQ12:GES12"/>
    <mergeCell ref="GET12:GEV12"/>
    <mergeCell ref="GEW12:GEY12"/>
    <mergeCell ref="GEZ12:GFB12"/>
    <mergeCell ref="GFC12:GFE12"/>
    <mergeCell ref="GEB12:GED12"/>
    <mergeCell ref="GEE12:GEG12"/>
    <mergeCell ref="GEH12:GEJ12"/>
    <mergeCell ref="GEK12:GEM12"/>
    <mergeCell ref="GEN12:GEP12"/>
    <mergeCell ref="GDM12:GDO12"/>
    <mergeCell ref="GDP12:GDR12"/>
    <mergeCell ref="GDS12:GDU12"/>
    <mergeCell ref="GDV12:GDX12"/>
    <mergeCell ref="GDY12:GEA12"/>
    <mergeCell ref="GCX12:GCZ12"/>
    <mergeCell ref="GDA12:GDC12"/>
    <mergeCell ref="GDD12:GDF12"/>
    <mergeCell ref="GDG12:GDI12"/>
    <mergeCell ref="GDJ12:GDL12"/>
    <mergeCell ref="GGY12:GHA12"/>
    <mergeCell ref="GHB12:GHD12"/>
    <mergeCell ref="GHE12:GHG12"/>
    <mergeCell ref="GHH12:GHJ12"/>
    <mergeCell ref="GHK12:GHM12"/>
    <mergeCell ref="GGJ12:GGL12"/>
    <mergeCell ref="GGM12:GGO12"/>
    <mergeCell ref="GGP12:GGR12"/>
    <mergeCell ref="GGS12:GGU12"/>
    <mergeCell ref="GGV12:GGX12"/>
    <mergeCell ref="GFU12:GFW12"/>
    <mergeCell ref="GFX12:GFZ12"/>
    <mergeCell ref="GGA12:GGC12"/>
    <mergeCell ref="GGD12:GGF12"/>
    <mergeCell ref="GGG12:GGI12"/>
    <mergeCell ref="GFF12:GFH12"/>
    <mergeCell ref="GFI12:GFK12"/>
    <mergeCell ref="GFL12:GFN12"/>
    <mergeCell ref="GFO12:GFQ12"/>
    <mergeCell ref="GFR12:GFT12"/>
    <mergeCell ref="GJG12:GJI12"/>
    <mergeCell ref="GJJ12:GJL12"/>
    <mergeCell ref="GJM12:GJO12"/>
    <mergeCell ref="GJP12:GJR12"/>
    <mergeCell ref="GJS12:GJU12"/>
    <mergeCell ref="GIR12:GIT12"/>
    <mergeCell ref="GIU12:GIW12"/>
    <mergeCell ref="GIX12:GIZ12"/>
    <mergeCell ref="GJA12:GJC12"/>
    <mergeCell ref="GJD12:GJF12"/>
    <mergeCell ref="GIC12:GIE12"/>
    <mergeCell ref="GIF12:GIH12"/>
    <mergeCell ref="GII12:GIK12"/>
    <mergeCell ref="GIL12:GIN12"/>
    <mergeCell ref="GIO12:GIQ12"/>
    <mergeCell ref="GHN12:GHP12"/>
    <mergeCell ref="GHQ12:GHS12"/>
    <mergeCell ref="GHT12:GHV12"/>
    <mergeCell ref="GHW12:GHY12"/>
    <mergeCell ref="GHZ12:GIB12"/>
    <mergeCell ref="GLO12:GLQ12"/>
    <mergeCell ref="GLR12:GLT12"/>
    <mergeCell ref="GLU12:GLW12"/>
    <mergeCell ref="GLX12:GLZ12"/>
    <mergeCell ref="GMA12:GMC12"/>
    <mergeCell ref="GKZ12:GLB12"/>
    <mergeCell ref="GLC12:GLE12"/>
    <mergeCell ref="GLF12:GLH12"/>
    <mergeCell ref="GLI12:GLK12"/>
    <mergeCell ref="GLL12:GLN12"/>
    <mergeCell ref="GKK12:GKM12"/>
    <mergeCell ref="GKN12:GKP12"/>
    <mergeCell ref="GKQ12:GKS12"/>
    <mergeCell ref="GKT12:GKV12"/>
    <mergeCell ref="GKW12:GKY12"/>
    <mergeCell ref="GJV12:GJX12"/>
    <mergeCell ref="GJY12:GKA12"/>
    <mergeCell ref="GKB12:GKD12"/>
    <mergeCell ref="GKE12:GKG12"/>
    <mergeCell ref="GKH12:GKJ12"/>
    <mergeCell ref="GNW12:GNY12"/>
    <mergeCell ref="GNZ12:GOB12"/>
    <mergeCell ref="GOC12:GOE12"/>
    <mergeCell ref="GOF12:GOH12"/>
    <mergeCell ref="GOI12:GOK12"/>
    <mergeCell ref="GNH12:GNJ12"/>
    <mergeCell ref="GNK12:GNM12"/>
    <mergeCell ref="GNN12:GNP12"/>
    <mergeCell ref="GNQ12:GNS12"/>
    <mergeCell ref="GNT12:GNV12"/>
    <mergeCell ref="GMS12:GMU12"/>
    <mergeCell ref="GMV12:GMX12"/>
    <mergeCell ref="GMY12:GNA12"/>
    <mergeCell ref="GNB12:GND12"/>
    <mergeCell ref="GNE12:GNG12"/>
    <mergeCell ref="GMD12:GMF12"/>
    <mergeCell ref="GMG12:GMI12"/>
    <mergeCell ref="GMJ12:GML12"/>
    <mergeCell ref="GMM12:GMO12"/>
    <mergeCell ref="GMP12:GMR12"/>
    <mergeCell ref="GQE12:GQG12"/>
    <mergeCell ref="GQH12:GQJ12"/>
    <mergeCell ref="GQK12:GQM12"/>
    <mergeCell ref="GQN12:GQP12"/>
    <mergeCell ref="GQQ12:GQS12"/>
    <mergeCell ref="GPP12:GPR12"/>
    <mergeCell ref="GPS12:GPU12"/>
    <mergeCell ref="GPV12:GPX12"/>
    <mergeCell ref="GPY12:GQA12"/>
    <mergeCell ref="GQB12:GQD12"/>
    <mergeCell ref="GPA12:GPC12"/>
    <mergeCell ref="GPD12:GPF12"/>
    <mergeCell ref="GPG12:GPI12"/>
    <mergeCell ref="GPJ12:GPL12"/>
    <mergeCell ref="GPM12:GPO12"/>
    <mergeCell ref="GOL12:GON12"/>
    <mergeCell ref="GOO12:GOQ12"/>
    <mergeCell ref="GOR12:GOT12"/>
    <mergeCell ref="GOU12:GOW12"/>
    <mergeCell ref="GOX12:GOZ12"/>
    <mergeCell ref="GSM12:GSO12"/>
    <mergeCell ref="GSP12:GSR12"/>
    <mergeCell ref="GSS12:GSU12"/>
    <mergeCell ref="GSV12:GSX12"/>
    <mergeCell ref="GSY12:GTA12"/>
    <mergeCell ref="GRX12:GRZ12"/>
    <mergeCell ref="GSA12:GSC12"/>
    <mergeCell ref="GSD12:GSF12"/>
    <mergeCell ref="GSG12:GSI12"/>
    <mergeCell ref="GSJ12:GSL12"/>
    <mergeCell ref="GRI12:GRK12"/>
    <mergeCell ref="GRL12:GRN12"/>
    <mergeCell ref="GRO12:GRQ12"/>
    <mergeCell ref="GRR12:GRT12"/>
    <mergeCell ref="GRU12:GRW12"/>
    <mergeCell ref="GQT12:GQV12"/>
    <mergeCell ref="GQW12:GQY12"/>
    <mergeCell ref="GQZ12:GRB12"/>
    <mergeCell ref="GRC12:GRE12"/>
    <mergeCell ref="GRF12:GRH12"/>
    <mergeCell ref="GUU12:GUW12"/>
    <mergeCell ref="GUX12:GUZ12"/>
    <mergeCell ref="GVA12:GVC12"/>
    <mergeCell ref="GVD12:GVF12"/>
    <mergeCell ref="GVG12:GVI12"/>
    <mergeCell ref="GUF12:GUH12"/>
    <mergeCell ref="GUI12:GUK12"/>
    <mergeCell ref="GUL12:GUN12"/>
    <mergeCell ref="GUO12:GUQ12"/>
    <mergeCell ref="GUR12:GUT12"/>
    <mergeCell ref="GTQ12:GTS12"/>
    <mergeCell ref="GTT12:GTV12"/>
    <mergeCell ref="GTW12:GTY12"/>
    <mergeCell ref="GTZ12:GUB12"/>
    <mergeCell ref="GUC12:GUE12"/>
    <mergeCell ref="GTB12:GTD12"/>
    <mergeCell ref="GTE12:GTG12"/>
    <mergeCell ref="GTH12:GTJ12"/>
    <mergeCell ref="GTK12:GTM12"/>
    <mergeCell ref="GTN12:GTP12"/>
    <mergeCell ref="GXC12:GXE12"/>
    <mergeCell ref="GXF12:GXH12"/>
    <mergeCell ref="GXI12:GXK12"/>
    <mergeCell ref="GXL12:GXN12"/>
    <mergeCell ref="GXO12:GXQ12"/>
    <mergeCell ref="GWN12:GWP12"/>
    <mergeCell ref="GWQ12:GWS12"/>
    <mergeCell ref="GWT12:GWV12"/>
    <mergeCell ref="GWW12:GWY12"/>
    <mergeCell ref="GWZ12:GXB12"/>
    <mergeCell ref="GVY12:GWA12"/>
    <mergeCell ref="GWB12:GWD12"/>
    <mergeCell ref="GWE12:GWG12"/>
    <mergeCell ref="GWH12:GWJ12"/>
    <mergeCell ref="GWK12:GWM12"/>
    <mergeCell ref="GVJ12:GVL12"/>
    <mergeCell ref="GVM12:GVO12"/>
    <mergeCell ref="GVP12:GVR12"/>
    <mergeCell ref="GVS12:GVU12"/>
    <mergeCell ref="GVV12:GVX12"/>
    <mergeCell ref="GZK12:GZM12"/>
    <mergeCell ref="GZN12:GZP12"/>
    <mergeCell ref="GZQ12:GZS12"/>
    <mergeCell ref="GZT12:GZV12"/>
    <mergeCell ref="GZW12:GZY12"/>
    <mergeCell ref="GYV12:GYX12"/>
    <mergeCell ref="GYY12:GZA12"/>
    <mergeCell ref="GZB12:GZD12"/>
    <mergeCell ref="GZE12:GZG12"/>
    <mergeCell ref="GZH12:GZJ12"/>
    <mergeCell ref="GYG12:GYI12"/>
    <mergeCell ref="GYJ12:GYL12"/>
    <mergeCell ref="GYM12:GYO12"/>
    <mergeCell ref="GYP12:GYR12"/>
    <mergeCell ref="GYS12:GYU12"/>
    <mergeCell ref="GXR12:GXT12"/>
    <mergeCell ref="GXU12:GXW12"/>
    <mergeCell ref="GXX12:GXZ12"/>
    <mergeCell ref="GYA12:GYC12"/>
    <mergeCell ref="GYD12:GYF12"/>
    <mergeCell ref="HBS12:HBU12"/>
    <mergeCell ref="HBV12:HBX12"/>
    <mergeCell ref="HBY12:HCA12"/>
    <mergeCell ref="HCB12:HCD12"/>
    <mergeCell ref="HCE12:HCG12"/>
    <mergeCell ref="HBD12:HBF12"/>
    <mergeCell ref="HBG12:HBI12"/>
    <mergeCell ref="HBJ12:HBL12"/>
    <mergeCell ref="HBM12:HBO12"/>
    <mergeCell ref="HBP12:HBR12"/>
    <mergeCell ref="HAO12:HAQ12"/>
    <mergeCell ref="HAR12:HAT12"/>
    <mergeCell ref="HAU12:HAW12"/>
    <mergeCell ref="HAX12:HAZ12"/>
    <mergeCell ref="HBA12:HBC12"/>
    <mergeCell ref="GZZ12:HAB12"/>
    <mergeCell ref="HAC12:HAE12"/>
    <mergeCell ref="HAF12:HAH12"/>
    <mergeCell ref="HAI12:HAK12"/>
    <mergeCell ref="HAL12:HAN12"/>
    <mergeCell ref="HEA12:HEC12"/>
    <mergeCell ref="HED12:HEF12"/>
    <mergeCell ref="HEG12:HEI12"/>
    <mergeCell ref="HEJ12:HEL12"/>
    <mergeCell ref="HEM12:HEO12"/>
    <mergeCell ref="HDL12:HDN12"/>
    <mergeCell ref="HDO12:HDQ12"/>
    <mergeCell ref="HDR12:HDT12"/>
    <mergeCell ref="HDU12:HDW12"/>
    <mergeCell ref="HDX12:HDZ12"/>
    <mergeCell ref="HCW12:HCY12"/>
    <mergeCell ref="HCZ12:HDB12"/>
    <mergeCell ref="HDC12:HDE12"/>
    <mergeCell ref="HDF12:HDH12"/>
    <mergeCell ref="HDI12:HDK12"/>
    <mergeCell ref="HCH12:HCJ12"/>
    <mergeCell ref="HCK12:HCM12"/>
    <mergeCell ref="HCN12:HCP12"/>
    <mergeCell ref="HCQ12:HCS12"/>
    <mergeCell ref="HCT12:HCV12"/>
    <mergeCell ref="HGI12:HGK12"/>
    <mergeCell ref="HGL12:HGN12"/>
    <mergeCell ref="HGO12:HGQ12"/>
    <mergeCell ref="HGR12:HGT12"/>
    <mergeCell ref="HGU12:HGW12"/>
    <mergeCell ref="HFT12:HFV12"/>
    <mergeCell ref="HFW12:HFY12"/>
    <mergeCell ref="HFZ12:HGB12"/>
    <mergeCell ref="HGC12:HGE12"/>
    <mergeCell ref="HGF12:HGH12"/>
    <mergeCell ref="HFE12:HFG12"/>
    <mergeCell ref="HFH12:HFJ12"/>
    <mergeCell ref="HFK12:HFM12"/>
    <mergeCell ref="HFN12:HFP12"/>
    <mergeCell ref="HFQ12:HFS12"/>
    <mergeCell ref="HEP12:HER12"/>
    <mergeCell ref="HES12:HEU12"/>
    <mergeCell ref="HEV12:HEX12"/>
    <mergeCell ref="HEY12:HFA12"/>
    <mergeCell ref="HFB12:HFD12"/>
    <mergeCell ref="HIQ12:HIS12"/>
    <mergeCell ref="HIT12:HIV12"/>
    <mergeCell ref="HIW12:HIY12"/>
    <mergeCell ref="HIZ12:HJB12"/>
    <mergeCell ref="HJC12:HJE12"/>
    <mergeCell ref="HIB12:HID12"/>
    <mergeCell ref="HIE12:HIG12"/>
    <mergeCell ref="HIH12:HIJ12"/>
    <mergeCell ref="HIK12:HIM12"/>
    <mergeCell ref="HIN12:HIP12"/>
    <mergeCell ref="HHM12:HHO12"/>
    <mergeCell ref="HHP12:HHR12"/>
    <mergeCell ref="HHS12:HHU12"/>
    <mergeCell ref="HHV12:HHX12"/>
    <mergeCell ref="HHY12:HIA12"/>
    <mergeCell ref="HGX12:HGZ12"/>
    <mergeCell ref="HHA12:HHC12"/>
    <mergeCell ref="HHD12:HHF12"/>
    <mergeCell ref="HHG12:HHI12"/>
    <mergeCell ref="HHJ12:HHL12"/>
    <mergeCell ref="HKY12:HLA12"/>
    <mergeCell ref="HLB12:HLD12"/>
    <mergeCell ref="HLE12:HLG12"/>
    <mergeCell ref="HLH12:HLJ12"/>
    <mergeCell ref="HLK12:HLM12"/>
    <mergeCell ref="HKJ12:HKL12"/>
    <mergeCell ref="HKM12:HKO12"/>
    <mergeCell ref="HKP12:HKR12"/>
    <mergeCell ref="HKS12:HKU12"/>
    <mergeCell ref="HKV12:HKX12"/>
    <mergeCell ref="HJU12:HJW12"/>
    <mergeCell ref="HJX12:HJZ12"/>
    <mergeCell ref="HKA12:HKC12"/>
    <mergeCell ref="HKD12:HKF12"/>
    <mergeCell ref="HKG12:HKI12"/>
    <mergeCell ref="HJF12:HJH12"/>
    <mergeCell ref="HJI12:HJK12"/>
    <mergeCell ref="HJL12:HJN12"/>
    <mergeCell ref="HJO12:HJQ12"/>
    <mergeCell ref="HJR12:HJT12"/>
    <mergeCell ref="HNG12:HNI12"/>
    <mergeCell ref="HNJ12:HNL12"/>
    <mergeCell ref="HNM12:HNO12"/>
    <mergeCell ref="HNP12:HNR12"/>
    <mergeCell ref="HNS12:HNU12"/>
    <mergeCell ref="HMR12:HMT12"/>
    <mergeCell ref="HMU12:HMW12"/>
    <mergeCell ref="HMX12:HMZ12"/>
    <mergeCell ref="HNA12:HNC12"/>
    <mergeCell ref="HND12:HNF12"/>
    <mergeCell ref="HMC12:HME12"/>
    <mergeCell ref="HMF12:HMH12"/>
    <mergeCell ref="HMI12:HMK12"/>
    <mergeCell ref="HML12:HMN12"/>
    <mergeCell ref="HMO12:HMQ12"/>
    <mergeCell ref="HLN12:HLP12"/>
    <mergeCell ref="HLQ12:HLS12"/>
    <mergeCell ref="HLT12:HLV12"/>
    <mergeCell ref="HLW12:HLY12"/>
    <mergeCell ref="HLZ12:HMB12"/>
    <mergeCell ref="HPO12:HPQ12"/>
    <mergeCell ref="HPR12:HPT12"/>
    <mergeCell ref="HPU12:HPW12"/>
    <mergeCell ref="HPX12:HPZ12"/>
    <mergeCell ref="HQA12:HQC12"/>
    <mergeCell ref="HOZ12:HPB12"/>
    <mergeCell ref="HPC12:HPE12"/>
    <mergeCell ref="HPF12:HPH12"/>
    <mergeCell ref="HPI12:HPK12"/>
    <mergeCell ref="HPL12:HPN12"/>
    <mergeCell ref="HOK12:HOM12"/>
    <mergeCell ref="HON12:HOP12"/>
    <mergeCell ref="HOQ12:HOS12"/>
    <mergeCell ref="HOT12:HOV12"/>
    <mergeCell ref="HOW12:HOY12"/>
    <mergeCell ref="HNV12:HNX12"/>
    <mergeCell ref="HNY12:HOA12"/>
    <mergeCell ref="HOB12:HOD12"/>
    <mergeCell ref="HOE12:HOG12"/>
    <mergeCell ref="HOH12:HOJ12"/>
    <mergeCell ref="HRW12:HRY12"/>
    <mergeCell ref="HRZ12:HSB12"/>
    <mergeCell ref="HSC12:HSE12"/>
    <mergeCell ref="HSF12:HSH12"/>
    <mergeCell ref="HSI12:HSK12"/>
    <mergeCell ref="HRH12:HRJ12"/>
    <mergeCell ref="HRK12:HRM12"/>
    <mergeCell ref="HRN12:HRP12"/>
    <mergeCell ref="HRQ12:HRS12"/>
    <mergeCell ref="HRT12:HRV12"/>
    <mergeCell ref="HQS12:HQU12"/>
    <mergeCell ref="HQV12:HQX12"/>
    <mergeCell ref="HQY12:HRA12"/>
    <mergeCell ref="HRB12:HRD12"/>
    <mergeCell ref="HRE12:HRG12"/>
    <mergeCell ref="HQD12:HQF12"/>
    <mergeCell ref="HQG12:HQI12"/>
    <mergeCell ref="HQJ12:HQL12"/>
    <mergeCell ref="HQM12:HQO12"/>
    <mergeCell ref="HQP12:HQR12"/>
    <mergeCell ref="HUE12:HUG12"/>
    <mergeCell ref="HUH12:HUJ12"/>
    <mergeCell ref="HUK12:HUM12"/>
    <mergeCell ref="HUN12:HUP12"/>
    <mergeCell ref="HUQ12:HUS12"/>
    <mergeCell ref="HTP12:HTR12"/>
    <mergeCell ref="HTS12:HTU12"/>
    <mergeCell ref="HTV12:HTX12"/>
    <mergeCell ref="HTY12:HUA12"/>
    <mergeCell ref="HUB12:HUD12"/>
    <mergeCell ref="HTA12:HTC12"/>
    <mergeCell ref="HTD12:HTF12"/>
    <mergeCell ref="HTG12:HTI12"/>
    <mergeCell ref="HTJ12:HTL12"/>
    <mergeCell ref="HTM12:HTO12"/>
    <mergeCell ref="HSL12:HSN12"/>
    <mergeCell ref="HSO12:HSQ12"/>
    <mergeCell ref="HSR12:HST12"/>
    <mergeCell ref="HSU12:HSW12"/>
    <mergeCell ref="HSX12:HSZ12"/>
    <mergeCell ref="HWM12:HWO12"/>
    <mergeCell ref="HWP12:HWR12"/>
    <mergeCell ref="HWS12:HWU12"/>
    <mergeCell ref="HWV12:HWX12"/>
    <mergeCell ref="HWY12:HXA12"/>
    <mergeCell ref="HVX12:HVZ12"/>
    <mergeCell ref="HWA12:HWC12"/>
    <mergeCell ref="HWD12:HWF12"/>
    <mergeCell ref="HWG12:HWI12"/>
    <mergeCell ref="HWJ12:HWL12"/>
    <mergeCell ref="HVI12:HVK12"/>
    <mergeCell ref="HVL12:HVN12"/>
    <mergeCell ref="HVO12:HVQ12"/>
    <mergeCell ref="HVR12:HVT12"/>
    <mergeCell ref="HVU12:HVW12"/>
    <mergeCell ref="HUT12:HUV12"/>
    <mergeCell ref="HUW12:HUY12"/>
    <mergeCell ref="HUZ12:HVB12"/>
    <mergeCell ref="HVC12:HVE12"/>
    <mergeCell ref="HVF12:HVH12"/>
    <mergeCell ref="HYU12:HYW12"/>
    <mergeCell ref="HYX12:HYZ12"/>
    <mergeCell ref="HZA12:HZC12"/>
    <mergeCell ref="HZD12:HZF12"/>
    <mergeCell ref="HZG12:HZI12"/>
    <mergeCell ref="HYF12:HYH12"/>
    <mergeCell ref="HYI12:HYK12"/>
    <mergeCell ref="HYL12:HYN12"/>
    <mergeCell ref="HYO12:HYQ12"/>
    <mergeCell ref="HYR12:HYT12"/>
    <mergeCell ref="HXQ12:HXS12"/>
    <mergeCell ref="HXT12:HXV12"/>
    <mergeCell ref="HXW12:HXY12"/>
    <mergeCell ref="HXZ12:HYB12"/>
    <mergeCell ref="HYC12:HYE12"/>
    <mergeCell ref="HXB12:HXD12"/>
    <mergeCell ref="HXE12:HXG12"/>
    <mergeCell ref="HXH12:HXJ12"/>
    <mergeCell ref="HXK12:HXM12"/>
    <mergeCell ref="HXN12:HXP12"/>
    <mergeCell ref="IBC12:IBE12"/>
    <mergeCell ref="IBF12:IBH12"/>
    <mergeCell ref="IBI12:IBK12"/>
    <mergeCell ref="IBL12:IBN12"/>
    <mergeCell ref="IBO12:IBQ12"/>
    <mergeCell ref="IAN12:IAP12"/>
    <mergeCell ref="IAQ12:IAS12"/>
    <mergeCell ref="IAT12:IAV12"/>
    <mergeCell ref="IAW12:IAY12"/>
    <mergeCell ref="IAZ12:IBB12"/>
    <mergeCell ref="HZY12:IAA12"/>
    <mergeCell ref="IAB12:IAD12"/>
    <mergeCell ref="IAE12:IAG12"/>
    <mergeCell ref="IAH12:IAJ12"/>
    <mergeCell ref="IAK12:IAM12"/>
    <mergeCell ref="HZJ12:HZL12"/>
    <mergeCell ref="HZM12:HZO12"/>
    <mergeCell ref="HZP12:HZR12"/>
    <mergeCell ref="HZS12:HZU12"/>
    <mergeCell ref="HZV12:HZX12"/>
    <mergeCell ref="IDK12:IDM12"/>
    <mergeCell ref="IDN12:IDP12"/>
    <mergeCell ref="IDQ12:IDS12"/>
    <mergeCell ref="IDT12:IDV12"/>
    <mergeCell ref="IDW12:IDY12"/>
    <mergeCell ref="ICV12:ICX12"/>
    <mergeCell ref="ICY12:IDA12"/>
    <mergeCell ref="IDB12:IDD12"/>
    <mergeCell ref="IDE12:IDG12"/>
    <mergeCell ref="IDH12:IDJ12"/>
    <mergeCell ref="ICG12:ICI12"/>
    <mergeCell ref="ICJ12:ICL12"/>
    <mergeCell ref="ICM12:ICO12"/>
    <mergeCell ref="ICP12:ICR12"/>
    <mergeCell ref="ICS12:ICU12"/>
    <mergeCell ref="IBR12:IBT12"/>
    <mergeCell ref="IBU12:IBW12"/>
    <mergeCell ref="IBX12:IBZ12"/>
    <mergeCell ref="ICA12:ICC12"/>
    <mergeCell ref="ICD12:ICF12"/>
    <mergeCell ref="IFS12:IFU12"/>
    <mergeCell ref="IFV12:IFX12"/>
    <mergeCell ref="IFY12:IGA12"/>
    <mergeCell ref="IGB12:IGD12"/>
    <mergeCell ref="IGE12:IGG12"/>
    <mergeCell ref="IFD12:IFF12"/>
    <mergeCell ref="IFG12:IFI12"/>
    <mergeCell ref="IFJ12:IFL12"/>
    <mergeCell ref="IFM12:IFO12"/>
    <mergeCell ref="IFP12:IFR12"/>
    <mergeCell ref="IEO12:IEQ12"/>
    <mergeCell ref="IER12:IET12"/>
    <mergeCell ref="IEU12:IEW12"/>
    <mergeCell ref="IEX12:IEZ12"/>
    <mergeCell ref="IFA12:IFC12"/>
    <mergeCell ref="IDZ12:IEB12"/>
    <mergeCell ref="IEC12:IEE12"/>
    <mergeCell ref="IEF12:IEH12"/>
    <mergeCell ref="IEI12:IEK12"/>
    <mergeCell ref="IEL12:IEN12"/>
    <mergeCell ref="IIA12:IIC12"/>
    <mergeCell ref="IID12:IIF12"/>
    <mergeCell ref="IIG12:III12"/>
    <mergeCell ref="IIJ12:IIL12"/>
    <mergeCell ref="IIM12:IIO12"/>
    <mergeCell ref="IHL12:IHN12"/>
    <mergeCell ref="IHO12:IHQ12"/>
    <mergeCell ref="IHR12:IHT12"/>
    <mergeCell ref="IHU12:IHW12"/>
    <mergeCell ref="IHX12:IHZ12"/>
    <mergeCell ref="IGW12:IGY12"/>
    <mergeCell ref="IGZ12:IHB12"/>
    <mergeCell ref="IHC12:IHE12"/>
    <mergeCell ref="IHF12:IHH12"/>
    <mergeCell ref="IHI12:IHK12"/>
    <mergeCell ref="IGH12:IGJ12"/>
    <mergeCell ref="IGK12:IGM12"/>
    <mergeCell ref="IGN12:IGP12"/>
    <mergeCell ref="IGQ12:IGS12"/>
    <mergeCell ref="IGT12:IGV12"/>
    <mergeCell ref="IKI12:IKK12"/>
    <mergeCell ref="IKL12:IKN12"/>
    <mergeCell ref="IKO12:IKQ12"/>
    <mergeCell ref="IKR12:IKT12"/>
    <mergeCell ref="IKU12:IKW12"/>
    <mergeCell ref="IJT12:IJV12"/>
    <mergeCell ref="IJW12:IJY12"/>
    <mergeCell ref="IJZ12:IKB12"/>
    <mergeCell ref="IKC12:IKE12"/>
    <mergeCell ref="IKF12:IKH12"/>
    <mergeCell ref="IJE12:IJG12"/>
    <mergeCell ref="IJH12:IJJ12"/>
    <mergeCell ref="IJK12:IJM12"/>
    <mergeCell ref="IJN12:IJP12"/>
    <mergeCell ref="IJQ12:IJS12"/>
    <mergeCell ref="IIP12:IIR12"/>
    <mergeCell ref="IIS12:IIU12"/>
    <mergeCell ref="IIV12:IIX12"/>
    <mergeCell ref="IIY12:IJA12"/>
    <mergeCell ref="IJB12:IJD12"/>
    <mergeCell ref="IMQ12:IMS12"/>
    <mergeCell ref="IMT12:IMV12"/>
    <mergeCell ref="IMW12:IMY12"/>
    <mergeCell ref="IMZ12:INB12"/>
    <mergeCell ref="INC12:INE12"/>
    <mergeCell ref="IMB12:IMD12"/>
    <mergeCell ref="IME12:IMG12"/>
    <mergeCell ref="IMH12:IMJ12"/>
    <mergeCell ref="IMK12:IMM12"/>
    <mergeCell ref="IMN12:IMP12"/>
    <mergeCell ref="ILM12:ILO12"/>
    <mergeCell ref="ILP12:ILR12"/>
    <mergeCell ref="ILS12:ILU12"/>
    <mergeCell ref="ILV12:ILX12"/>
    <mergeCell ref="ILY12:IMA12"/>
    <mergeCell ref="IKX12:IKZ12"/>
    <mergeCell ref="ILA12:ILC12"/>
    <mergeCell ref="ILD12:ILF12"/>
    <mergeCell ref="ILG12:ILI12"/>
    <mergeCell ref="ILJ12:ILL12"/>
    <mergeCell ref="IOY12:IPA12"/>
    <mergeCell ref="IPB12:IPD12"/>
    <mergeCell ref="IPE12:IPG12"/>
    <mergeCell ref="IPH12:IPJ12"/>
    <mergeCell ref="IPK12:IPM12"/>
    <mergeCell ref="IOJ12:IOL12"/>
    <mergeCell ref="IOM12:IOO12"/>
    <mergeCell ref="IOP12:IOR12"/>
    <mergeCell ref="IOS12:IOU12"/>
    <mergeCell ref="IOV12:IOX12"/>
    <mergeCell ref="INU12:INW12"/>
    <mergeCell ref="INX12:INZ12"/>
    <mergeCell ref="IOA12:IOC12"/>
    <mergeCell ref="IOD12:IOF12"/>
    <mergeCell ref="IOG12:IOI12"/>
    <mergeCell ref="INF12:INH12"/>
    <mergeCell ref="INI12:INK12"/>
    <mergeCell ref="INL12:INN12"/>
    <mergeCell ref="INO12:INQ12"/>
    <mergeCell ref="INR12:INT12"/>
    <mergeCell ref="IRG12:IRI12"/>
    <mergeCell ref="IRJ12:IRL12"/>
    <mergeCell ref="IRM12:IRO12"/>
    <mergeCell ref="IRP12:IRR12"/>
    <mergeCell ref="IRS12:IRU12"/>
    <mergeCell ref="IQR12:IQT12"/>
    <mergeCell ref="IQU12:IQW12"/>
    <mergeCell ref="IQX12:IQZ12"/>
    <mergeCell ref="IRA12:IRC12"/>
    <mergeCell ref="IRD12:IRF12"/>
    <mergeCell ref="IQC12:IQE12"/>
    <mergeCell ref="IQF12:IQH12"/>
    <mergeCell ref="IQI12:IQK12"/>
    <mergeCell ref="IQL12:IQN12"/>
    <mergeCell ref="IQO12:IQQ12"/>
    <mergeCell ref="IPN12:IPP12"/>
    <mergeCell ref="IPQ12:IPS12"/>
    <mergeCell ref="IPT12:IPV12"/>
    <mergeCell ref="IPW12:IPY12"/>
    <mergeCell ref="IPZ12:IQB12"/>
    <mergeCell ref="ITO12:ITQ12"/>
    <mergeCell ref="ITR12:ITT12"/>
    <mergeCell ref="ITU12:ITW12"/>
    <mergeCell ref="ITX12:ITZ12"/>
    <mergeCell ref="IUA12:IUC12"/>
    <mergeCell ref="ISZ12:ITB12"/>
    <mergeCell ref="ITC12:ITE12"/>
    <mergeCell ref="ITF12:ITH12"/>
    <mergeCell ref="ITI12:ITK12"/>
    <mergeCell ref="ITL12:ITN12"/>
    <mergeCell ref="ISK12:ISM12"/>
    <mergeCell ref="ISN12:ISP12"/>
    <mergeCell ref="ISQ12:ISS12"/>
    <mergeCell ref="IST12:ISV12"/>
    <mergeCell ref="ISW12:ISY12"/>
    <mergeCell ref="IRV12:IRX12"/>
    <mergeCell ref="IRY12:ISA12"/>
    <mergeCell ref="ISB12:ISD12"/>
    <mergeCell ref="ISE12:ISG12"/>
    <mergeCell ref="ISH12:ISJ12"/>
    <mergeCell ref="IVW12:IVY12"/>
    <mergeCell ref="IVZ12:IWB12"/>
    <mergeCell ref="IWC12:IWE12"/>
    <mergeCell ref="IWF12:IWH12"/>
    <mergeCell ref="IWI12:IWK12"/>
    <mergeCell ref="IVH12:IVJ12"/>
    <mergeCell ref="IVK12:IVM12"/>
    <mergeCell ref="IVN12:IVP12"/>
    <mergeCell ref="IVQ12:IVS12"/>
    <mergeCell ref="IVT12:IVV12"/>
    <mergeCell ref="IUS12:IUU12"/>
    <mergeCell ref="IUV12:IUX12"/>
    <mergeCell ref="IUY12:IVA12"/>
    <mergeCell ref="IVB12:IVD12"/>
    <mergeCell ref="IVE12:IVG12"/>
    <mergeCell ref="IUD12:IUF12"/>
    <mergeCell ref="IUG12:IUI12"/>
    <mergeCell ref="IUJ12:IUL12"/>
    <mergeCell ref="IUM12:IUO12"/>
    <mergeCell ref="IUP12:IUR12"/>
    <mergeCell ref="IYE12:IYG12"/>
    <mergeCell ref="IYH12:IYJ12"/>
    <mergeCell ref="IYK12:IYM12"/>
    <mergeCell ref="IYN12:IYP12"/>
    <mergeCell ref="IYQ12:IYS12"/>
    <mergeCell ref="IXP12:IXR12"/>
    <mergeCell ref="IXS12:IXU12"/>
    <mergeCell ref="IXV12:IXX12"/>
    <mergeCell ref="IXY12:IYA12"/>
    <mergeCell ref="IYB12:IYD12"/>
    <mergeCell ref="IXA12:IXC12"/>
    <mergeCell ref="IXD12:IXF12"/>
    <mergeCell ref="IXG12:IXI12"/>
    <mergeCell ref="IXJ12:IXL12"/>
    <mergeCell ref="IXM12:IXO12"/>
    <mergeCell ref="IWL12:IWN12"/>
    <mergeCell ref="IWO12:IWQ12"/>
    <mergeCell ref="IWR12:IWT12"/>
    <mergeCell ref="IWU12:IWW12"/>
    <mergeCell ref="IWX12:IWZ12"/>
    <mergeCell ref="JAM12:JAO12"/>
    <mergeCell ref="JAP12:JAR12"/>
    <mergeCell ref="JAS12:JAU12"/>
    <mergeCell ref="JAV12:JAX12"/>
    <mergeCell ref="JAY12:JBA12"/>
    <mergeCell ref="IZX12:IZZ12"/>
    <mergeCell ref="JAA12:JAC12"/>
    <mergeCell ref="JAD12:JAF12"/>
    <mergeCell ref="JAG12:JAI12"/>
    <mergeCell ref="JAJ12:JAL12"/>
    <mergeCell ref="IZI12:IZK12"/>
    <mergeCell ref="IZL12:IZN12"/>
    <mergeCell ref="IZO12:IZQ12"/>
    <mergeCell ref="IZR12:IZT12"/>
    <mergeCell ref="IZU12:IZW12"/>
    <mergeCell ref="IYT12:IYV12"/>
    <mergeCell ref="IYW12:IYY12"/>
    <mergeCell ref="IYZ12:IZB12"/>
    <mergeCell ref="IZC12:IZE12"/>
    <mergeCell ref="IZF12:IZH12"/>
    <mergeCell ref="JCU12:JCW12"/>
    <mergeCell ref="JCX12:JCZ12"/>
    <mergeCell ref="JDA12:JDC12"/>
    <mergeCell ref="JDD12:JDF12"/>
    <mergeCell ref="JDG12:JDI12"/>
    <mergeCell ref="JCF12:JCH12"/>
    <mergeCell ref="JCI12:JCK12"/>
    <mergeCell ref="JCL12:JCN12"/>
    <mergeCell ref="JCO12:JCQ12"/>
    <mergeCell ref="JCR12:JCT12"/>
    <mergeCell ref="JBQ12:JBS12"/>
    <mergeCell ref="JBT12:JBV12"/>
    <mergeCell ref="JBW12:JBY12"/>
    <mergeCell ref="JBZ12:JCB12"/>
    <mergeCell ref="JCC12:JCE12"/>
    <mergeCell ref="JBB12:JBD12"/>
    <mergeCell ref="JBE12:JBG12"/>
    <mergeCell ref="JBH12:JBJ12"/>
    <mergeCell ref="JBK12:JBM12"/>
    <mergeCell ref="JBN12:JBP12"/>
    <mergeCell ref="JFC12:JFE12"/>
    <mergeCell ref="JFF12:JFH12"/>
    <mergeCell ref="JFI12:JFK12"/>
    <mergeCell ref="JFL12:JFN12"/>
    <mergeCell ref="JFO12:JFQ12"/>
    <mergeCell ref="JEN12:JEP12"/>
    <mergeCell ref="JEQ12:JES12"/>
    <mergeCell ref="JET12:JEV12"/>
    <mergeCell ref="JEW12:JEY12"/>
    <mergeCell ref="JEZ12:JFB12"/>
    <mergeCell ref="JDY12:JEA12"/>
    <mergeCell ref="JEB12:JED12"/>
    <mergeCell ref="JEE12:JEG12"/>
    <mergeCell ref="JEH12:JEJ12"/>
    <mergeCell ref="JEK12:JEM12"/>
    <mergeCell ref="JDJ12:JDL12"/>
    <mergeCell ref="JDM12:JDO12"/>
    <mergeCell ref="JDP12:JDR12"/>
    <mergeCell ref="JDS12:JDU12"/>
    <mergeCell ref="JDV12:JDX12"/>
    <mergeCell ref="JHK12:JHM12"/>
    <mergeCell ref="JHN12:JHP12"/>
    <mergeCell ref="JHQ12:JHS12"/>
    <mergeCell ref="JHT12:JHV12"/>
    <mergeCell ref="JHW12:JHY12"/>
    <mergeCell ref="JGV12:JGX12"/>
    <mergeCell ref="JGY12:JHA12"/>
    <mergeCell ref="JHB12:JHD12"/>
    <mergeCell ref="JHE12:JHG12"/>
    <mergeCell ref="JHH12:JHJ12"/>
    <mergeCell ref="JGG12:JGI12"/>
    <mergeCell ref="JGJ12:JGL12"/>
    <mergeCell ref="JGM12:JGO12"/>
    <mergeCell ref="JGP12:JGR12"/>
    <mergeCell ref="JGS12:JGU12"/>
    <mergeCell ref="JFR12:JFT12"/>
    <mergeCell ref="JFU12:JFW12"/>
    <mergeCell ref="JFX12:JFZ12"/>
    <mergeCell ref="JGA12:JGC12"/>
    <mergeCell ref="JGD12:JGF12"/>
    <mergeCell ref="JJS12:JJU12"/>
    <mergeCell ref="JJV12:JJX12"/>
    <mergeCell ref="JJY12:JKA12"/>
    <mergeCell ref="JKB12:JKD12"/>
    <mergeCell ref="JKE12:JKG12"/>
    <mergeCell ref="JJD12:JJF12"/>
    <mergeCell ref="JJG12:JJI12"/>
    <mergeCell ref="JJJ12:JJL12"/>
    <mergeCell ref="JJM12:JJO12"/>
    <mergeCell ref="JJP12:JJR12"/>
    <mergeCell ref="JIO12:JIQ12"/>
    <mergeCell ref="JIR12:JIT12"/>
    <mergeCell ref="JIU12:JIW12"/>
    <mergeCell ref="JIX12:JIZ12"/>
    <mergeCell ref="JJA12:JJC12"/>
    <mergeCell ref="JHZ12:JIB12"/>
    <mergeCell ref="JIC12:JIE12"/>
    <mergeCell ref="JIF12:JIH12"/>
    <mergeCell ref="JII12:JIK12"/>
    <mergeCell ref="JIL12:JIN12"/>
    <mergeCell ref="JMA12:JMC12"/>
    <mergeCell ref="JMD12:JMF12"/>
    <mergeCell ref="JMG12:JMI12"/>
    <mergeCell ref="JMJ12:JML12"/>
    <mergeCell ref="JMM12:JMO12"/>
    <mergeCell ref="JLL12:JLN12"/>
    <mergeCell ref="JLO12:JLQ12"/>
    <mergeCell ref="JLR12:JLT12"/>
    <mergeCell ref="JLU12:JLW12"/>
    <mergeCell ref="JLX12:JLZ12"/>
    <mergeCell ref="JKW12:JKY12"/>
    <mergeCell ref="JKZ12:JLB12"/>
    <mergeCell ref="JLC12:JLE12"/>
    <mergeCell ref="JLF12:JLH12"/>
    <mergeCell ref="JLI12:JLK12"/>
    <mergeCell ref="JKH12:JKJ12"/>
    <mergeCell ref="JKK12:JKM12"/>
    <mergeCell ref="JKN12:JKP12"/>
    <mergeCell ref="JKQ12:JKS12"/>
    <mergeCell ref="JKT12:JKV12"/>
    <mergeCell ref="JOI12:JOK12"/>
    <mergeCell ref="JOL12:JON12"/>
    <mergeCell ref="JOO12:JOQ12"/>
    <mergeCell ref="JOR12:JOT12"/>
    <mergeCell ref="JOU12:JOW12"/>
    <mergeCell ref="JNT12:JNV12"/>
    <mergeCell ref="JNW12:JNY12"/>
    <mergeCell ref="JNZ12:JOB12"/>
    <mergeCell ref="JOC12:JOE12"/>
    <mergeCell ref="JOF12:JOH12"/>
    <mergeCell ref="JNE12:JNG12"/>
    <mergeCell ref="JNH12:JNJ12"/>
    <mergeCell ref="JNK12:JNM12"/>
    <mergeCell ref="JNN12:JNP12"/>
    <mergeCell ref="JNQ12:JNS12"/>
    <mergeCell ref="JMP12:JMR12"/>
    <mergeCell ref="JMS12:JMU12"/>
    <mergeCell ref="JMV12:JMX12"/>
    <mergeCell ref="JMY12:JNA12"/>
    <mergeCell ref="JNB12:JND12"/>
    <mergeCell ref="JQQ12:JQS12"/>
    <mergeCell ref="JQT12:JQV12"/>
    <mergeCell ref="JQW12:JQY12"/>
    <mergeCell ref="JQZ12:JRB12"/>
    <mergeCell ref="JRC12:JRE12"/>
    <mergeCell ref="JQB12:JQD12"/>
    <mergeCell ref="JQE12:JQG12"/>
    <mergeCell ref="JQH12:JQJ12"/>
    <mergeCell ref="JQK12:JQM12"/>
    <mergeCell ref="JQN12:JQP12"/>
    <mergeCell ref="JPM12:JPO12"/>
    <mergeCell ref="JPP12:JPR12"/>
    <mergeCell ref="JPS12:JPU12"/>
    <mergeCell ref="JPV12:JPX12"/>
    <mergeCell ref="JPY12:JQA12"/>
    <mergeCell ref="JOX12:JOZ12"/>
    <mergeCell ref="JPA12:JPC12"/>
    <mergeCell ref="JPD12:JPF12"/>
    <mergeCell ref="JPG12:JPI12"/>
    <mergeCell ref="JPJ12:JPL12"/>
    <mergeCell ref="JSY12:JTA12"/>
    <mergeCell ref="JTB12:JTD12"/>
    <mergeCell ref="JTE12:JTG12"/>
    <mergeCell ref="JTH12:JTJ12"/>
    <mergeCell ref="JTK12:JTM12"/>
    <mergeCell ref="JSJ12:JSL12"/>
    <mergeCell ref="JSM12:JSO12"/>
    <mergeCell ref="JSP12:JSR12"/>
    <mergeCell ref="JSS12:JSU12"/>
    <mergeCell ref="JSV12:JSX12"/>
    <mergeCell ref="JRU12:JRW12"/>
    <mergeCell ref="JRX12:JRZ12"/>
    <mergeCell ref="JSA12:JSC12"/>
    <mergeCell ref="JSD12:JSF12"/>
    <mergeCell ref="JSG12:JSI12"/>
    <mergeCell ref="JRF12:JRH12"/>
    <mergeCell ref="JRI12:JRK12"/>
    <mergeCell ref="JRL12:JRN12"/>
    <mergeCell ref="JRO12:JRQ12"/>
    <mergeCell ref="JRR12:JRT12"/>
    <mergeCell ref="JVG12:JVI12"/>
    <mergeCell ref="JVJ12:JVL12"/>
    <mergeCell ref="JVM12:JVO12"/>
    <mergeCell ref="JVP12:JVR12"/>
    <mergeCell ref="JVS12:JVU12"/>
    <mergeCell ref="JUR12:JUT12"/>
    <mergeCell ref="JUU12:JUW12"/>
    <mergeCell ref="JUX12:JUZ12"/>
    <mergeCell ref="JVA12:JVC12"/>
    <mergeCell ref="JVD12:JVF12"/>
    <mergeCell ref="JUC12:JUE12"/>
    <mergeCell ref="JUF12:JUH12"/>
    <mergeCell ref="JUI12:JUK12"/>
    <mergeCell ref="JUL12:JUN12"/>
    <mergeCell ref="JUO12:JUQ12"/>
    <mergeCell ref="JTN12:JTP12"/>
    <mergeCell ref="JTQ12:JTS12"/>
    <mergeCell ref="JTT12:JTV12"/>
    <mergeCell ref="JTW12:JTY12"/>
    <mergeCell ref="JTZ12:JUB12"/>
    <mergeCell ref="JXO12:JXQ12"/>
    <mergeCell ref="JXR12:JXT12"/>
    <mergeCell ref="JXU12:JXW12"/>
    <mergeCell ref="JXX12:JXZ12"/>
    <mergeCell ref="JYA12:JYC12"/>
    <mergeCell ref="JWZ12:JXB12"/>
    <mergeCell ref="JXC12:JXE12"/>
    <mergeCell ref="JXF12:JXH12"/>
    <mergeCell ref="JXI12:JXK12"/>
    <mergeCell ref="JXL12:JXN12"/>
    <mergeCell ref="JWK12:JWM12"/>
    <mergeCell ref="JWN12:JWP12"/>
    <mergeCell ref="JWQ12:JWS12"/>
    <mergeCell ref="JWT12:JWV12"/>
    <mergeCell ref="JWW12:JWY12"/>
    <mergeCell ref="JVV12:JVX12"/>
    <mergeCell ref="JVY12:JWA12"/>
    <mergeCell ref="JWB12:JWD12"/>
    <mergeCell ref="JWE12:JWG12"/>
    <mergeCell ref="JWH12:JWJ12"/>
    <mergeCell ref="JZW12:JZY12"/>
    <mergeCell ref="JZZ12:KAB12"/>
    <mergeCell ref="KAC12:KAE12"/>
    <mergeCell ref="KAF12:KAH12"/>
    <mergeCell ref="KAI12:KAK12"/>
    <mergeCell ref="JZH12:JZJ12"/>
    <mergeCell ref="JZK12:JZM12"/>
    <mergeCell ref="JZN12:JZP12"/>
    <mergeCell ref="JZQ12:JZS12"/>
    <mergeCell ref="JZT12:JZV12"/>
    <mergeCell ref="JYS12:JYU12"/>
    <mergeCell ref="JYV12:JYX12"/>
    <mergeCell ref="JYY12:JZA12"/>
    <mergeCell ref="JZB12:JZD12"/>
    <mergeCell ref="JZE12:JZG12"/>
    <mergeCell ref="JYD12:JYF12"/>
    <mergeCell ref="JYG12:JYI12"/>
    <mergeCell ref="JYJ12:JYL12"/>
    <mergeCell ref="JYM12:JYO12"/>
    <mergeCell ref="JYP12:JYR12"/>
    <mergeCell ref="KCE12:KCG12"/>
    <mergeCell ref="KCH12:KCJ12"/>
    <mergeCell ref="KCK12:KCM12"/>
    <mergeCell ref="KCN12:KCP12"/>
    <mergeCell ref="KCQ12:KCS12"/>
    <mergeCell ref="KBP12:KBR12"/>
    <mergeCell ref="KBS12:KBU12"/>
    <mergeCell ref="KBV12:KBX12"/>
    <mergeCell ref="KBY12:KCA12"/>
    <mergeCell ref="KCB12:KCD12"/>
    <mergeCell ref="KBA12:KBC12"/>
    <mergeCell ref="KBD12:KBF12"/>
    <mergeCell ref="KBG12:KBI12"/>
    <mergeCell ref="KBJ12:KBL12"/>
    <mergeCell ref="KBM12:KBO12"/>
    <mergeCell ref="KAL12:KAN12"/>
    <mergeCell ref="KAO12:KAQ12"/>
    <mergeCell ref="KAR12:KAT12"/>
    <mergeCell ref="KAU12:KAW12"/>
    <mergeCell ref="KAX12:KAZ12"/>
    <mergeCell ref="KEM12:KEO12"/>
    <mergeCell ref="KEP12:KER12"/>
    <mergeCell ref="KES12:KEU12"/>
    <mergeCell ref="KEV12:KEX12"/>
    <mergeCell ref="KEY12:KFA12"/>
    <mergeCell ref="KDX12:KDZ12"/>
    <mergeCell ref="KEA12:KEC12"/>
    <mergeCell ref="KED12:KEF12"/>
    <mergeCell ref="KEG12:KEI12"/>
    <mergeCell ref="KEJ12:KEL12"/>
    <mergeCell ref="KDI12:KDK12"/>
    <mergeCell ref="KDL12:KDN12"/>
    <mergeCell ref="KDO12:KDQ12"/>
    <mergeCell ref="KDR12:KDT12"/>
    <mergeCell ref="KDU12:KDW12"/>
    <mergeCell ref="KCT12:KCV12"/>
    <mergeCell ref="KCW12:KCY12"/>
    <mergeCell ref="KCZ12:KDB12"/>
    <mergeCell ref="KDC12:KDE12"/>
    <mergeCell ref="KDF12:KDH12"/>
    <mergeCell ref="KGU12:KGW12"/>
    <mergeCell ref="KGX12:KGZ12"/>
    <mergeCell ref="KHA12:KHC12"/>
    <mergeCell ref="KHD12:KHF12"/>
    <mergeCell ref="KHG12:KHI12"/>
    <mergeCell ref="KGF12:KGH12"/>
    <mergeCell ref="KGI12:KGK12"/>
    <mergeCell ref="KGL12:KGN12"/>
    <mergeCell ref="KGO12:KGQ12"/>
    <mergeCell ref="KGR12:KGT12"/>
    <mergeCell ref="KFQ12:KFS12"/>
    <mergeCell ref="KFT12:KFV12"/>
    <mergeCell ref="KFW12:KFY12"/>
    <mergeCell ref="KFZ12:KGB12"/>
    <mergeCell ref="KGC12:KGE12"/>
    <mergeCell ref="KFB12:KFD12"/>
    <mergeCell ref="KFE12:KFG12"/>
    <mergeCell ref="KFH12:KFJ12"/>
    <mergeCell ref="KFK12:KFM12"/>
    <mergeCell ref="KFN12:KFP12"/>
    <mergeCell ref="KJC12:KJE12"/>
    <mergeCell ref="KJF12:KJH12"/>
    <mergeCell ref="KJI12:KJK12"/>
    <mergeCell ref="KJL12:KJN12"/>
    <mergeCell ref="KJO12:KJQ12"/>
    <mergeCell ref="KIN12:KIP12"/>
    <mergeCell ref="KIQ12:KIS12"/>
    <mergeCell ref="KIT12:KIV12"/>
    <mergeCell ref="KIW12:KIY12"/>
    <mergeCell ref="KIZ12:KJB12"/>
    <mergeCell ref="KHY12:KIA12"/>
    <mergeCell ref="KIB12:KID12"/>
    <mergeCell ref="KIE12:KIG12"/>
    <mergeCell ref="KIH12:KIJ12"/>
    <mergeCell ref="KIK12:KIM12"/>
    <mergeCell ref="KHJ12:KHL12"/>
    <mergeCell ref="KHM12:KHO12"/>
    <mergeCell ref="KHP12:KHR12"/>
    <mergeCell ref="KHS12:KHU12"/>
    <mergeCell ref="KHV12:KHX12"/>
    <mergeCell ref="KLK12:KLM12"/>
    <mergeCell ref="KLN12:KLP12"/>
    <mergeCell ref="KLQ12:KLS12"/>
    <mergeCell ref="KLT12:KLV12"/>
    <mergeCell ref="KLW12:KLY12"/>
    <mergeCell ref="KKV12:KKX12"/>
    <mergeCell ref="KKY12:KLA12"/>
    <mergeCell ref="KLB12:KLD12"/>
    <mergeCell ref="KLE12:KLG12"/>
    <mergeCell ref="KLH12:KLJ12"/>
    <mergeCell ref="KKG12:KKI12"/>
    <mergeCell ref="KKJ12:KKL12"/>
    <mergeCell ref="KKM12:KKO12"/>
    <mergeCell ref="KKP12:KKR12"/>
    <mergeCell ref="KKS12:KKU12"/>
    <mergeCell ref="KJR12:KJT12"/>
    <mergeCell ref="KJU12:KJW12"/>
    <mergeCell ref="KJX12:KJZ12"/>
    <mergeCell ref="KKA12:KKC12"/>
    <mergeCell ref="KKD12:KKF12"/>
    <mergeCell ref="KNS12:KNU12"/>
    <mergeCell ref="KNV12:KNX12"/>
    <mergeCell ref="KNY12:KOA12"/>
    <mergeCell ref="KOB12:KOD12"/>
    <mergeCell ref="KOE12:KOG12"/>
    <mergeCell ref="KND12:KNF12"/>
    <mergeCell ref="KNG12:KNI12"/>
    <mergeCell ref="KNJ12:KNL12"/>
    <mergeCell ref="KNM12:KNO12"/>
    <mergeCell ref="KNP12:KNR12"/>
    <mergeCell ref="KMO12:KMQ12"/>
    <mergeCell ref="KMR12:KMT12"/>
    <mergeCell ref="KMU12:KMW12"/>
    <mergeCell ref="KMX12:KMZ12"/>
    <mergeCell ref="KNA12:KNC12"/>
    <mergeCell ref="KLZ12:KMB12"/>
    <mergeCell ref="KMC12:KME12"/>
    <mergeCell ref="KMF12:KMH12"/>
    <mergeCell ref="KMI12:KMK12"/>
    <mergeCell ref="KML12:KMN12"/>
    <mergeCell ref="KQA12:KQC12"/>
    <mergeCell ref="KQD12:KQF12"/>
    <mergeCell ref="KQG12:KQI12"/>
    <mergeCell ref="KQJ12:KQL12"/>
    <mergeCell ref="KQM12:KQO12"/>
    <mergeCell ref="KPL12:KPN12"/>
    <mergeCell ref="KPO12:KPQ12"/>
    <mergeCell ref="KPR12:KPT12"/>
    <mergeCell ref="KPU12:KPW12"/>
    <mergeCell ref="KPX12:KPZ12"/>
    <mergeCell ref="KOW12:KOY12"/>
    <mergeCell ref="KOZ12:KPB12"/>
    <mergeCell ref="KPC12:KPE12"/>
    <mergeCell ref="KPF12:KPH12"/>
    <mergeCell ref="KPI12:KPK12"/>
    <mergeCell ref="KOH12:KOJ12"/>
    <mergeCell ref="KOK12:KOM12"/>
    <mergeCell ref="KON12:KOP12"/>
    <mergeCell ref="KOQ12:KOS12"/>
    <mergeCell ref="KOT12:KOV12"/>
    <mergeCell ref="KSI12:KSK12"/>
    <mergeCell ref="KSL12:KSN12"/>
    <mergeCell ref="KSO12:KSQ12"/>
    <mergeCell ref="KSR12:KST12"/>
    <mergeCell ref="KSU12:KSW12"/>
    <mergeCell ref="KRT12:KRV12"/>
    <mergeCell ref="KRW12:KRY12"/>
    <mergeCell ref="KRZ12:KSB12"/>
    <mergeCell ref="KSC12:KSE12"/>
    <mergeCell ref="KSF12:KSH12"/>
    <mergeCell ref="KRE12:KRG12"/>
    <mergeCell ref="KRH12:KRJ12"/>
    <mergeCell ref="KRK12:KRM12"/>
    <mergeCell ref="KRN12:KRP12"/>
    <mergeCell ref="KRQ12:KRS12"/>
    <mergeCell ref="KQP12:KQR12"/>
    <mergeCell ref="KQS12:KQU12"/>
    <mergeCell ref="KQV12:KQX12"/>
    <mergeCell ref="KQY12:KRA12"/>
    <mergeCell ref="KRB12:KRD12"/>
    <mergeCell ref="KUQ12:KUS12"/>
    <mergeCell ref="KUT12:KUV12"/>
    <mergeCell ref="KUW12:KUY12"/>
    <mergeCell ref="KUZ12:KVB12"/>
    <mergeCell ref="KVC12:KVE12"/>
    <mergeCell ref="KUB12:KUD12"/>
    <mergeCell ref="KUE12:KUG12"/>
    <mergeCell ref="KUH12:KUJ12"/>
    <mergeCell ref="KUK12:KUM12"/>
    <mergeCell ref="KUN12:KUP12"/>
    <mergeCell ref="KTM12:KTO12"/>
    <mergeCell ref="KTP12:KTR12"/>
    <mergeCell ref="KTS12:KTU12"/>
    <mergeCell ref="KTV12:KTX12"/>
    <mergeCell ref="KTY12:KUA12"/>
    <mergeCell ref="KSX12:KSZ12"/>
    <mergeCell ref="KTA12:KTC12"/>
    <mergeCell ref="KTD12:KTF12"/>
    <mergeCell ref="KTG12:KTI12"/>
    <mergeCell ref="KTJ12:KTL12"/>
    <mergeCell ref="KWY12:KXA12"/>
    <mergeCell ref="KXB12:KXD12"/>
    <mergeCell ref="KXE12:KXG12"/>
    <mergeCell ref="KXH12:KXJ12"/>
    <mergeCell ref="KXK12:KXM12"/>
    <mergeCell ref="KWJ12:KWL12"/>
    <mergeCell ref="KWM12:KWO12"/>
    <mergeCell ref="KWP12:KWR12"/>
    <mergeCell ref="KWS12:KWU12"/>
    <mergeCell ref="KWV12:KWX12"/>
    <mergeCell ref="KVU12:KVW12"/>
    <mergeCell ref="KVX12:KVZ12"/>
    <mergeCell ref="KWA12:KWC12"/>
    <mergeCell ref="KWD12:KWF12"/>
    <mergeCell ref="KWG12:KWI12"/>
    <mergeCell ref="KVF12:KVH12"/>
    <mergeCell ref="KVI12:KVK12"/>
    <mergeCell ref="KVL12:KVN12"/>
    <mergeCell ref="KVO12:KVQ12"/>
    <mergeCell ref="KVR12:KVT12"/>
    <mergeCell ref="KZG12:KZI12"/>
    <mergeCell ref="KZJ12:KZL12"/>
    <mergeCell ref="KZM12:KZO12"/>
    <mergeCell ref="KZP12:KZR12"/>
    <mergeCell ref="KZS12:KZU12"/>
    <mergeCell ref="KYR12:KYT12"/>
    <mergeCell ref="KYU12:KYW12"/>
    <mergeCell ref="KYX12:KYZ12"/>
    <mergeCell ref="KZA12:KZC12"/>
    <mergeCell ref="KZD12:KZF12"/>
    <mergeCell ref="KYC12:KYE12"/>
    <mergeCell ref="KYF12:KYH12"/>
    <mergeCell ref="KYI12:KYK12"/>
    <mergeCell ref="KYL12:KYN12"/>
    <mergeCell ref="KYO12:KYQ12"/>
    <mergeCell ref="KXN12:KXP12"/>
    <mergeCell ref="KXQ12:KXS12"/>
    <mergeCell ref="KXT12:KXV12"/>
    <mergeCell ref="KXW12:KXY12"/>
    <mergeCell ref="KXZ12:KYB12"/>
    <mergeCell ref="LBO12:LBQ12"/>
    <mergeCell ref="LBR12:LBT12"/>
    <mergeCell ref="LBU12:LBW12"/>
    <mergeCell ref="LBX12:LBZ12"/>
    <mergeCell ref="LCA12:LCC12"/>
    <mergeCell ref="LAZ12:LBB12"/>
    <mergeCell ref="LBC12:LBE12"/>
    <mergeCell ref="LBF12:LBH12"/>
    <mergeCell ref="LBI12:LBK12"/>
    <mergeCell ref="LBL12:LBN12"/>
    <mergeCell ref="LAK12:LAM12"/>
    <mergeCell ref="LAN12:LAP12"/>
    <mergeCell ref="LAQ12:LAS12"/>
    <mergeCell ref="LAT12:LAV12"/>
    <mergeCell ref="LAW12:LAY12"/>
    <mergeCell ref="KZV12:KZX12"/>
    <mergeCell ref="KZY12:LAA12"/>
    <mergeCell ref="LAB12:LAD12"/>
    <mergeCell ref="LAE12:LAG12"/>
    <mergeCell ref="LAH12:LAJ12"/>
    <mergeCell ref="LDW12:LDY12"/>
    <mergeCell ref="LDZ12:LEB12"/>
    <mergeCell ref="LEC12:LEE12"/>
    <mergeCell ref="LEF12:LEH12"/>
    <mergeCell ref="LEI12:LEK12"/>
    <mergeCell ref="LDH12:LDJ12"/>
    <mergeCell ref="LDK12:LDM12"/>
    <mergeCell ref="LDN12:LDP12"/>
    <mergeCell ref="LDQ12:LDS12"/>
    <mergeCell ref="LDT12:LDV12"/>
    <mergeCell ref="LCS12:LCU12"/>
    <mergeCell ref="LCV12:LCX12"/>
    <mergeCell ref="LCY12:LDA12"/>
    <mergeCell ref="LDB12:LDD12"/>
    <mergeCell ref="LDE12:LDG12"/>
    <mergeCell ref="LCD12:LCF12"/>
    <mergeCell ref="LCG12:LCI12"/>
    <mergeCell ref="LCJ12:LCL12"/>
    <mergeCell ref="LCM12:LCO12"/>
    <mergeCell ref="LCP12:LCR12"/>
    <mergeCell ref="LGE12:LGG12"/>
    <mergeCell ref="LGH12:LGJ12"/>
    <mergeCell ref="LGK12:LGM12"/>
    <mergeCell ref="LGN12:LGP12"/>
    <mergeCell ref="LGQ12:LGS12"/>
    <mergeCell ref="LFP12:LFR12"/>
    <mergeCell ref="LFS12:LFU12"/>
    <mergeCell ref="LFV12:LFX12"/>
    <mergeCell ref="LFY12:LGA12"/>
    <mergeCell ref="LGB12:LGD12"/>
    <mergeCell ref="LFA12:LFC12"/>
    <mergeCell ref="LFD12:LFF12"/>
    <mergeCell ref="LFG12:LFI12"/>
    <mergeCell ref="LFJ12:LFL12"/>
    <mergeCell ref="LFM12:LFO12"/>
    <mergeCell ref="LEL12:LEN12"/>
    <mergeCell ref="LEO12:LEQ12"/>
    <mergeCell ref="LER12:LET12"/>
    <mergeCell ref="LEU12:LEW12"/>
    <mergeCell ref="LEX12:LEZ12"/>
    <mergeCell ref="LIM12:LIO12"/>
    <mergeCell ref="LIP12:LIR12"/>
    <mergeCell ref="LIS12:LIU12"/>
    <mergeCell ref="LIV12:LIX12"/>
    <mergeCell ref="LIY12:LJA12"/>
    <mergeCell ref="LHX12:LHZ12"/>
    <mergeCell ref="LIA12:LIC12"/>
    <mergeCell ref="LID12:LIF12"/>
    <mergeCell ref="LIG12:LII12"/>
    <mergeCell ref="LIJ12:LIL12"/>
    <mergeCell ref="LHI12:LHK12"/>
    <mergeCell ref="LHL12:LHN12"/>
    <mergeCell ref="LHO12:LHQ12"/>
    <mergeCell ref="LHR12:LHT12"/>
    <mergeCell ref="LHU12:LHW12"/>
    <mergeCell ref="LGT12:LGV12"/>
    <mergeCell ref="LGW12:LGY12"/>
    <mergeCell ref="LGZ12:LHB12"/>
    <mergeCell ref="LHC12:LHE12"/>
    <mergeCell ref="LHF12:LHH12"/>
    <mergeCell ref="LKU12:LKW12"/>
    <mergeCell ref="LKX12:LKZ12"/>
    <mergeCell ref="LLA12:LLC12"/>
    <mergeCell ref="LLD12:LLF12"/>
    <mergeCell ref="LLG12:LLI12"/>
    <mergeCell ref="LKF12:LKH12"/>
    <mergeCell ref="LKI12:LKK12"/>
    <mergeCell ref="LKL12:LKN12"/>
    <mergeCell ref="LKO12:LKQ12"/>
    <mergeCell ref="LKR12:LKT12"/>
    <mergeCell ref="LJQ12:LJS12"/>
    <mergeCell ref="LJT12:LJV12"/>
    <mergeCell ref="LJW12:LJY12"/>
    <mergeCell ref="LJZ12:LKB12"/>
    <mergeCell ref="LKC12:LKE12"/>
    <mergeCell ref="LJB12:LJD12"/>
    <mergeCell ref="LJE12:LJG12"/>
    <mergeCell ref="LJH12:LJJ12"/>
    <mergeCell ref="LJK12:LJM12"/>
    <mergeCell ref="LJN12:LJP12"/>
    <mergeCell ref="LNC12:LNE12"/>
    <mergeCell ref="LNF12:LNH12"/>
    <mergeCell ref="LNI12:LNK12"/>
    <mergeCell ref="LNL12:LNN12"/>
    <mergeCell ref="LNO12:LNQ12"/>
    <mergeCell ref="LMN12:LMP12"/>
    <mergeCell ref="LMQ12:LMS12"/>
    <mergeCell ref="LMT12:LMV12"/>
    <mergeCell ref="LMW12:LMY12"/>
    <mergeCell ref="LMZ12:LNB12"/>
    <mergeCell ref="LLY12:LMA12"/>
    <mergeCell ref="LMB12:LMD12"/>
    <mergeCell ref="LME12:LMG12"/>
    <mergeCell ref="LMH12:LMJ12"/>
    <mergeCell ref="LMK12:LMM12"/>
    <mergeCell ref="LLJ12:LLL12"/>
    <mergeCell ref="LLM12:LLO12"/>
    <mergeCell ref="LLP12:LLR12"/>
    <mergeCell ref="LLS12:LLU12"/>
    <mergeCell ref="LLV12:LLX12"/>
    <mergeCell ref="LPK12:LPM12"/>
    <mergeCell ref="LPN12:LPP12"/>
    <mergeCell ref="LPQ12:LPS12"/>
    <mergeCell ref="LPT12:LPV12"/>
    <mergeCell ref="LPW12:LPY12"/>
    <mergeCell ref="LOV12:LOX12"/>
    <mergeCell ref="LOY12:LPA12"/>
    <mergeCell ref="LPB12:LPD12"/>
    <mergeCell ref="LPE12:LPG12"/>
    <mergeCell ref="LPH12:LPJ12"/>
    <mergeCell ref="LOG12:LOI12"/>
    <mergeCell ref="LOJ12:LOL12"/>
    <mergeCell ref="LOM12:LOO12"/>
    <mergeCell ref="LOP12:LOR12"/>
    <mergeCell ref="LOS12:LOU12"/>
    <mergeCell ref="LNR12:LNT12"/>
    <mergeCell ref="LNU12:LNW12"/>
    <mergeCell ref="LNX12:LNZ12"/>
    <mergeCell ref="LOA12:LOC12"/>
    <mergeCell ref="LOD12:LOF12"/>
    <mergeCell ref="LRS12:LRU12"/>
    <mergeCell ref="LRV12:LRX12"/>
    <mergeCell ref="LRY12:LSA12"/>
    <mergeCell ref="LSB12:LSD12"/>
    <mergeCell ref="LSE12:LSG12"/>
    <mergeCell ref="LRD12:LRF12"/>
    <mergeCell ref="LRG12:LRI12"/>
    <mergeCell ref="LRJ12:LRL12"/>
    <mergeCell ref="LRM12:LRO12"/>
    <mergeCell ref="LRP12:LRR12"/>
    <mergeCell ref="LQO12:LQQ12"/>
    <mergeCell ref="LQR12:LQT12"/>
    <mergeCell ref="LQU12:LQW12"/>
    <mergeCell ref="LQX12:LQZ12"/>
    <mergeCell ref="LRA12:LRC12"/>
    <mergeCell ref="LPZ12:LQB12"/>
    <mergeCell ref="LQC12:LQE12"/>
    <mergeCell ref="LQF12:LQH12"/>
    <mergeCell ref="LQI12:LQK12"/>
    <mergeCell ref="LQL12:LQN12"/>
    <mergeCell ref="LUA12:LUC12"/>
    <mergeCell ref="LUD12:LUF12"/>
    <mergeCell ref="LUG12:LUI12"/>
    <mergeCell ref="LUJ12:LUL12"/>
    <mergeCell ref="LUM12:LUO12"/>
    <mergeCell ref="LTL12:LTN12"/>
    <mergeCell ref="LTO12:LTQ12"/>
    <mergeCell ref="LTR12:LTT12"/>
    <mergeCell ref="LTU12:LTW12"/>
    <mergeCell ref="LTX12:LTZ12"/>
    <mergeCell ref="LSW12:LSY12"/>
    <mergeCell ref="LSZ12:LTB12"/>
    <mergeCell ref="LTC12:LTE12"/>
    <mergeCell ref="LTF12:LTH12"/>
    <mergeCell ref="LTI12:LTK12"/>
    <mergeCell ref="LSH12:LSJ12"/>
    <mergeCell ref="LSK12:LSM12"/>
    <mergeCell ref="LSN12:LSP12"/>
    <mergeCell ref="LSQ12:LSS12"/>
    <mergeCell ref="LST12:LSV12"/>
    <mergeCell ref="LWI12:LWK12"/>
    <mergeCell ref="LWL12:LWN12"/>
    <mergeCell ref="LWO12:LWQ12"/>
    <mergeCell ref="LWR12:LWT12"/>
    <mergeCell ref="LWU12:LWW12"/>
    <mergeCell ref="LVT12:LVV12"/>
    <mergeCell ref="LVW12:LVY12"/>
    <mergeCell ref="LVZ12:LWB12"/>
    <mergeCell ref="LWC12:LWE12"/>
    <mergeCell ref="LWF12:LWH12"/>
    <mergeCell ref="LVE12:LVG12"/>
    <mergeCell ref="LVH12:LVJ12"/>
    <mergeCell ref="LVK12:LVM12"/>
    <mergeCell ref="LVN12:LVP12"/>
    <mergeCell ref="LVQ12:LVS12"/>
    <mergeCell ref="LUP12:LUR12"/>
    <mergeCell ref="LUS12:LUU12"/>
    <mergeCell ref="LUV12:LUX12"/>
    <mergeCell ref="LUY12:LVA12"/>
    <mergeCell ref="LVB12:LVD12"/>
    <mergeCell ref="LYQ12:LYS12"/>
    <mergeCell ref="LYT12:LYV12"/>
    <mergeCell ref="LYW12:LYY12"/>
    <mergeCell ref="LYZ12:LZB12"/>
    <mergeCell ref="LZC12:LZE12"/>
    <mergeCell ref="LYB12:LYD12"/>
    <mergeCell ref="LYE12:LYG12"/>
    <mergeCell ref="LYH12:LYJ12"/>
    <mergeCell ref="LYK12:LYM12"/>
    <mergeCell ref="LYN12:LYP12"/>
    <mergeCell ref="LXM12:LXO12"/>
    <mergeCell ref="LXP12:LXR12"/>
    <mergeCell ref="LXS12:LXU12"/>
    <mergeCell ref="LXV12:LXX12"/>
    <mergeCell ref="LXY12:LYA12"/>
    <mergeCell ref="LWX12:LWZ12"/>
    <mergeCell ref="LXA12:LXC12"/>
    <mergeCell ref="LXD12:LXF12"/>
    <mergeCell ref="LXG12:LXI12"/>
    <mergeCell ref="LXJ12:LXL12"/>
    <mergeCell ref="MAY12:MBA12"/>
    <mergeCell ref="MBB12:MBD12"/>
    <mergeCell ref="MBE12:MBG12"/>
    <mergeCell ref="MBH12:MBJ12"/>
    <mergeCell ref="MBK12:MBM12"/>
    <mergeCell ref="MAJ12:MAL12"/>
    <mergeCell ref="MAM12:MAO12"/>
    <mergeCell ref="MAP12:MAR12"/>
    <mergeCell ref="MAS12:MAU12"/>
    <mergeCell ref="MAV12:MAX12"/>
    <mergeCell ref="LZU12:LZW12"/>
    <mergeCell ref="LZX12:LZZ12"/>
    <mergeCell ref="MAA12:MAC12"/>
    <mergeCell ref="MAD12:MAF12"/>
    <mergeCell ref="MAG12:MAI12"/>
    <mergeCell ref="LZF12:LZH12"/>
    <mergeCell ref="LZI12:LZK12"/>
    <mergeCell ref="LZL12:LZN12"/>
    <mergeCell ref="LZO12:LZQ12"/>
    <mergeCell ref="LZR12:LZT12"/>
    <mergeCell ref="MDG12:MDI12"/>
    <mergeCell ref="MDJ12:MDL12"/>
    <mergeCell ref="MDM12:MDO12"/>
    <mergeCell ref="MDP12:MDR12"/>
    <mergeCell ref="MDS12:MDU12"/>
    <mergeCell ref="MCR12:MCT12"/>
    <mergeCell ref="MCU12:MCW12"/>
    <mergeCell ref="MCX12:MCZ12"/>
    <mergeCell ref="MDA12:MDC12"/>
    <mergeCell ref="MDD12:MDF12"/>
    <mergeCell ref="MCC12:MCE12"/>
    <mergeCell ref="MCF12:MCH12"/>
    <mergeCell ref="MCI12:MCK12"/>
    <mergeCell ref="MCL12:MCN12"/>
    <mergeCell ref="MCO12:MCQ12"/>
    <mergeCell ref="MBN12:MBP12"/>
    <mergeCell ref="MBQ12:MBS12"/>
    <mergeCell ref="MBT12:MBV12"/>
    <mergeCell ref="MBW12:MBY12"/>
    <mergeCell ref="MBZ12:MCB12"/>
    <mergeCell ref="MFO12:MFQ12"/>
    <mergeCell ref="MFR12:MFT12"/>
    <mergeCell ref="MFU12:MFW12"/>
    <mergeCell ref="MFX12:MFZ12"/>
    <mergeCell ref="MGA12:MGC12"/>
    <mergeCell ref="MEZ12:MFB12"/>
    <mergeCell ref="MFC12:MFE12"/>
    <mergeCell ref="MFF12:MFH12"/>
    <mergeCell ref="MFI12:MFK12"/>
    <mergeCell ref="MFL12:MFN12"/>
    <mergeCell ref="MEK12:MEM12"/>
    <mergeCell ref="MEN12:MEP12"/>
    <mergeCell ref="MEQ12:MES12"/>
    <mergeCell ref="MET12:MEV12"/>
    <mergeCell ref="MEW12:MEY12"/>
    <mergeCell ref="MDV12:MDX12"/>
    <mergeCell ref="MDY12:MEA12"/>
    <mergeCell ref="MEB12:MED12"/>
    <mergeCell ref="MEE12:MEG12"/>
    <mergeCell ref="MEH12:MEJ12"/>
    <mergeCell ref="MHW12:MHY12"/>
    <mergeCell ref="MHZ12:MIB12"/>
    <mergeCell ref="MIC12:MIE12"/>
    <mergeCell ref="MIF12:MIH12"/>
    <mergeCell ref="MII12:MIK12"/>
    <mergeCell ref="MHH12:MHJ12"/>
    <mergeCell ref="MHK12:MHM12"/>
    <mergeCell ref="MHN12:MHP12"/>
    <mergeCell ref="MHQ12:MHS12"/>
    <mergeCell ref="MHT12:MHV12"/>
    <mergeCell ref="MGS12:MGU12"/>
    <mergeCell ref="MGV12:MGX12"/>
    <mergeCell ref="MGY12:MHA12"/>
    <mergeCell ref="MHB12:MHD12"/>
    <mergeCell ref="MHE12:MHG12"/>
    <mergeCell ref="MGD12:MGF12"/>
    <mergeCell ref="MGG12:MGI12"/>
    <mergeCell ref="MGJ12:MGL12"/>
    <mergeCell ref="MGM12:MGO12"/>
    <mergeCell ref="MGP12:MGR12"/>
    <mergeCell ref="MKE12:MKG12"/>
    <mergeCell ref="MKH12:MKJ12"/>
    <mergeCell ref="MKK12:MKM12"/>
    <mergeCell ref="MKN12:MKP12"/>
    <mergeCell ref="MKQ12:MKS12"/>
    <mergeCell ref="MJP12:MJR12"/>
    <mergeCell ref="MJS12:MJU12"/>
    <mergeCell ref="MJV12:MJX12"/>
    <mergeCell ref="MJY12:MKA12"/>
    <mergeCell ref="MKB12:MKD12"/>
    <mergeCell ref="MJA12:MJC12"/>
    <mergeCell ref="MJD12:MJF12"/>
    <mergeCell ref="MJG12:MJI12"/>
    <mergeCell ref="MJJ12:MJL12"/>
    <mergeCell ref="MJM12:MJO12"/>
    <mergeCell ref="MIL12:MIN12"/>
    <mergeCell ref="MIO12:MIQ12"/>
    <mergeCell ref="MIR12:MIT12"/>
    <mergeCell ref="MIU12:MIW12"/>
    <mergeCell ref="MIX12:MIZ12"/>
    <mergeCell ref="MMM12:MMO12"/>
    <mergeCell ref="MMP12:MMR12"/>
    <mergeCell ref="MMS12:MMU12"/>
    <mergeCell ref="MMV12:MMX12"/>
    <mergeCell ref="MMY12:MNA12"/>
    <mergeCell ref="MLX12:MLZ12"/>
    <mergeCell ref="MMA12:MMC12"/>
    <mergeCell ref="MMD12:MMF12"/>
    <mergeCell ref="MMG12:MMI12"/>
    <mergeCell ref="MMJ12:MML12"/>
    <mergeCell ref="MLI12:MLK12"/>
    <mergeCell ref="MLL12:MLN12"/>
    <mergeCell ref="MLO12:MLQ12"/>
    <mergeCell ref="MLR12:MLT12"/>
    <mergeCell ref="MLU12:MLW12"/>
    <mergeCell ref="MKT12:MKV12"/>
    <mergeCell ref="MKW12:MKY12"/>
    <mergeCell ref="MKZ12:MLB12"/>
    <mergeCell ref="MLC12:MLE12"/>
    <mergeCell ref="MLF12:MLH12"/>
    <mergeCell ref="MOU12:MOW12"/>
    <mergeCell ref="MOX12:MOZ12"/>
    <mergeCell ref="MPA12:MPC12"/>
    <mergeCell ref="MPD12:MPF12"/>
    <mergeCell ref="MPG12:MPI12"/>
    <mergeCell ref="MOF12:MOH12"/>
    <mergeCell ref="MOI12:MOK12"/>
    <mergeCell ref="MOL12:MON12"/>
    <mergeCell ref="MOO12:MOQ12"/>
    <mergeCell ref="MOR12:MOT12"/>
    <mergeCell ref="MNQ12:MNS12"/>
    <mergeCell ref="MNT12:MNV12"/>
    <mergeCell ref="MNW12:MNY12"/>
    <mergeCell ref="MNZ12:MOB12"/>
    <mergeCell ref="MOC12:MOE12"/>
    <mergeCell ref="MNB12:MND12"/>
    <mergeCell ref="MNE12:MNG12"/>
    <mergeCell ref="MNH12:MNJ12"/>
    <mergeCell ref="MNK12:MNM12"/>
    <mergeCell ref="MNN12:MNP12"/>
    <mergeCell ref="MRC12:MRE12"/>
    <mergeCell ref="MRF12:MRH12"/>
    <mergeCell ref="MRI12:MRK12"/>
    <mergeCell ref="MRL12:MRN12"/>
    <mergeCell ref="MRO12:MRQ12"/>
    <mergeCell ref="MQN12:MQP12"/>
    <mergeCell ref="MQQ12:MQS12"/>
    <mergeCell ref="MQT12:MQV12"/>
    <mergeCell ref="MQW12:MQY12"/>
    <mergeCell ref="MQZ12:MRB12"/>
    <mergeCell ref="MPY12:MQA12"/>
    <mergeCell ref="MQB12:MQD12"/>
    <mergeCell ref="MQE12:MQG12"/>
    <mergeCell ref="MQH12:MQJ12"/>
    <mergeCell ref="MQK12:MQM12"/>
    <mergeCell ref="MPJ12:MPL12"/>
    <mergeCell ref="MPM12:MPO12"/>
    <mergeCell ref="MPP12:MPR12"/>
    <mergeCell ref="MPS12:MPU12"/>
    <mergeCell ref="MPV12:MPX12"/>
    <mergeCell ref="MTK12:MTM12"/>
    <mergeCell ref="MTN12:MTP12"/>
    <mergeCell ref="MTQ12:MTS12"/>
    <mergeCell ref="MTT12:MTV12"/>
    <mergeCell ref="MTW12:MTY12"/>
    <mergeCell ref="MSV12:MSX12"/>
    <mergeCell ref="MSY12:MTA12"/>
    <mergeCell ref="MTB12:MTD12"/>
    <mergeCell ref="MTE12:MTG12"/>
    <mergeCell ref="MTH12:MTJ12"/>
    <mergeCell ref="MSG12:MSI12"/>
    <mergeCell ref="MSJ12:MSL12"/>
    <mergeCell ref="MSM12:MSO12"/>
    <mergeCell ref="MSP12:MSR12"/>
    <mergeCell ref="MSS12:MSU12"/>
    <mergeCell ref="MRR12:MRT12"/>
    <mergeCell ref="MRU12:MRW12"/>
    <mergeCell ref="MRX12:MRZ12"/>
    <mergeCell ref="MSA12:MSC12"/>
    <mergeCell ref="MSD12:MSF12"/>
    <mergeCell ref="MVS12:MVU12"/>
    <mergeCell ref="MVV12:MVX12"/>
    <mergeCell ref="MVY12:MWA12"/>
    <mergeCell ref="MWB12:MWD12"/>
    <mergeCell ref="MWE12:MWG12"/>
    <mergeCell ref="MVD12:MVF12"/>
    <mergeCell ref="MVG12:MVI12"/>
    <mergeCell ref="MVJ12:MVL12"/>
    <mergeCell ref="MVM12:MVO12"/>
    <mergeCell ref="MVP12:MVR12"/>
    <mergeCell ref="MUO12:MUQ12"/>
    <mergeCell ref="MUR12:MUT12"/>
    <mergeCell ref="MUU12:MUW12"/>
    <mergeCell ref="MUX12:MUZ12"/>
    <mergeCell ref="MVA12:MVC12"/>
    <mergeCell ref="MTZ12:MUB12"/>
    <mergeCell ref="MUC12:MUE12"/>
    <mergeCell ref="MUF12:MUH12"/>
    <mergeCell ref="MUI12:MUK12"/>
    <mergeCell ref="MUL12:MUN12"/>
    <mergeCell ref="MYA12:MYC12"/>
    <mergeCell ref="MYD12:MYF12"/>
    <mergeCell ref="MYG12:MYI12"/>
    <mergeCell ref="MYJ12:MYL12"/>
    <mergeCell ref="MYM12:MYO12"/>
    <mergeCell ref="MXL12:MXN12"/>
    <mergeCell ref="MXO12:MXQ12"/>
    <mergeCell ref="MXR12:MXT12"/>
    <mergeCell ref="MXU12:MXW12"/>
    <mergeCell ref="MXX12:MXZ12"/>
    <mergeCell ref="MWW12:MWY12"/>
    <mergeCell ref="MWZ12:MXB12"/>
    <mergeCell ref="MXC12:MXE12"/>
    <mergeCell ref="MXF12:MXH12"/>
    <mergeCell ref="MXI12:MXK12"/>
    <mergeCell ref="MWH12:MWJ12"/>
    <mergeCell ref="MWK12:MWM12"/>
    <mergeCell ref="MWN12:MWP12"/>
    <mergeCell ref="MWQ12:MWS12"/>
    <mergeCell ref="MWT12:MWV12"/>
    <mergeCell ref="NAI12:NAK12"/>
    <mergeCell ref="NAL12:NAN12"/>
    <mergeCell ref="NAO12:NAQ12"/>
    <mergeCell ref="NAR12:NAT12"/>
    <mergeCell ref="NAU12:NAW12"/>
    <mergeCell ref="MZT12:MZV12"/>
    <mergeCell ref="MZW12:MZY12"/>
    <mergeCell ref="MZZ12:NAB12"/>
    <mergeCell ref="NAC12:NAE12"/>
    <mergeCell ref="NAF12:NAH12"/>
    <mergeCell ref="MZE12:MZG12"/>
    <mergeCell ref="MZH12:MZJ12"/>
    <mergeCell ref="MZK12:MZM12"/>
    <mergeCell ref="MZN12:MZP12"/>
    <mergeCell ref="MZQ12:MZS12"/>
    <mergeCell ref="MYP12:MYR12"/>
    <mergeCell ref="MYS12:MYU12"/>
    <mergeCell ref="MYV12:MYX12"/>
    <mergeCell ref="MYY12:MZA12"/>
    <mergeCell ref="MZB12:MZD12"/>
    <mergeCell ref="NCQ12:NCS12"/>
    <mergeCell ref="NCT12:NCV12"/>
    <mergeCell ref="NCW12:NCY12"/>
    <mergeCell ref="NCZ12:NDB12"/>
    <mergeCell ref="NDC12:NDE12"/>
    <mergeCell ref="NCB12:NCD12"/>
    <mergeCell ref="NCE12:NCG12"/>
    <mergeCell ref="NCH12:NCJ12"/>
    <mergeCell ref="NCK12:NCM12"/>
    <mergeCell ref="NCN12:NCP12"/>
    <mergeCell ref="NBM12:NBO12"/>
    <mergeCell ref="NBP12:NBR12"/>
    <mergeCell ref="NBS12:NBU12"/>
    <mergeCell ref="NBV12:NBX12"/>
    <mergeCell ref="NBY12:NCA12"/>
    <mergeCell ref="NAX12:NAZ12"/>
    <mergeCell ref="NBA12:NBC12"/>
    <mergeCell ref="NBD12:NBF12"/>
    <mergeCell ref="NBG12:NBI12"/>
    <mergeCell ref="NBJ12:NBL12"/>
    <mergeCell ref="NEY12:NFA12"/>
    <mergeCell ref="NFB12:NFD12"/>
    <mergeCell ref="NFE12:NFG12"/>
    <mergeCell ref="NFH12:NFJ12"/>
    <mergeCell ref="NFK12:NFM12"/>
    <mergeCell ref="NEJ12:NEL12"/>
    <mergeCell ref="NEM12:NEO12"/>
    <mergeCell ref="NEP12:NER12"/>
    <mergeCell ref="NES12:NEU12"/>
    <mergeCell ref="NEV12:NEX12"/>
    <mergeCell ref="NDU12:NDW12"/>
    <mergeCell ref="NDX12:NDZ12"/>
    <mergeCell ref="NEA12:NEC12"/>
    <mergeCell ref="NED12:NEF12"/>
    <mergeCell ref="NEG12:NEI12"/>
    <mergeCell ref="NDF12:NDH12"/>
    <mergeCell ref="NDI12:NDK12"/>
    <mergeCell ref="NDL12:NDN12"/>
    <mergeCell ref="NDO12:NDQ12"/>
    <mergeCell ref="NDR12:NDT12"/>
    <mergeCell ref="NHG12:NHI12"/>
    <mergeCell ref="NHJ12:NHL12"/>
    <mergeCell ref="NHM12:NHO12"/>
    <mergeCell ref="NHP12:NHR12"/>
    <mergeCell ref="NHS12:NHU12"/>
    <mergeCell ref="NGR12:NGT12"/>
    <mergeCell ref="NGU12:NGW12"/>
    <mergeCell ref="NGX12:NGZ12"/>
    <mergeCell ref="NHA12:NHC12"/>
    <mergeCell ref="NHD12:NHF12"/>
    <mergeCell ref="NGC12:NGE12"/>
    <mergeCell ref="NGF12:NGH12"/>
    <mergeCell ref="NGI12:NGK12"/>
    <mergeCell ref="NGL12:NGN12"/>
    <mergeCell ref="NGO12:NGQ12"/>
    <mergeCell ref="NFN12:NFP12"/>
    <mergeCell ref="NFQ12:NFS12"/>
    <mergeCell ref="NFT12:NFV12"/>
    <mergeCell ref="NFW12:NFY12"/>
    <mergeCell ref="NFZ12:NGB12"/>
    <mergeCell ref="NJO12:NJQ12"/>
    <mergeCell ref="NJR12:NJT12"/>
    <mergeCell ref="NJU12:NJW12"/>
    <mergeCell ref="NJX12:NJZ12"/>
    <mergeCell ref="NKA12:NKC12"/>
    <mergeCell ref="NIZ12:NJB12"/>
    <mergeCell ref="NJC12:NJE12"/>
    <mergeCell ref="NJF12:NJH12"/>
    <mergeCell ref="NJI12:NJK12"/>
    <mergeCell ref="NJL12:NJN12"/>
    <mergeCell ref="NIK12:NIM12"/>
    <mergeCell ref="NIN12:NIP12"/>
    <mergeCell ref="NIQ12:NIS12"/>
    <mergeCell ref="NIT12:NIV12"/>
    <mergeCell ref="NIW12:NIY12"/>
    <mergeCell ref="NHV12:NHX12"/>
    <mergeCell ref="NHY12:NIA12"/>
    <mergeCell ref="NIB12:NID12"/>
    <mergeCell ref="NIE12:NIG12"/>
    <mergeCell ref="NIH12:NIJ12"/>
    <mergeCell ref="NLW12:NLY12"/>
    <mergeCell ref="NLZ12:NMB12"/>
    <mergeCell ref="NMC12:NME12"/>
    <mergeCell ref="NMF12:NMH12"/>
    <mergeCell ref="NMI12:NMK12"/>
    <mergeCell ref="NLH12:NLJ12"/>
    <mergeCell ref="NLK12:NLM12"/>
    <mergeCell ref="NLN12:NLP12"/>
    <mergeCell ref="NLQ12:NLS12"/>
    <mergeCell ref="NLT12:NLV12"/>
    <mergeCell ref="NKS12:NKU12"/>
    <mergeCell ref="NKV12:NKX12"/>
    <mergeCell ref="NKY12:NLA12"/>
    <mergeCell ref="NLB12:NLD12"/>
    <mergeCell ref="NLE12:NLG12"/>
    <mergeCell ref="NKD12:NKF12"/>
    <mergeCell ref="NKG12:NKI12"/>
    <mergeCell ref="NKJ12:NKL12"/>
    <mergeCell ref="NKM12:NKO12"/>
    <mergeCell ref="NKP12:NKR12"/>
    <mergeCell ref="NOE12:NOG12"/>
    <mergeCell ref="NOH12:NOJ12"/>
    <mergeCell ref="NOK12:NOM12"/>
    <mergeCell ref="NON12:NOP12"/>
    <mergeCell ref="NOQ12:NOS12"/>
    <mergeCell ref="NNP12:NNR12"/>
    <mergeCell ref="NNS12:NNU12"/>
    <mergeCell ref="NNV12:NNX12"/>
    <mergeCell ref="NNY12:NOA12"/>
    <mergeCell ref="NOB12:NOD12"/>
    <mergeCell ref="NNA12:NNC12"/>
    <mergeCell ref="NND12:NNF12"/>
    <mergeCell ref="NNG12:NNI12"/>
    <mergeCell ref="NNJ12:NNL12"/>
    <mergeCell ref="NNM12:NNO12"/>
    <mergeCell ref="NML12:NMN12"/>
    <mergeCell ref="NMO12:NMQ12"/>
    <mergeCell ref="NMR12:NMT12"/>
    <mergeCell ref="NMU12:NMW12"/>
    <mergeCell ref="NMX12:NMZ12"/>
    <mergeCell ref="NQM12:NQO12"/>
    <mergeCell ref="NQP12:NQR12"/>
    <mergeCell ref="NQS12:NQU12"/>
    <mergeCell ref="NQV12:NQX12"/>
    <mergeCell ref="NQY12:NRA12"/>
    <mergeCell ref="NPX12:NPZ12"/>
    <mergeCell ref="NQA12:NQC12"/>
    <mergeCell ref="NQD12:NQF12"/>
    <mergeCell ref="NQG12:NQI12"/>
    <mergeCell ref="NQJ12:NQL12"/>
    <mergeCell ref="NPI12:NPK12"/>
    <mergeCell ref="NPL12:NPN12"/>
    <mergeCell ref="NPO12:NPQ12"/>
    <mergeCell ref="NPR12:NPT12"/>
    <mergeCell ref="NPU12:NPW12"/>
    <mergeCell ref="NOT12:NOV12"/>
    <mergeCell ref="NOW12:NOY12"/>
    <mergeCell ref="NOZ12:NPB12"/>
    <mergeCell ref="NPC12:NPE12"/>
    <mergeCell ref="NPF12:NPH12"/>
    <mergeCell ref="NSU12:NSW12"/>
    <mergeCell ref="NSX12:NSZ12"/>
    <mergeCell ref="NTA12:NTC12"/>
    <mergeCell ref="NTD12:NTF12"/>
    <mergeCell ref="NTG12:NTI12"/>
    <mergeCell ref="NSF12:NSH12"/>
    <mergeCell ref="NSI12:NSK12"/>
    <mergeCell ref="NSL12:NSN12"/>
    <mergeCell ref="NSO12:NSQ12"/>
    <mergeCell ref="NSR12:NST12"/>
    <mergeCell ref="NRQ12:NRS12"/>
    <mergeCell ref="NRT12:NRV12"/>
    <mergeCell ref="NRW12:NRY12"/>
    <mergeCell ref="NRZ12:NSB12"/>
    <mergeCell ref="NSC12:NSE12"/>
    <mergeCell ref="NRB12:NRD12"/>
    <mergeCell ref="NRE12:NRG12"/>
    <mergeCell ref="NRH12:NRJ12"/>
    <mergeCell ref="NRK12:NRM12"/>
    <mergeCell ref="NRN12:NRP12"/>
    <mergeCell ref="NVC12:NVE12"/>
    <mergeCell ref="NVF12:NVH12"/>
    <mergeCell ref="NVI12:NVK12"/>
    <mergeCell ref="NVL12:NVN12"/>
    <mergeCell ref="NVO12:NVQ12"/>
    <mergeCell ref="NUN12:NUP12"/>
    <mergeCell ref="NUQ12:NUS12"/>
    <mergeCell ref="NUT12:NUV12"/>
    <mergeCell ref="NUW12:NUY12"/>
    <mergeCell ref="NUZ12:NVB12"/>
    <mergeCell ref="NTY12:NUA12"/>
    <mergeCell ref="NUB12:NUD12"/>
    <mergeCell ref="NUE12:NUG12"/>
    <mergeCell ref="NUH12:NUJ12"/>
    <mergeCell ref="NUK12:NUM12"/>
    <mergeCell ref="NTJ12:NTL12"/>
    <mergeCell ref="NTM12:NTO12"/>
    <mergeCell ref="NTP12:NTR12"/>
    <mergeCell ref="NTS12:NTU12"/>
    <mergeCell ref="NTV12:NTX12"/>
    <mergeCell ref="NXK12:NXM12"/>
    <mergeCell ref="NXN12:NXP12"/>
    <mergeCell ref="NXQ12:NXS12"/>
    <mergeCell ref="NXT12:NXV12"/>
    <mergeCell ref="NXW12:NXY12"/>
    <mergeCell ref="NWV12:NWX12"/>
    <mergeCell ref="NWY12:NXA12"/>
    <mergeCell ref="NXB12:NXD12"/>
    <mergeCell ref="NXE12:NXG12"/>
    <mergeCell ref="NXH12:NXJ12"/>
    <mergeCell ref="NWG12:NWI12"/>
    <mergeCell ref="NWJ12:NWL12"/>
    <mergeCell ref="NWM12:NWO12"/>
    <mergeCell ref="NWP12:NWR12"/>
    <mergeCell ref="NWS12:NWU12"/>
    <mergeCell ref="NVR12:NVT12"/>
    <mergeCell ref="NVU12:NVW12"/>
    <mergeCell ref="NVX12:NVZ12"/>
    <mergeCell ref="NWA12:NWC12"/>
    <mergeCell ref="NWD12:NWF12"/>
    <mergeCell ref="NZS12:NZU12"/>
    <mergeCell ref="NZV12:NZX12"/>
    <mergeCell ref="NZY12:OAA12"/>
    <mergeCell ref="OAB12:OAD12"/>
    <mergeCell ref="OAE12:OAG12"/>
    <mergeCell ref="NZD12:NZF12"/>
    <mergeCell ref="NZG12:NZI12"/>
    <mergeCell ref="NZJ12:NZL12"/>
    <mergeCell ref="NZM12:NZO12"/>
    <mergeCell ref="NZP12:NZR12"/>
    <mergeCell ref="NYO12:NYQ12"/>
    <mergeCell ref="NYR12:NYT12"/>
    <mergeCell ref="NYU12:NYW12"/>
    <mergeCell ref="NYX12:NYZ12"/>
    <mergeCell ref="NZA12:NZC12"/>
    <mergeCell ref="NXZ12:NYB12"/>
    <mergeCell ref="NYC12:NYE12"/>
    <mergeCell ref="NYF12:NYH12"/>
    <mergeCell ref="NYI12:NYK12"/>
    <mergeCell ref="NYL12:NYN12"/>
    <mergeCell ref="OCA12:OCC12"/>
    <mergeCell ref="OCD12:OCF12"/>
    <mergeCell ref="OCG12:OCI12"/>
    <mergeCell ref="OCJ12:OCL12"/>
    <mergeCell ref="OCM12:OCO12"/>
    <mergeCell ref="OBL12:OBN12"/>
    <mergeCell ref="OBO12:OBQ12"/>
    <mergeCell ref="OBR12:OBT12"/>
    <mergeCell ref="OBU12:OBW12"/>
    <mergeCell ref="OBX12:OBZ12"/>
    <mergeCell ref="OAW12:OAY12"/>
    <mergeCell ref="OAZ12:OBB12"/>
    <mergeCell ref="OBC12:OBE12"/>
    <mergeCell ref="OBF12:OBH12"/>
    <mergeCell ref="OBI12:OBK12"/>
    <mergeCell ref="OAH12:OAJ12"/>
    <mergeCell ref="OAK12:OAM12"/>
    <mergeCell ref="OAN12:OAP12"/>
    <mergeCell ref="OAQ12:OAS12"/>
    <mergeCell ref="OAT12:OAV12"/>
    <mergeCell ref="OEI12:OEK12"/>
    <mergeCell ref="OEL12:OEN12"/>
    <mergeCell ref="OEO12:OEQ12"/>
    <mergeCell ref="OER12:OET12"/>
    <mergeCell ref="OEU12:OEW12"/>
    <mergeCell ref="ODT12:ODV12"/>
    <mergeCell ref="ODW12:ODY12"/>
    <mergeCell ref="ODZ12:OEB12"/>
    <mergeCell ref="OEC12:OEE12"/>
    <mergeCell ref="OEF12:OEH12"/>
    <mergeCell ref="ODE12:ODG12"/>
    <mergeCell ref="ODH12:ODJ12"/>
    <mergeCell ref="ODK12:ODM12"/>
    <mergeCell ref="ODN12:ODP12"/>
    <mergeCell ref="ODQ12:ODS12"/>
    <mergeCell ref="OCP12:OCR12"/>
    <mergeCell ref="OCS12:OCU12"/>
    <mergeCell ref="OCV12:OCX12"/>
    <mergeCell ref="OCY12:ODA12"/>
    <mergeCell ref="ODB12:ODD12"/>
    <mergeCell ref="OGQ12:OGS12"/>
    <mergeCell ref="OGT12:OGV12"/>
    <mergeCell ref="OGW12:OGY12"/>
    <mergeCell ref="OGZ12:OHB12"/>
    <mergeCell ref="OHC12:OHE12"/>
    <mergeCell ref="OGB12:OGD12"/>
    <mergeCell ref="OGE12:OGG12"/>
    <mergeCell ref="OGH12:OGJ12"/>
    <mergeCell ref="OGK12:OGM12"/>
    <mergeCell ref="OGN12:OGP12"/>
    <mergeCell ref="OFM12:OFO12"/>
    <mergeCell ref="OFP12:OFR12"/>
    <mergeCell ref="OFS12:OFU12"/>
    <mergeCell ref="OFV12:OFX12"/>
    <mergeCell ref="OFY12:OGA12"/>
    <mergeCell ref="OEX12:OEZ12"/>
    <mergeCell ref="OFA12:OFC12"/>
    <mergeCell ref="OFD12:OFF12"/>
    <mergeCell ref="OFG12:OFI12"/>
    <mergeCell ref="OFJ12:OFL12"/>
    <mergeCell ref="OIY12:OJA12"/>
    <mergeCell ref="OJB12:OJD12"/>
    <mergeCell ref="OJE12:OJG12"/>
    <mergeCell ref="OJH12:OJJ12"/>
    <mergeCell ref="OJK12:OJM12"/>
    <mergeCell ref="OIJ12:OIL12"/>
    <mergeCell ref="OIM12:OIO12"/>
    <mergeCell ref="OIP12:OIR12"/>
    <mergeCell ref="OIS12:OIU12"/>
    <mergeCell ref="OIV12:OIX12"/>
    <mergeCell ref="OHU12:OHW12"/>
    <mergeCell ref="OHX12:OHZ12"/>
    <mergeCell ref="OIA12:OIC12"/>
    <mergeCell ref="OID12:OIF12"/>
    <mergeCell ref="OIG12:OII12"/>
    <mergeCell ref="OHF12:OHH12"/>
    <mergeCell ref="OHI12:OHK12"/>
    <mergeCell ref="OHL12:OHN12"/>
    <mergeCell ref="OHO12:OHQ12"/>
    <mergeCell ref="OHR12:OHT12"/>
    <mergeCell ref="OLG12:OLI12"/>
    <mergeCell ref="OLJ12:OLL12"/>
    <mergeCell ref="OLM12:OLO12"/>
    <mergeCell ref="OLP12:OLR12"/>
    <mergeCell ref="OLS12:OLU12"/>
    <mergeCell ref="OKR12:OKT12"/>
    <mergeCell ref="OKU12:OKW12"/>
    <mergeCell ref="OKX12:OKZ12"/>
    <mergeCell ref="OLA12:OLC12"/>
    <mergeCell ref="OLD12:OLF12"/>
    <mergeCell ref="OKC12:OKE12"/>
    <mergeCell ref="OKF12:OKH12"/>
    <mergeCell ref="OKI12:OKK12"/>
    <mergeCell ref="OKL12:OKN12"/>
    <mergeCell ref="OKO12:OKQ12"/>
    <mergeCell ref="OJN12:OJP12"/>
    <mergeCell ref="OJQ12:OJS12"/>
    <mergeCell ref="OJT12:OJV12"/>
    <mergeCell ref="OJW12:OJY12"/>
    <mergeCell ref="OJZ12:OKB12"/>
    <mergeCell ref="ONO12:ONQ12"/>
    <mergeCell ref="ONR12:ONT12"/>
    <mergeCell ref="ONU12:ONW12"/>
    <mergeCell ref="ONX12:ONZ12"/>
    <mergeCell ref="OOA12:OOC12"/>
    <mergeCell ref="OMZ12:ONB12"/>
    <mergeCell ref="ONC12:ONE12"/>
    <mergeCell ref="ONF12:ONH12"/>
    <mergeCell ref="ONI12:ONK12"/>
    <mergeCell ref="ONL12:ONN12"/>
    <mergeCell ref="OMK12:OMM12"/>
    <mergeCell ref="OMN12:OMP12"/>
    <mergeCell ref="OMQ12:OMS12"/>
    <mergeCell ref="OMT12:OMV12"/>
    <mergeCell ref="OMW12:OMY12"/>
    <mergeCell ref="OLV12:OLX12"/>
    <mergeCell ref="OLY12:OMA12"/>
    <mergeCell ref="OMB12:OMD12"/>
    <mergeCell ref="OME12:OMG12"/>
    <mergeCell ref="OMH12:OMJ12"/>
    <mergeCell ref="OPW12:OPY12"/>
    <mergeCell ref="OPZ12:OQB12"/>
    <mergeCell ref="OQC12:OQE12"/>
    <mergeCell ref="OQF12:OQH12"/>
    <mergeCell ref="OQI12:OQK12"/>
    <mergeCell ref="OPH12:OPJ12"/>
    <mergeCell ref="OPK12:OPM12"/>
    <mergeCell ref="OPN12:OPP12"/>
    <mergeCell ref="OPQ12:OPS12"/>
    <mergeCell ref="OPT12:OPV12"/>
    <mergeCell ref="OOS12:OOU12"/>
    <mergeCell ref="OOV12:OOX12"/>
    <mergeCell ref="OOY12:OPA12"/>
    <mergeCell ref="OPB12:OPD12"/>
    <mergeCell ref="OPE12:OPG12"/>
    <mergeCell ref="OOD12:OOF12"/>
    <mergeCell ref="OOG12:OOI12"/>
    <mergeCell ref="OOJ12:OOL12"/>
    <mergeCell ref="OOM12:OOO12"/>
    <mergeCell ref="OOP12:OOR12"/>
    <mergeCell ref="OSE12:OSG12"/>
    <mergeCell ref="OSH12:OSJ12"/>
    <mergeCell ref="OSK12:OSM12"/>
    <mergeCell ref="OSN12:OSP12"/>
    <mergeCell ref="OSQ12:OSS12"/>
    <mergeCell ref="ORP12:ORR12"/>
    <mergeCell ref="ORS12:ORU12"/>
    <mergeCell ref="ORV12:ORX12"/>
    <mergeCell ref="ORY12:OSA12"/>
    <mergeCell ref="OSB12:OSD12"/>
    <mergeCell ref="ORA12:ORC12"/>
    <mergeCell ref="ORD12:ORF12"/>
    <mergeCell ref="ORG12:ORI12"/>
    <mergeCell ref="ORJ12:ORL12"/>
    <mergeCell ref="ORM12:ORO12"/>
    <mergeCell ref="OQL12:OQN12"/>
    <mergeCell ref="OQO12:OQQ12"/>
    <mergeCell ref="OQR12:OQT12"/>
    <mergeCell ref="OQU12:OQW12"/>
    <mergeCell ref="OQX12:OQZ12"/>
    <mergeCell ref="OUM12:OUO12"/>
    <mergeCell ref="OUP12:OUR12"/>
    <mergeCell ref="OUS12:OUU12"/>
    <mergeCell ref="OUV12:OUX12"/>
    <mergeCell ref="OUY12:OVA12"/>
    <mergeCell ref="OTX12:OTZ12"/>
    <mergeCell ref="OUA12:OUC12"/>
    <mergeCell ref="OUD12:OUF12"/>
    <mergeCell ref="OUG12:OUI12"/>
    <mergeCell ref="OUJ12:OUL12"/>
    <mergeCell ref="OTI12:OTK12"/>
    <mergeCell ref="OTL12:OTN12"/>
    <mergeCell ref="OTO12:OTQ12"/>
    <mergeCell ref="OTR12:OTT12"/>
    <mergeCell ref="OTU12:OTW12"/>
    <mergeCell ref="OST12:OSV12"/>
    <mergeCell ref="OSW12:OSY12"/>
    <mergeCell ref="OSZ12:OTB12"/>
    <mergeCell ref="OTC12:OTE12"/>
    <mergeCell ref="OTF12:OTH12"/>
    <mergeCell ref="OWU12:OWW12"/>
    <mergeCell ref="OWX12:OWZ12"/>
    <mergeCell ref="OXA12:OXC12"/>
    <mergeCell ref="OXD12:OXF12"/>
    <mergeCell ref="OXG12:OXI12"/>
    <mergeCell ref="OWF12:OWH12"/>
    <mergeCell ref="OWI12:OWK12"/>
    <mergeCell ref="OWL12:OWN12"/>
    <mergeCell ref="OWO12:OWQ12"/>
    <mergeCell ref="OWR12:OWT12"/>
    <mergeCell ref="OVQ12:OVS12"/>
    <mergeCell ref="OVT12:OVV12"/>
    <mergeCell ref="OVW12:OVY12"/>
    <mergeCell ref="OVZ12:OWB12"/>
    <mergeCell ref="OWC12:OWE12"/>
    <mergeCell ref="OVB12:OVD12"/>
    <mergeCell ref="OVE12:OVG12"/>
    <mergeCell ref="OVH12:OVJ12"/>
    <mergeCell ref="OVK12:OVM12"/>
    <mergeCell ref="OVN12:OVP12"/>
    <mergeCell ref="OZC12:OZE12"/>
    <mergeCell ref="OZF12:OZH12"/>
    <mergeCell ref="OZI12:OZK12"/>
    <mergeCell ref="OZL12:OZN12"/>
    <mergeCell ref="OZO12:OZQ12"/>
    <mergeCell ref="OYN12:OYP12"/>
    <mergeCell ref="OYQ12:OYS12"/>
    <mergeCell ref="OYT12:OYV12"/>
    <mergeCell ref="OYW12:OYY12"/>
    <mergeCell ref="OYZ12:OZB12"/>
    <mergeCell ref="OXY12:OYA12"/>
    <mergeCell ref="OYB12:OYD12"/>
    <mergeCell ref="OYE12:OYG12"/>
    <mergeCell ref="OYH12:OYJ12"/>
    <mergeCell ref="OYK12:OYM12"/>
    <mergeCell ref="OXJ12:OXL12"/>
    <mergeCell ref="OXM12:OXO12"/>
    <mergeCell ref="OXP12:OXR12"/>
    <mergeCell ref="OXS12:OXU12"/>
    <mergeCell ref="OXV12:OXX12"/>
    <mergeCell ref="PBK12:PBM12"/>
    <mergeCell ref="PBN12:PBP12"/>
    <mergeCell ref="PBQ12:PBS12"/>
    <mergeCell ref="PBT12:PBV12"/>
    <mergeCell ref="PBW12:PBY12"/>
    <mergeCell ref="PAV12:PAX12"/>
    <mergeCell ref="PAY12:PBA12"/>
    <mergeCell ref="PBB12:PBD12"/>
    <mergeCell ref="PBE12:PBG12"/>
    <mergeCell ref="PBH12:PBJ12"/>
    <mergeCell ref="PAG12:PAI12"/>
    <mergeCell ref="PAJ12:PAL12"/>
    <mergeCell ref="PAM12:PAO12"/>
    <mergeCell ref="PAP12:PAR12"/>
    <mergeCell ref="PAS12:PAU12"/>
    <mergeCell ref="OZR12:OZT12"/>
    <mergeCell ref="OZU12:OZW12"/>
    <mergeCell ref="OZX12:OZZ12"/>
    <mergeCell ref="PAA12:PAC12"/>
    <mergeCell ref="PAD12:PAF12"/>
    <mergeCell ref="PDS12:PDU12"/>
    <mergeCell ref="PDV12:PDX12"/>
    <mergeCell ref="PDY12:PEA12"/>
    <mergeCell ref="PEB12:PED12"/>
    <mergeCell ref="PEE12:PEG12"/>
    <mergeCell ref="PDD12:PDF12"/>
    <mergeCell ref="PDG12:PDI12"/>
    <mergeCell ref="PDJ12:PDL12"/>
    <mergeCell ref="PDM12:PDO12"/>
    <mergeCell ref="PDP12:PDR12"/>
    <mergeCell ref="PCO12:PCQ12"/>
    <mergeCell ref="PCR12:PCT12"/>
    <mergeCell ref="PCU12:PCW12"/>
    <mergeCell ref="PCX12:PCZ12"/>
    <mergeCell ref="PDA12:PDC12"/>
    <mergeCell ref="PBZ12:PCB12"/>
    <mergeCell ref="PCC12:PCE12"/>
    <mergeCell ref="PCF12:PCH12"/>
    <mergeCell ref="PCI12:PCK12"/>
    <mergeCell ref="PCL12:PCN12"/>
    <mergeCell ref="PGA12:PGC12"/>
    <mergeCell ref="PGD12:PGF12"/>
    <mergeCell ref="PGG12:PGI12"/>
    <mergeCell ref="PGJ12:PGL12"/>
    <mergeCell ref="PGM12:PGO12"/>
    <mergeCell ref="PFL12:PFN12"/>
    <mergeCell ref="PFO12:PFQ12"/>
    <mergeCell ref="PFR12:PFT12"/>
    <mergeCell ref="PFU12:PFW12"/>
    <mergeCell ref="PFX12:PFZ12"/>
    <mergeCell ref="PEW12:PEY12"/>
    <mergeCell ref="PEZ12:PFB12"/>
    <mergeCell ref="PFC12:PFE12"/>
    <mergeCell ref="PFF12:PFH12"/>
    <mergeCell ref="PFI12:PFK12"/>
    <mergeCell ref="PEH12:PEJ12"/>
    <mergeCell ref="PEK12:PEM12"/>
    <mergeCell ref="PEN12:PEP12"/>
    <mergeCell ref="PEQ12:PES12"/>
    <mergeCell ref="PET12:PEV12"/>
    <mergeCell ref="PII12:PIK12"/>
    <mergeCell ref="PIL12:PIN12"/>
    <mergeCell ref="PIO12:PIQ12"/>
    <mergeCell ref="PIR12:PIT12"/>
    <mergeCell ref="PIU12:PIW12"/>
    <mergeCell ref="PHT12:PHV12"/>
    <mergeCell ref="PHW12:PHY12"/>
    <mergeCell ref="PHZ12:PIB12"/>
    <mergeCell ref="PIC12:PIE12"/>
    <mergeCell ref="PIF12:PIH12"/>
    <mergeCell ref="PHE12:PHG12"/>
    <mergeCell ref="PHH12:PHJ12"/>
    <mergeCell ref="PHK12:PHM12"/>
    <mergeCell ref="PHN12:PHP12"/>
    <mergeCell ref="PHQ12:PHS12"/>
    <mergeCell ref="PGP12:PGR12"/>
    <mergeCell ref="PGS12:PGU12"/>
    <mergeCell ref="PGV12:PGX12"/>
    <mergeCell ref="PGY12:PHA12"/>
    <mergeCell ref="PHB12:PHD12"/>
    <mergeCell ref="PKQ12:PKS12"/>
    <mergeCell ref="PKT12:PKV12"/>
    <mergeCell ref="PKW12:PKY12"/>
    <mergeCell ref="PKZ12:PLB12"/>
    <mergeCell ref="PLC12:PLE12"/>
    <mergeCell ref="PKB12:PKD12"/>
    <mergeCell ref="PKE12:PKG12"/>
    <mergeCell ref="PKH12:PKJ12"/>
    <mergeCell ref="PKK12:PKM12"/>
    <mergeCell ref="PKN12:PKP12"/>
    <mergeCell ref="PJM12:PJO12"/>
    <mergeCell ref="PJP12:PJR12"/>
    <mergeCell ref="PJS12:PJU12"/>
    <mergeCell ref="PJV12:PJX12"/>
    <mergeCell ref="PJY12:PKA12"/>
    <mergeCell ref="PIX12:PIZ12"/>
    <mergeCell ref="PJA12:PJC12"/>
    <mergeCell ref="PJD12:PJF12"/>
    <mergeCell ref="PJG12:PJI12"/>
    <mergeCell ref="PJJ12:PJL12"/>
    <mergeCell ref="PMY12:PNA12"/>
    <mergeCell ref="PNB12:PND12"/>
    <mergeCell ref="PNE12:PNG12"/>
    <mergeCell ref="PNH12:PNJ12"/>
    <mergeCell ref="PNK12:PNM12"/>
    <mergeCell ref="PMJ12:PML12"/>
    <mergeCell ref="PMM12:PMO12"/>
    <mergeCell ref="PMP12:PMR12"/>
    <mergeCell ref="PMS12:PMU12"/>
    <mergeCell ref="PMV12:PMX12"/>
    <mergeCell ref="PLU12:PLW12"/>
    <mergeCell ref="PLX12:PLZ12"/>
    <mergeCell ref="PMA12:PMC12"/>
    <mergeCell ref="PMD12:PMF12"/>
    <mergeCell ref="PMG12:PMI12"/>
    <mergeCell ref="PLF12:PLH12"/>
    <mergeCell ref="PLI12:PLK12"/>
    <mergeCell ref="PLL12:PLN12"/>
    <mergeCell ref="PLO12:PLQ12"/>
    <mergeCell ref="PLR12:PLT12"/>
    <mergeCell ref="PPG12:PPI12"/>
    <mergeCell ref="PPJ12:PPL12"/>
    <mergeCell ref="PPM12:PPO12"/>
    <mergeCell ref="PPP12:PPR12"/>
    <mergeCell ref="PPS12:PPU12"/>
    <mergeCell ref="POR12:POT12"/>
    <mergeCell ref="POU12:POW12"/>
    <mergeCell ref="POX12:POZ12"/>
    <mergeCell ref="PPA12:PPC12"/>
    <mergeCell ref="PPD12:PPF12"/>
    <mergeCell ref="POC12:POE12"/>
    <mergeCell ref="POF12:POH12"/>
    <mergeCell ref="POI12:POK12"/>
    <mergeCell ref="POL12:PON12"/>
    <mergeCell ref="POO12:POQ12"/>
    <mergeCell ref="PNN12:PNP12"/>
    <mergeCell ref="PNQ12:PNS12"/>
    <mergeCell ref="PNT12:PNV12"/>
    <mergeCell ref="PNW12:PNY12"/>
    <mergeCell ref="PNZ12:POB12"/>
    <mergeCell ref="PRO12:PRQ12"/>
    <mergeCell ref="PRR12:PRT12"/>
    <mergeCell ref="PRU12:PRW12"/>
    <mergeCell ref="PRX12:PRZ12"/>
    <mergeCell ref="PSA12:PSC12"/>
    <mergeCell ref="PQZ12:PRB12"/>
    <mergeCell ref="PRC12:PRE12"/>
    <mergeCell ref="PRF12:PRH12"/>
    <mergeCell ref="PRI12:PRK12"/>
    <mergeCell ref="PRL12:PRN12"/>
    <mergeCell ref="PQK12:PQM12"/>
    <mergeCell ref="PQN12:PQP12"/>
    <mergeCell ref="PQQ12:PQS12"/>
    <mergeCell ref="PQT12:PQV12"/>
    <mergeCell ref="PQW12:PQY12"/>
    <mergeCell ref="PPV12:PPX12"/>
    <mergeCell ref="PPY12:PQA12"/>
    <mergeCell ref="PQB12:PQD12"/>
    <mergeCell ref="PQE12:PQG12"/>
    <mergeCell ref="PQH12:PQJ12"/>
    <mergeCell ref="PTW12:PTY12"/>
    <mergeCell ref="PTZ12:PUB12"/>
    <mergeCell ref="PUC12:PUE12"/>
    <mergeCell ref="PUF12:PUH12"/>
    <mergeCell ref="PUI12:PUK12"/>
    <mergeCell ref="PTH12:PTJ12"/>
    <mergeCell ref="PTK12:PTM12"/>
    <mergeCell ref="PTN12:PTP12"/>
    <mergeCell ref="PTQ12:PTS12"/>
    <mergeCell ref="PTT12:PTV12"/>
    <mergeCell ref="PSS12:PSU12"/>
    <mergeCell ref="PSV12:PSX12"/>
    <mergeCell ref="PSY12:PTA12"/>
    <mergeCell ref="PTB12:PTD12"/>
    <mergeCell ref="PTE12:PTG12"/>
    <mergeCell ref="PSD12:PSF12"/>
    <mergeCell ref="PSG12:PSI12"/>
    <mergeCell ref="PSJ12:PSL12"/>
    <mergeCell ref="PSM12:PSO12"/>
    <mergeCell ref="PSP12:PSR12"/>
    <mergeCell ref="PWE12:PWG12"/>
    <mergeCell ref="PWH12:PWJ12"/>
    <mergeCell ref="PWK12:PWM12"/>
    <mergeCell ref="PWN12:PWP12"/>
    <mergeCell ref="PWQ12:PWS12"/>
    <mergeCell ref="PVP12:PVR12"/>
    <mergeCell ref="PVS12:PVU12"/>
    <mergeCell ref="PVV12:PVX12"/>
    <mergeCell ref="PVY12:PWA12"/>
    <mergeCell ref="PWB12:PWD12"/>
    <mergeCell ref="PVA12:PVC12"/>
    <mergeCell ref="PVD12:PVF12"/>
    <mergeCell ref="PVG12:PVI12"/>
    <mergeCell ref="PVJ12:PVL12"/>
    <mergeCell ref="PVM12:PVO12"/>
    <mergeCell ref="PUL12:PUN12"/>
    <mergeCell ref="PUO12:PUQ12"/>
    <mergeCell ref="PUR12:PUT12"/>
    <mergeCell ref="PUU12:PUW12"/>
    <mergeCell ref="PUX12:PUZ12"/>
    <mergeCell ref="PYM12:PYO12"/>
    <mergeCell ref="PYP12:PYR12"/>
    <mergeCell ref="PYS12:PYU12"/>
    <mergeCell ref="PYV12:PYX12"/>
    <mergeCell ref="PYY12:PZA12"/>
    <mergeCell ref="PXX12:PXZ12"/>
    <mergeCell ref="PYA12:PYC12"/>
    <mergeCell ref="PYD12:PYF12"/>
    <mergeCell ref="PYG12:PYI12"/>
    <mergeCell ref="PYJ12:PYL12"/>
    <mergeCell ref="PXI12:PXK12"/>
    <mergeCell ref="PXL12:PXN12"/>
    <mergeCell ref="PXO12:PXQ12"/>
    <mergeCell ref="PXR12:PXT12"/>
    <mergeCell ref="PXU12:PXW12"/>
    <mergeCell ref="PWT12:PWV12"/>
    <mergeCell ref="PWW12:PWY12"/>
    <mergeCell ref="PWZ12:PXB12"/>
    <mergeCell ref="PXC12:PXE12"/>
    <mergeCell ref="PXF12:PXH12"/>
    <mergeCell ref="QAU12:QAW12"/>
    <mergeCell ref="QAX12:QAZ12"/>
    <mergeCell ref="QBA12:QBC12"/>
    <mergeCell ref="QBD12:QBF12"/>
    <mergeCell ref="QBG12:QBI12"/>
    <mergeCell ref="QAF12:QAH12"/>
    <mergeCell ref="QAI12:QAK12"/>
    <mergeCell ref="QAL12:QAN12"/>
    <mergeCell ref="QAO12:QAQ12"/>
    <mergeCell ref="QAR12:QAT12"/>
    <mergeCell ref="PZQ12:PZS12"/>
    <mergeCell ref="PZT12:PZV12"/>
    <mergeCell ref="PZW12:PZY12"/>
    <mergeCell ref="PZZ12:QAB12"/>
    <mergeCell ref="QAC12:QAE12"/>
    <mergeCell ref="PZB12:PZD12"/>
    <mergeCell ref="PZE12:PZG12"/>
    <mergeCell ref="PZH12:PZJ12"/>
    <mergeCell ref="PZK12:PZM12"/>
    <mergeCell ref="PZN12:PZP12"/>
    <mergeCell ref="QDC12:QDE12"/>
    <mergeCell ref="QDF12:QDH12"/>
    <mergeCell ref="QDI12:QDK12"/>
    <mergeCell ref="QDL12:QDN12"/>
    <mergeCell ref="QDO12:QDQ12"/>
    <mergeCell ref="QCN12:QCP12"/>
    <mergeCell ref="QCQ12:QCS12"/>
    <mergeCell ref="QCT12:QCV12"/>
    <mergeCell ref="QCW12:QCY12"/>
    <mergeCell ref="QCZ12:QDB12"/>
    <mergeCell ref="QBY12:QCA12"/>
    <mergeCell ref="QCB12:QCD12"/>
    <mergeCell ref="QCE12:QCG12"/>
    <mergeCell ref="QCH12:QCJ12"/>
    <mergeCell ref="QCK12:QCM12"/>
    <mergeCell ref="QBJ12:QBL12"/>
    <mergeCell ref="QBM12:QBO12"/>
    <mergeCell ref="QBP12:QBR12"/>
    <mergeCell ref="QBS12:QBU12"/>
    <mergeCell ref="QBV12:QBX12"/>
    <mergeCell ref="QFK12:QFM12"/>
    <mergeCell ref="QFN12:QFP12"/>
    <mergeCell ref="QFQ12:QFS12"/>
    <mergeCell ref="QFT12:QFV12"/>
    <mergeCell ref="QFW12:QFY12"/>
    <mergeCell ref="QEV12:QEX12"/>
    <mergeCell ref="QEY12:QFA12"/>
    <mergeCell ref="QFB12:QFD12"/>
    <mergeCell ref="QFE12:QFG12"/>
    <mergeCell ref="QFH12:QFJ12"/>
    <mergeCell ref="QEG12:QEI12"/>
    <mergeCell ref="QEJ12:QEL12"/>
    <mergeCell ref="QEM12:QEO12"/>
    <mergeCell ref="QEP12:QER12"/>
    <mergeCell ref="QES12:QEU12"/>
    <mergeCell ref="QDR12:QDT12"/>
    <mergeCell ref="QDU12:QDW12"/>
    <mergeCell ref="QDX12:QDZ12"/>
    <mergeCell ref="QEA12:QEC12"/>
    <mergeCell ref="QED12:QEF12"/>
    <mergeCell ref="QHS12:QHU12"/>
    <mergeCell ref="QHV12:QHX12"/>
    <mergeCell ref="QHY12:QIA12"/>
    <mergeCell ref="QIB12:QID12"/>
    <mergeCell ref="QIE12:QIG12"/>
    <mergeCell ref="QHD12:QHF12"/>
    <mergeCell ref="QHG12:QHI12"/>
    <mergeCell ref="QHJ12:QHL12"/>
    <mergeCell ref="QHM12:QHO12"/>
    <mergeCell ref="QHP12:QHR12"/>
    <mergeCell ref="QGO12:QGQ12"/>
    <mergeCell ref="QGR12:QGT12"/>
    <mergeCell ref="QGU12:QGW12"/>
    <mergeCell ref="QGX12:QGZ12"/>
    <mergeCell ref="QHA12:QHC12"/>
    <mergeCell ref="QFZ12:QGB12"/>
    <mergeCell ref="QGC12:QGE12"/>
    <mergeCell ref="QGF12:QGH12"/>
    <mergeCell ref="QGI12:QGK12"/>
    <mergeCell ref="QGL12:QGN12"/>
    <mergeCell ref="QKA12:QKC12"/>
    <mergeCell ref="QKD12:QKF12"/>
    <mergeCell ref="QKG12:QKI12"/>
    <mergeCell ref="QKJ12:QKL12"/>
    <mergeCell ref="QKM12:QKO12"/>
    <mergeCell ref="QJL12:QJN12"/>
    <mergeCell ref="QJO12:QJQ12"/>
    <mergeCell ref="QJR12:QJT12"/>
    <mergeCell ref="QJU12:QJW12"/>
    <mergeCell ref="QJX12:QJZ12"/>
    <mergeCell ref="QIW12:QIY12"/>
    <mergeCell ref="QIZ12:QJB12"/>
    <mergeCell ref="QJC12:QJE12"/>
    <mergeCell ref="QJF12:QJH12"/>
    <mergeCell ref="QJI12:QJK12"/>
    <mergeCell ref="QIH12:QIJ12"/>
    <mergeCell ref="QIK12:QIM12"/>
    <mergeCell ref="QIN12:QIP12"/>
    <mergeCell ref="QIQ12:QIS12"/>
    <mergeCell ref="QIT12:QIV12"/>
    <mergeCell ref="QMI12:QMK12"/>
    <mergeCell ref="QML12:QMN12"/>
    <mergeCell ref="QMO12:QMQ12"/>
    <mergeCell ref="QMR12:QMT12"/>
    <mergeCell ref="QMU12:QMW12"/>
    <mergeCell ref="QLT12:QLV12"/>
    <mergeCell ref="QLW12:QLY12"/>
    <mergeCell ref="QLZ12:QMB12"/>
    <mergeCell ref="QMC12:QME12"/>
    <mergeCell ref="QMF12:QMH12"/>
    <mergeCell ref="QLE12:QLG12"/>
    <mergeCell ref="QLH12:QLJ12"/>
    <mergeCell ref="QLK12:QLM12"/>
    <mergeCell ref="QLN12:QLP12"/>
    <mergeCell ref="QLQ12:QLS12"/>
    <mergeCell ref="QKP12:QKR12"/>
    <mergeCell ref="QKS12:QKU12"/>
    <mergeCell ref="QKV12:QKX12"/>
    <mergeCell ref="QKY12:QLA12"/>
    <mergeCell ref="QLB12:QLD12"/>
    <mergeCell ref="QOQ12:QOS12"/>
    <mergeCell ref="QOT12:QOV12"/>
    <mergeCell ref="QOW12:QOY12"/>
    <mergeCell ref="QOZ12:QPB12"/>
    <mergeCell ref="QPC12:QPE12"/>
    <mergeCell ref="QOB12:QOD12"/>
    <mergeCell ref="QOE12:QOG12"/>
    <mergeCell ref="QOH12:QOJ12"/>
    <mergeCell ref="QOK12:QOM12"/>
    <mergeCell ref="QON12:QOP12"/>
    <mergeCell ref="QNM12:QNO12"/>
    <mergeCell ref="QNP12:QNR12"/>
    <mergeCell ref="QNS12:QNU12"/>
    <mergeCell ref="QNV12:QNX12"/>
    <mergeCell ref="QNY12:QOA12"/>
    <mergeCell ref="QMX12:QMZ12"/>
    <mergeCell ref="QNA12:QNC12"/>
    <mergeCell ref="QND12:QNF12"/>
    <mergeCell ref="QNG12:QNI12"/>
    <mergeCell ref="QNJ12:QNL12"/>
    <mergeCell ref="QQY12:QRA12"/>
    <mergeCell ref="QRB12:QRD12"/>
    <mergeCell ref="QRE12:QRG12"/>
    <mergeCell ref="QRH12:QRJ12"/>
    <mergeCell ref="QRK12:QRM12"/>
    <mergeCell ref="QQJ12:QQL12"/>
    <mergeCell ref="QQM12:QQO12"/>
    <mergeCell ref="QQP12:QQR12"/>
    <mergeCell ref="QQS12:QQU12"/>
    <mergeCell ref="QQV12:QQX12"/>
    <mergeCell ref="QPU12:QPW12"/>
    <mergeCell ref="QPX12:QPZ12"/>
    <mergeCell ref="QQA12:QQC12"/>
    <mergeCell ref="QQD12:QQF12"/>
    <mergeCell ref="QQG12:QQI12"/>
    <mergeCell ref="QPF12:QPH12"/>
    <mergeCell ref="QPI12:QPK12"/>
    <mergeCell ref="QPL12:QPN12"/>
    <mergeCell ref="QPO12:QPQ12"/>
    <mergeCell ref="QPR12:QPT12"/>
    <mergeCell ref="QTG12:QTI12"/>
    <mergeCell ref="QTJ12:QTL12"/>
    <mergeCell ref="QTM12:QTO12"/>
    <mergeCell ref="QTP12:QTR12"/>
    <mergeCell ref="QTS12:QTU12"/>
    <mergeCell ref="QSR12:QST12"/>
    <mergeCell ref="QSU12:QSW12"/>
    <mergeCell ref="QSX12:QSZ12"/>
    <mergeCell ref="QTA12:QTC12"/>
    <mergeCell ref="QTD12:QTF12"/>
    <mergeCell ref="QSC12:QSE12"/>
    <mergeCell ref="QSF12:QSH12"/>
    <mergeCell ref="QSI12:QSK12"/>
    <mergeCell ref="QSL12:QSN12"/>
    <mergeCell ref="QSO12:QSQ12"/>
    <mergeCell ref="QRN12:QRP12"/>
    <mergeCell ref="QRQ12:QRS12"/>
    <mergeCell ref="QRT12:QRV12"/>
    <mergeCell ref="QRW12:QRY12"/>
    <mergeCell ref="QRZ12:QSB12"/>
    <mergeCell ref="QVO12:QVQ12"/>
    <mergeCell ref="QVR12:QVT12"/>
    <mergeCell ref="QVU12:QVW12"/>
    <mergeCell ref="QVX12:QVZ12"/>
    <mergeCell ref="QWA12:QWC12"/>
    <mergeCell ref="QUZ12:QVB12"/>
    <mergeCell ref="QVC12:QVE12"/>
    <mergeCell ref="QVF12:QVH12"/>
    <mergeCell ref="QVI12:QVK12"/>
    <mergeCell ref="QVL12:QVN12"/>
    <mergeCell ref="QUK12:QUM12"/>
    <mergeCell ref="QUN12:QUP12"/>
    <mergeCell ref="QUQ12:QUS12"/>
    <mergeCell ref="QUT12:QUV12"/>
    <mergeCell ref="QUW12:QUY12"/>
    <mergeCell ref="QTV12:QTX12"/>
    <mergeCell ref="QTY12:QUA12"/>
    <mergeCell ref="QUB12:QUD12"/>
    <mergeCell ref="QUE12:QUG12"/>
    <mergeCell ref="QUH12:QUJ12"/>
    <mergeCell ref="QXW12:QXY12"/>
    <mergeCell ref="QXZ12:QYB12"/>
    <mergeCell ref="QYC12:QYE12"/>
    <mergeCell ref="QYF12:QYH12"/>
    <mergeCell ref="QYI12:QYK12"/>
    <mergeCell ref="QXH12:QXJ12"/>
    <mergeCell ref="QXK12:QXM12"/>
    <mergeCell ref="QXN12:QXP12"/>
    <mergeCell ref="QXQ12:QXS12"/>
    <mergeCell ref="QXT12:QXV12"/>
    <mergeCell ref="QWS12:QWU12"/>
    <mergeCell ref="QWV12:QWX12"/>
    <mergeCell ref="QWY12:QXA12"/>
    <mergeCell ref="QXB12:QXD12"/>
    <mergeCell ref="QXE12:QXG12"/>
    <mergeCell ref="QWD12:QWF12"/>
    <mergeCell ref="QWG12:QWI12"/>
    <mergeCell ref="QWJ12:QWL12"/>
    <mergeCell ref="QWM12:QWO12"/>
    <mergeCell ref="QWP12:QWR12"/>
    <mergeCell ref="RAE12:RAG12"/>
    <mergeCell ref="RAH12:RAJ12"/>
    <mergeCell ref="RAK12:RAM12"/>
    <mergeCell ref="RAN12:RAP12"/>
    <mergeCell ref="RAQ12:RAS12"/>
    <mergeCell ref="QZP12:QZR12"/>
    <mergeCell ref="QZS12:QZU12"/>
    <mergeCell ref="QZV12:QZX12"/>
    <mergeCell ref="QZY12:RAA12"/>
    <mergeCell ref="RAB12:RAD12"/>
    <mergeCell ref="QZA12:QZC12"/>
    <mergeCell ref="QZD12:QZF12"/>
    <mergeCell ref="QZG12:QZI12"/>
    <mergeCell ref="QZJ12:QZL12"/>
    <mergeCell ref="QZM12:QZO12"/>
    <mergeCell ref="QYL12:QYN12"/>
    <mergeCell ref="QYO12:QYQ12"/>
    <mergeCell ref="QYR12:QYT12"/>
    <mergeCell ref="QYU12:QYW12"/>
    <mergeCell ref="QYX12:QYZ12"/>
    <mergeCell ref="RCM12:RCO12"/>
    <mergeCell ref="RCP12:RCR12"/>
    <mergeCell ref="RCS12:RCU12"/>
    <mergeCell ref="RCV12:RCX12"/>
    <mergeCell ref="RCY12:RDA12"/>
    <mergeCell ref="RBX12:RBZ12"/>
    <mergeCell ref="RCA12:RCC12"/>
    <mergeCell ref="RCD12:RCF12"/>
    <mergeCell ref="RCG12:RCI12"/>
    <mergeCell ref="RCJ12:RCL12"/>
    <mergeCell ref="RBI12:RBK12"/>
    <mergeCell ref="RBL12:RBN12"/>
    <mergeCell ref="RBO12:RBQ12"/>
    <mergeCell ref="RBR12:RBT12"/>
    <mergeCell ref="RBU12:RBW12"/>
    <mergeCell ref="RAT12:RAV12"/>
    <mergeCell ref="RAW12:RAY12"/>
    <mergeCell ref="RAZ12:RBB12"/>
    <mergeCell ref="RBC12:RBE12"/>
    <mergeCell ref="RBF12:RBH12"/>
    <mergeCell ref="REU12:REW12"/>
    <mergeCell ref="REX12:REZ12"/>
    <mergeCell ref="RFA12:RFC12"/>
    <mergeCell ref="RFD12:RFF12"/>
    <mergeCell ref="RFG12:RFI12"/>
    <mergeCell ref="REF12:REH12"/>
    <mergeCell ref="REI12:REK12"/>
    <mergeCell ref="REL12:REN12"/>
    <mergeCell ref="REO12:REQ12"/>
    <mergeCell ref="RER12:RET12"/>
    <mergeCell ref="RDQ12:RDS12"/>
    <mergeCell ref="RDT12:RDV12"/>
    <mergeCell ref="RDW12:RDY12"/>
    <mergeCell ref="RDZ12:REB12"/>
    <mergeCell ref="REC12:REE12"/>
    <mergeCell ref="RDB12:RDD12"/>
    <mergeCell ref="RDE12:RDG12"/>
    <mergeCell ref="RDH12:RDJ12"/>
    <mergeCell ref="RDK12:RDM12"/>
    <mergeCell ref="RDN12:RDP12"/>
    <mergeCell ref="RHC12:RHE12"/>
    <mergeCell ref="RHF12:RHH12"/>
    <mergeCell ref="RHI12:RHK12"/>
    <mergeCell ref="RHL12:RHN12"/>
    <mergeCell ref="RHO12:RHQ12"/>
    <mergeCell ref="RGN12:RGP12"/>
    <mergeCell ref="RGQ12:RGS12"/>
    <mergeCell ref="RGT12:RGV12"/>
    <mergeCell ref="RGW12:RGY12"/>
    <mergeCell ref="RGZ12:RHB12"/>
    <mergeCell ref="RFY12:RGA12"/>
    <mergeCell ref="RGB12:RGD12"/>
    <mergeCell ref="RGE12:RGG12"/>
    <mergeCell ref="RGH12:RGJ12"/>
    <mergeCell ref="RGK12:RGM12"/>
    <mergeCell ref="RFJ12:RFL12"/>
    <mergeCell ref="RFM12:RFO12"/>
    <mergeCell ref="RFP12:RFR12"/>
    <mergeCell ref="RFS12:RFU12"/>
    <mergeCell ref="RFV12:RFX12"/>
    <mergeCell ref="RJK12:RJM12"/>
    <mergeCell ref="RJN12:RJP12"/>
    <mergeCell ref="RJQ12:RJS12"/>
    <mergeCell ref="RJT12:RJV12"/>
    <mergeCell ref="RJW12:RJY12"/>
    <mergeCell ref="RIV12:RIX12"/>
    <mergeCell ref="RIY12:RJA12"/>
    <mergeCell ref="RJB12:RJD12"/>
    <mergeCell ref="RJE12:RJG12"/>
    <mergeCell ref="RJH12:RJJ12"/>
    <mergeCell ref="RIG12:RII12"/>
    <mergeCell ref="RIJ12:RIL12"/>
    <mergeCell ref="RIM12:RIO12"/>
    <mergeCell ref="RIP12:RIR12"/>
    <mergeCell ref="RIS12:RIU12"/>
    <mergeCell ref="RHR12:RHT12"/>
    <mergeCell ref="RHU12:RHW12"/>
    <mergeCell ref="RHX12:RHZ12"/>
    <mergeCell ref="RIA12:RIC12"/>
    <mergeCell ref="RID12:RIF12"/>
    <mergeCell ref="RLS12:RLU12"/>
    <mergeCell ref="RLV12:RLX12"/>
    <mergeCell ref="RLY12:RMA12"/>
    <mergeCell ref="RMB12:RMD12"/>
    <mergeCell ref="RME12:RMG12"/>
    <mergeCell ref="RLD12:RLF12"/>
    <mergeCell ref="RLG12:RLI12"/>
    <mergeCell ref="RLJ12:RLL12"/>
    <mergeCell ref="RLM12:RLO12"/>
    <mergeCell ref="RLP12:RLR12"/>
    <mergeCell ref="RKO12:RKQ12"/>
    <mergeCell ref="RKR12:RKT12"/>
    <mergeCell ref="RKU12:RKW12"/>
    <mergeCell ref="RKX12:RKZ12"/>
    <mergeCell ref="RLA12:RLC12"/>
    <mergeCell ref="RJZ12:RKB12"/>
    <mergeCell ref="RKC12:RKE12"/>
    <mergeCell ref="RKF12:RKH12"/>
    <mergeCell ref="RKI12:RKK12"/>
    <mergeCell ref="RKL12:RKN12"/>
    <mergeCell ref="ROA12:ROC12"/>
    <mergeCell ref="ROD12:ROF12"/>
    <mergeCell ref="ROG12:ROI12"/>
    <mergeCell ref="ROJ12:ROL12"/>
    <mergeCell ref="ROM12:ROO12"/>
    <mergeCell ref="RNL12:RNN12"/>
    <mergeCell ref="RNO12:RNQ12"/>
    <mergeCell ref="RNR12:RNT12"/>
    <mergeCell ref="RNU12:RNW12"/>
    <mergeCell ref="RNX12:RNZ12"/>
    <mergeCell ref="RMW12:RMY12"/>
    <mergeCell ref="RMZ12:RNB12"/>
    <mergeCell ref="RNC12:RNE12"/>
    <mergeCell ref="RNF12:RNH12"/>
    <mergeCell ref="RNI12:RNK12"/>
    <mergeCell ref="RMH12:RMJ12"/>
    <mergeCell ref="RMK12:RMM12"/>
    <mergeCell ref="RMN12:RMP12"/>
    <mergeCell ref="RMQ12:RMS12"/>
    <mergeCell ref="RMT12:RMV12"/>
    <mergeCell ref="RQI12:RQK12"/>
    <mergeCell ref="RQL12:RQN12"/>
    <mergeCell ref="RQO12:RQQ12"/>
    <mergeCell ref="RQR12:RQT12"/>
    <mergeCell ref="RQU12:RQW12"/>
    <mergeCell ref="RPT12:RPV12"/>
    <mergeCell ref="RPW12:RPY12"/>
    <mergeCell ref="RPZ12:RQB12"/>
    <mergeCell ref="RQC12:RQE12"/>
    <mergeCell ref="RQF12:RQH12"/>
    <mergeCell ref="RPE12:RPG12"/>
    <mergeCell ref="RPH12:RPJ12"/>
    <mergeCell ref="RPK12:RPM12"/>
    <mergeCell ref="RPN12:RPP12"/>
    <mergeCell ref="RPQ12:RPS12"/>
    <mergeCell ref="ROP12:ROR12"/>
    <mergeCell ref="ROS12:ROU12"/>
    <mergeCell ref="ROV12:ROX12"/>
    <mergeCell ref="ROY12:RPA12"/>
    <mergeCell ref="RPB12:RPD12"/>
    <mergeCell ref="RSQ12:RSS12"/>
    <mergeCell ref="RST12:RSV12"/>
    <mergeCell ref="RSW12:RSY12"/>
    <mergeCell ref="RSZ12:RTB12"/>
    <mergeCell ref="RTC12:RTE12"/>
    <mergeCell ref="RSB12:RSD12"/>
    <mergeCell ref="RSE12:RSG12"/>
    <mergeCell ref="RSH12:RSJ12"/>
    <mergeCell ref="RSK12:RSM12"/>
    <mergeCell ref="RSN12:RSP12"/>
    <mergeCell ref="RRM12:RRO12"/>
    <mergeCell ref="RRP12:RRR12"/>
    <mergeCell ref="RRS12:RRU12"/>
    <mergeCell ref="RRV12:RRX12"/>
    <mergeCell ref="RRY12:RSA12"/>
    <mergeCell ref="RQX12:RQZ12"/>
    <mergeCell ref="RRA12:RRC12"/>
    <mergeCell ref="RRD12:RRF12"/>
    <mergeCell ref="RRG12:RRI12"/>
    <mergeCell ref="RRJ12:RRL12"/>
    <mergeCell ref="RUY12:RVA12"/>
    <mergeCell ref="RVB12:RVD12"/>
    <mergeCell ref="RVE12:RVG12"/>
    <mergeCell ref="RVH12:RVJ12"/>
    <mergeCell ref="RVK12:RVM12"/>
    <mergeCell ref="RUJ12:RUL12"/>
    <mergeCell ref="RUM12:RUO12"/>
    <mergeCell ref="RUP12:RUR12"/>
    <mergeCell ref="RUS12:RUU12"/>
    <mergeCell ref="RUV12:RUX12"/>
    <mergeCell ref="RTU12:RTW12"/>
    <mergeCell ref="RTX12:RTZ12"/>
    <mergeCell ref="RUA12:RUC12"/>
    <mergeCell ref="RUD12:RUF12"/>
    <mergeCell ref="RUG12:RUI12"/>
    <mergeCell ref="RTF12:RTH12"/>
    <mergeCell ref="RTI12:RTK12"/>
    <mergeCell ref="RTL12:RTN12"/>
    <mergeCell ref="RTO12:RTQ12"/>
    <mergeCell ref="RTR12:RTT12"/>
    <mergeCell ref="RXG12:RXI12"/>
    <mergeCell ref="RXJ12:RXL12"/>
    <mergeCell ref="RXM12:RXO12"/>
    <mergeCell ref="RXP12:RXR12"/>
    <mergeCell ref="RXS12:RXU12"/>
    <mergeCell ref="RWR12:RWT12"/>
    <mergeCell ref="RWU12:RWW12"/>
    <mergeCell ref="RWX12:RWZ12"/>
    <mergeCell ref="RXA12:RXC12"/>
    <mergeCell ref="RXD12:RXF12"/>
    <mergeCell ref="RWC12:RWE12"/>
    <mergeCell ref="RWF12:RWH12"/>
    <mergeCell ref="RWI12:RWK12"/>
    <mergeCell ref="RWL12:RWN12"/>
    <mergeCell ref="RWO12:RWQ12"/>
    <mergeCell ref="RVN12:RVP12"/>
    <mergeCell ref="RVQ12:RVS12"/>
    <mergeCell ref="RVT12:RVV12"/>
    <mergeCell ref="RVW12:RVY12"/>
    <mergeCell ref="RVZ12:RWB12"/>
    <mergeCell ref="RZO12:RZQ12"/>
    <mergeCell ref="RZR12:RZT12"/>
    <mergeCell ref="RZU12:RZW12"/>
    <mergeCell ref="RZX12:RZZ12"/>
    <mergeCell ref="SAA12:SAC12"/>
    <mergeCell ref="RYZ12:RZB12"/>
    <mergeCell ref="RZC12:RZE12"/>
    <mergeCell ref="RZF12:RZH12"/>
    <mergeCell ref="RZI12:RZK12"/>
    <mergeCell ref="RZL12:RZN12"/>
    <mergeCell ref="RYK12:RYM12"/>
    <mergeCell ref="RYN12:RYP12"/>
    <mergeCell ref="RYQ12:RYS12"/>
    <mergeCell ref="RYT12:RYV12"/>
    <mergeCell ref="RYW12:RYY12"/>
    <mergeCell ref="RXV12:RXX12"/>
    <mergeCell ref="RXY12:RYA12"/>
    <mergeCell ref="RYB12:RYD12"/>
    <mergeCell ref="RYE12:RYG12"/>
    <mergeCell ref="RYH12:RYJ12"/>
    <mergeCell ref="SBW12:SBY12"/>
    <mergeCell ref="SBZ12:SCB12"/>
    <mergeCell ref="SCC12:SCE12"/>
    <mergeCell ref="SCF12:SCH12"/>
    <mergeCell ref="SCI12:SCK12"/>
    <mergeCell ref="SBH12:SBJ12"/>
    <mergeCell ref="SBK12:SBM12"/>
    <mergeCell ref="SBN12:SBP12"/>
    <mergeCell ref="SBQ12:SBS12"/>
    <mergeCell ref="SBT12:SBV12"/>
    <mergeCell ref="SAS12:SAU12"/>
    <mergeCell ref="SAV12:SAX12"/>
    <mergeCell ref="SAY12:SBA12"/>
    <mergeCell ref="SBB12:SBD12"/>
    <mergeCell ref="SBE12:SBG12"/>
    <mergeCell ref="SAD12:SAF12"/>
    <mergeCell ref="SAG12:SAI12"/>
    <mergeCell ref="SAJ12:SAL12"/>
    <mergeCell ref="SAM12:SAO12"/>
    <mergeCell ref="SAP12:SAR12"/>
    <mergeCell ref="SEE12:SEG12"/>
    <mergeCell ref="SEH12:SEJ12"/>
    <mergeCell ref="SEK12:SEM12"/>
    <mergeCell ref="SEN12:SEP12"/>
    <mergeCell ref="SEQ12:SES12"/>
    <mergeCell ref="SDP12:SDR12"/>
    <mergeCell ref="SDS12:SDU12"/>
    <mergeCell ref="SDV12:SDX12"/>
    <mergeCell ref="SDY12:SEA12"/>
    <mergeCell ref="SEB12:SED12"/>
    <mergeCell ref="SDA12:SDC12"/>
    <mergeCell ref="SDD12:SDF12"/>
    <mergeCell ref="SDG12:SDI12"/>
    <mergeCell ref="SDJ12:SDL12"/>
    <mergeCell ref="SDM12:SDO12"/>
    <mergeCell ref="SCL12:SCN12"/>
    <mergeCell ref="SCO12:SCQ12"/>
    <mergeCell ref="SCR12:SCT12"/>
    <mergeCell ref="SCU12:SCW12"/>
    <mergeCell ref="SCX12:SCZ12"/>
    <mergeCell ref="SGM12:SGO12"/>
    <mergeCell ref="SGP12:SGR12"/>
    <mergeCell ref="SGS12:SGU12"/>
    <mergeCell ref="SGV12:SGX12"/>
    <mergeCell ref="SGY12:SHA12"/>
    <mergeCell ref="SFX12:SFZ12"/>
    <mergeCell ref="SGA12:SGC12"/>
    <mergeCell ref="SGD12:SGF12"/>
    <mergeCell ref="SGG12:SGI12"/>
    <mergeCell ref="SGJ12:SGL12"/>
    <mergeCell ref="SFI12:SFK12"/>
    <mergeCell ref="SFL12:SFN12"/>
    <mergeCell ref="SFO12:SFQ12"/>
    <mergeCell ref="SFR12:SFT12"/>
    <mergeCell ref="SFU12:SFW12"/>
    <mergeCell ref="SET12:SEV12"/>
    <mergeCell ref="SEW12:SEY12"/>
    <mergeCell ref="SEZ12:SFB12"/>
    <mergeCell ref="SFC12:SFE12"/>
    <mergeCell ref="SFF12:SFH12"/>
    <mergeCell ref="SIU12:SIW12"/>
    <mergeCell ref="SIX12:SIZ12"/>
    <mergeCell ref="SJA12:SJC12"/>
    <mergeCell ref="SJD12:SJF12"/>
    <mergeCell ref="SJG12:SJI12"/>
    <mergeCell ref="SIF12:SIH12"/>
    <mergeCell ref="SII12:SIK12"/>
    <mergeCell ref="SIL12:SIN12"/>
    <mergeCell ref="SIO12:SIQ12"/>
    <mergeCell ref="SIR12:SIT12"/>
    <mergeCell ref="SHQ12:SHS12"/>
    <mergeCell ref="SHT12:SHV12"/>
    <mergeCell ref="SHW12:SHY12"/>
    <mergeCell ref="SHZ12:SIB12"/>
    <mergeCell ref="SIC12:SIE12"/>
    <mergeCell ref="SHB12:SHD12"/>
    <mergeCell ref="SHE12:SHG12"/>
    <mergeCell ref="SHH12:SHJ12"/>
    <mergeCell ref="SHK12:SHM12"/>
    <mergeCell ref="SHN12:SHP12"/>
    <mergeCell ref="SLC12:SLE12"/>
    <mergeCell ref="SLF12:SLH12"/>
    <mergeCell ref="SLI12:SLK12"/>
    <mergeCell ref="SLL12:SLN12"/>
    <mergeCell ref="SLO12:SLQ12"/>
    <mergeCell ref="SKN12:SKP12"/>
    <mergeCell ref="SKQ12:SKS12"/>
    <mergeCell ref="SKT12:SKV12"/>
    <mergeCell ref="SKW12:SKY12"/>
    <mergeCell ref="SKZ12:SLB12"/>
    <mergeCell ref="SJY12:SKA12"/>
    <mergeCell ref="SKB12:SKD12"/>
    <mergeCell ref="SKE12:SKG12"/>
    <mergeCell ref="SKH12:SKJ12"/>
    <mergeCell ref="SKK12:SKM12"/>
    <mergeCell ref="SJJ12:SJL12"/>
    <mergeCell ref="SJM12:SJO12"/>
    <mergeCell ref="SJP12:SJR12"/>
    <mergeCell ref="SJS12:SJU12"/>
    <mergeCell ref="SJV12:SJX12"/>
    <mergeCell ref="SNK12:SNM12"/>
    <mergeCell ref="SNN12:SNP12"/>
    <mergeCell ref="SNQ12:SNS12"/>
    <mergeCell ref="SNT12:SNV12"/>
    <mergeCell ref="SNW12:SNY12"/>
    <mergeCell ref="SMV12:SMX12"/>
    <mergeCell ref="SMY12:SNA12"/>
    <mergeCell ref="SNB12:SND12"/>
    <mergeCell ref="SNE12:SNG12"/>
    <mergeCell ref="SNH12:SNJ12"/>
    <mergeCell ref="SMG12:SMI12"/>
    <mergeCell ref="SMJ12:SML12"/>
    <mergeCell ref="SMM12:SMO12"/>
    <mergeCell ref="SMP12:SMR12"/>
    <mergeCell ref="SMS12:SMU12"/>
    <mergeCell ref="SLR12:SLT12"/>
    <mergeCell ref="SLU12:SLW12"/>
    <mergeCell ref="SLX12:SLZ12"/>
    <mergeCell ref="SMA12:SMC12"/>
    <mergeCell ref="SMD12:SMF12"/>
    <mergeCell ref="SPS12:SPU12"/>
    <mergeCell ref="SPV12:SPX12"/>
    <mergeCell ref="SPY12:SQA12"/>
    <mergeCell ref="SQB12:SQD12"/>
    <mergeCell ref="SQE12:SQG12"/>
    <mergeCell ref="SPD12:SPF12"/>
    <mergeCell ref="SPG12:SPI12"/>
    <mergeCell ref="SPJ12:SPL12"/>
    <mergeCell ref="SPM12:SPO12"/>
    <mergeCell ref="SPP12:SPR12"/>
    <mergeCell ref="SOO12:SOQ12"/>
    <mergeCell ref="SOR12:SOT12"/>
    <mergeCell ref="SOU12:SOW12"/>
    <mergeCell ref="SOX12:SOZ12"/>
    <mergeCell ref="SPA12:SPC12"/>
    <mergeCell ref="SNZ12:SOB12"/>
    <mergeCell ref="SOC12:SOE12"/>
    <mergeCell ref="SOF12:SOH12"/>
    <mergeCell ref="SOI12:SOK12"/>
    <mergeCell ref="SOL12:SON12"/>
    <mergeCell ref="SSA12:SSC12"/>
    <mergeCell ref="SSD12:SSF12"/>
    <mergeCell ref="SSG12:SSI12"/>
    <mergeCell ref="SSJ12:SSL12"/>
    <mergeCell ref="SSM12:SSO12"/>
    <mergeCell ref="SRL12:SRN12"/>
    <mergeCell ref="SRO12:SRQ12"/>
    <mergeCell ref="SRR12:SRT12"/>
    <mergeCell ref="SRU12:SRW12"/>
    <mergeCell ref="SRX12:SRZ12"/>
    <mergeCell ref="SQW12:SQY12"/>
    <mergeCell ref="SQZ12:SRB12"/>
    <mergeCell ref="SRC12:SRE12"/>
    <mergeCell ref="SRF12:SRH12"/>
    <mergeCell ref="SRI12:SRK12"/>
    <mergeCell ref="SQH12:SQJ12"/>
    <mergeCell ref="SQK12:SQM12"/>
    <mergeCell ref="SQN12:SQP12"/>
    <mergeCell ref="SQQ12:SQS12"/>
    <mergeCell ref="SQT12:SQV12"/>
    <mergeCell ref="SUI12:SUK12"/>
    <mergeCell ref="SUL12:SUN12"/>
    <mergeCell ref="SUO12:SUQ12"/>
    <mergeCell ref="SUR12:SUT12"/>
    <mergeCell ref="SUU12:SUW12"/>
    <mergeCell ref="STT12:STV12"/>
    <mergeCell ref="STW12:STY12"/>
    <mergeCell ref="STZ12:SUB12"/>
    <mergeCell ref="SUC12:SUE12"/>
    <mergeCell ref="SUF12:SUH12"/>
    <mergeCell ref="STE12:STG12"/>
    <mergeCell ref="STH12:STJ12"/>
    <mergeCell ref="STK12:STM12"/>
    <mergeCell ref="STN12:STP12"/>
    <mergeCell ref="STQ12:STS12"/>
    <mergeCell ref="SSP12:SSR12"/>
    <mergeCell ref="SSS12:SSU12"/>
    <mergeCell ref="SSV12:SSX12"/>
    <mergeCell ref="SSY12:STA12"/>
    <mergeCell ref="STB12:STD12"/>
    <mergeCell ref="SWQ12:SWS12"/>
    <mergeCell ref="SWT12:SWV12"/>
    <mergeCell ref="SWW12:SWY12"/>
    <mergeCell ref="SWZ12:SXB12"/>
    <mergeCell ref="SXC12:SXE12"/>
    <mergeCell ref="SWB12:SWD12"/>
    <mergeCell ref="SWE12:SWG12"/>
    <mergeCell ref="SWH12:SWJ12"/>
    <mergeCell ref="SWK12:SWM12"/>
    <mergeCell ref="SWN12:SWP12"/>
    <mergeCell ref="SVM12:SVO12"/>
    <mergeCell ref="SVP12:SVR12"/>
    <mergeCell ref="SVS12:SVU12"/>
    <mergeCell ref="SVV12:SVX12"/>
    <mergeCell ref="SVY12:SWA12"/>
    <mergeCell ref="SUX12:SUZ12"/>
    <mergeCell ref="SVA12:SVC12"/>
    <mergeCell ref="SVD12:SVF12"/>
    <mergeCell ref="SVG12:SVI12"/>
    <mergeCell ref="SVJ12:SVL12"/>
    <mergeCell ref="SYY12:SZA12"/>
    <mergeCell ref="SZB12:SZD12"/>
    <mergeCell ref="SZE12:SZG12"/>
    <mergeCell ref="SZH12:SZJ12"/>
    <mergeCell ref="SZK12:SZM12"/>
    <mergeCell ref="SYJ12:SYL12"/>
    <mergeCell ref="SYM12:SYO12"/>
    <mergeCell ref="SYP12:SYR12"/>
    <mergeCell ref="SYS12:SYU12"/>
    <mergeCell ref="SYV12:SYX12"/>
    <mergeCell ref="SXU12:SXW12"/>
    <mergeCell ref="SXX12:SXZ12"/>
    <mergeCell ref="SYA12:SYC12"/>
    <mergeCell ref="SYD12:SYF12"/>
    <mergeCell ref="SYG12:SYI12"/>
    <mergeCell ref="SXF12:SXH12"/>
    <mergeCell ref="SXI12:SXK12"/>
    <mergeCell ref="SXL12:SXN12"/>
    <mergeCell ref="SXO12:SXQ12"/>
    <mergeCell ref="SXR12:SXT12"/>
    <mergeCell ref="TBG12:TBI12"/>
    <mergeCell ref="TBJ12:TBL12"/>
    <mergeCell ref="TBM12:TBO12"/>
    <mergeCell ref="TBP12:TBR12"/>
    <mergeCell ref="TBS12:TBU12"/>
    <mergeCell ref="TAR12:TAT12"/>
    <mergeCell ref="TAU12:TAW12"/>
    <mergeCell ref="TAX12:TAZ12"/>
    <mergeCell ref="TBA12:TBC12"/>
    <mergeCell ref="TBD12:TBF12"/>
    <mergeCell ref="TAC12:TAE12"/>
    <mergeCell ref="TAF12:TAH12"/>
    <mergeCell ref="TAI12:TAK12"/>
    <mergeCell ref="TAL12:TAN12"/>
    <mergeCell ref="TAO12:TAQ12"/>
    <mergeCell ref="SZN12:SZP12"/>
    <mergeCell ref="SZQ12:SZS12"/>
    <mergeCell ref="SZT12:SZV12"/>
    <mergeCell ref="SZW12:SZY12"/>
    <mergeCell ref="SZZ12:TAB12"/>
    <mergeCell ref="TDO12:TDQ12"/>
    <mergeCell ref="TDR12:TDT12"/>
    <mergeCell ref="TDU12:TDW12"/>
    <mergeCell ref="TDX12:TDZ12"/>
    <mergeCell ref="TEA12:TEC12"/>
    <mergeCell ref="TCZ12:TDB12"/>
    <mergeCell ref="TDC12:TDE12"/>
    <mergeCell ref="TDF12:TDH12"/>
    <mergeCell ref="TDI12:TDK12"/>
    <mergeCell ref="TDL12:TDN12"/>
    <mergeCell ref="TCK12:TCM12"/>
    <mergeCell ref="TCN12:TCP12"/>
    <mergeCell ref="TCQ12:TCS12"/>
    <mergeCell ref="TCT12:TCV12"/>
    <mergeCell ref="TCW12:TCY12"/>
    <mergeCell ref="TBV12:TBX12"/>
    <mergeCell ref="TBY12:TCA12"/>
    <mergeCell ref="TCB12:TCD12"/>
    <mergeCell ref="TCE12:TCG12"/>
    <mergeCell ref="TCH12:TCJ12"/>
    <mergeCell ref="TFW12:TFY12"/>
    <mergeCell ref="TFZ12:TGB12"/>
    <mergeCell ref="TGC12:TGE12"/>
    <mergeCell ref="TGF12:TGH12"/>
    <mergeCell ref="TGI12:TGK12"/>
    <mergeCell ref="TFH12:TFJ12"/>
    <mergeCell ref="TFK12:TFM12"/>
    <mergeCell ref="TFN12:TFP12"/>
    <mergeCell ref="TFQ12:TFS12"/>
    <mergeCell ref="TFT12:TFV12"/>
    <mergeCell ref="TES12:TEU12"/>
    <mergeCell ref="TEV12:TEX12"/>
    <mergeCell ref="TEY12:TFA12"/>
    <mergeCell ref="TFB12:TFD12"/>
    <mergeCell ref="TFE12:TFG12"/>
    <mergeCell ref="TED12:TEF12"/>
    <mergeCell ref="TEG12:TEI12"/>
    <mergeCell ref="TEJ12:TEL12"/>
    <mergeCell ref="TEM12:TEO12"/>
    <mergeCell ref="TEP12:TER12"/>
    <mergeCell ref="TIE12:TIG12"/>
    <mergeCell ref="TIH12:TIJ12"/>
    <mergeCell ref="TIK12:TIM12"/>
    <mergeCell ref="TIN12:TIP12"/>
    <mergeCell ref="TIQ12:TIS12"/>
    <mergeCell ref="THP12:THR12"/>
    <mergeCell ref="THS12:THU12"/>
    <mergeCell ref="THV12:THX12"/>
    <mergeCell ref="THY12:TIA12"/>
    <mergeCell ref="TIB12:TID12"/>
    <mergeCell ref="THA12:THC12"/>
    <mergeCell ref="THD12:THF12"/>
    <mergeCell ref="THG12:THI12"/>
    <mergeCell ref="THJ12:THL12"/>
    <mergeCell ref="THM12:THO12"/>
    <mergeCell ref="TGL12:TGN12"/>
    <mergeCell ref="TGO12:TGQ12"/>
    <mergeCell ref="TGR12:TGT12"/>
    <mergeCell ref="TGU12:TGW12"/>
    <mergeCell ref="TGX12:TGZ12"/>
    <mergeCell ref="TKM12:TKO12"/>
    <mergeCell ref="TKP12:TKR12"/>
    <mergeCell ref="TKS12:TKU12"/>
    <mergeCell ref="TKV12:TKX12"/>
    <mergeCell ref="TKY12:TLA12"/>
    <mergeCell ref="TJX12:TJZ12"/>
    <mergeCell ref="TKA12:TKC12"/>
    <mergeCell ref="TKD12:TKF12"/>
    <mergeCell ref="TKG12:TKI12"/>
    <mergeCell ref="TKJ12:TKL12"/>
    <mergeCell ref="TJI12:TJK12"/>
    <mergeCell ref="TJL12:TJN12"/>
    <mergeCell ref="TJO12:TJQ12"/>
    <mergeCell ref="TJR12:TJT12"/>
    <mergeCell ref="TJU12:TJW12"/>
    <mergeCell ref="TIT12:TIV12"/>
    <mergeCell ref="TIW12:TIY12"/>
    <mergeCell ref="TIZ12:TJB12"/>
    <mergeCell ref="TJC12:TJE12"/>
    <mergeCell ref="TJF12:TJH12"/>
    <mergeCell ref="TMU12:TMW12"/>
    <mergeCell ref="TMX12:TMZ12"/>
    <mergeCell ref="TNA12:TNC12"/>
    <mergeCell ref="TND12:TNF12"/>
    <mergeCell ref="TNG12:TNI12"/>
    <mergeCell ref="TMF12:TMH12"/>
    <mergeCell ref="TMI12:TMK12"/>
    <mergeCell ref="TML12:TMN12"/>
    <mergeCell ref="TMO12:TMQ12"/>
    <mergeCell ref="TMR12:TMT12"/>
    <mergeCell ref="TLQ12:TLS12"/>
    <mergeCell ref="TLT12:TLV12"/>
    <mergeCell ref="TLW12:TLY12"/>
    <mergeCell ref="TLZ12:TMB12"/>
    <mergeCell ref="TMC12:TME12"/>
    <mergeCell ref="TLB12:TLD12"/>
    <mergeCell ref="TLE12:TLG12"/>
    <mergeCell ref="TLH12:TLJ12"/>
    <mergeCell ref="TLK12:TLM12"/>
    <mergeCell ref="TLN12:TLP12"/>
    <mergeCell ref="TPC12:TPE12"/>
    <mergeCell ref="TPF12:TPH12"/>
    <mergeCell ref="TPI12:TPK12"/>
    <mergeCell ref="TPL12:TPN12"/>
    <mergeCell ref="TPO12:TPQ12"/>
    <mergeCell ref="TON12:TOP12"/>
    <mergeCell ref="TOQ12:TOS12"/>
    <mergeCell ref="TOT12:TOV12"/>
    <mergeCell ref="TOW12:TOY12"/>
    <mergeCell ref="TOZ12:TPB12"/>
    <mergeCell ref="TNY12:TOA12"/>
    <mergeCell ref="TOB12:TOD12"/>
    <mergeCell ref="TOE12:TOG12"/>
    <mergeCell ref="TOH12:TOJ12"/>
    <mergeCell ref="TOK12:TOM12"/>
    <mergeCell ref="TNJ12:TNL12"/>
    <mergeCell ref="TNM12:TNO12"/>
    <mergeCell ref="TNP12:TNR12"/>
    <mergeCell ref="TNS12:TNU12"/>
    <mergeCell ref="TNV12:TNX12"/>
    <mergeCell ref="TRK12:TRM12"/>
    <mergeCell ref="TRN12:TRP12"/>
    <mergeCell ref="TRQ12:TRS12"/>
    <mergeCell ref="TRT12:TRV12"/>
    <mergeCell ref="TRW12:TRY12"/>
    <mergeCell ref="TQV12:TQX12"/>
    <mergeCell ref="TQY12:TRA12"/>
    <mergeCell ref="TRB12:TRD12"/>
    <mergeCell ref="TRE12:TRG12"/>
    <mergeCell ref="TRH12:TRJ12"/>
    <mergeCell ref="TQG12:TQI12"/>
    <mergeCell ref="TQJ12:TQL12"/>
    <mergeCell ref="TQM12:TQO12"/>
    <mergeCell ref="TQP12:TQR12"/>
    <mergeCell ref="TQS12:TQU12"/>
    <mergeCell ref="TPR12:TPT12"/>
    <mergeCell ref="TPU12:TPW12"/>
    <mergeCell ref="TPX12:TPZ12"/>
    <mergeCell ref="TQA12:TQC12"/>
    <mergeCell ref="TQD12:TQF12"/>
    <mergeCell ref="TTS12:TTU12"/>
    <mergeCell ref="TTV12:TTX12"/>
    <mergeCell ref="TTY12:TUA12"/>
    <mergeCell ref="TUB12:TUD12"/>
    <mergeCell ref="TUE12:TUG12"/>
    <mergeCell ref="TTD12:TTF12"/>
    <mergeCell ref="TTG12:TTI12"/>
    <mergeCell ref="TTJ12:TTL12"/>
    <mergeCell ref="TTM12:TTO12"/>
    <mergeCell ref="TTP12:TTR12"/>
    <mergeCell ref="TSO12:TSQ12"/>
    <mergeCell ref="TSR12:TST12"/>
    <mergeCell ref="TSU12:TSW12"/>
    <mergeCell ref="TSX12:TSZ12"/>
    <mergeCell ref="TTA12:TTC12"/>
    <mergeCell ref="TRZ12:TSB12"/>
    <mergeCell ref="TSC12:TSE12"/>
    <mergeCell ref="TSF12:TSH12"/>
    <mergeCell ref="TSI12:TSK12"/>
    <mergeCell ref="TSL12:TSN12"/>
    <mergeCell ref="TWA12:TWC12"/>
    <mergeCell ref="TWD12:TWF12"/>
    <mergeCell ref="TWG12:TWI12"/>
    <mergeCell ref="TWJ12:TWL12"/>
    <mergeCell ref="TWM12:TWO12"/>
    <mergeCell ref="TVL12:TVN12"/>
    <mergeCell ref="TVO12:TVQ12"/>
    <mergeCell ref="TVR12:TVT12"/>
    <mergeCell ref="TVU12:TVW12"/>
    <mergeCell ref="TVX12:TVZ12"/>
    <mergeCell ref="TUW12:TUY12"/>
    <mergeCell ref="TUZ12:TVB12"/>
    <mergeCell ref="TVC12:TVE12"/>
    <mergeCell ref="TVF12:TVH12"/>
    <mergeCell ref="TVI12:TVK12"/>
    <mergeCell ref="TUH12:TUJ12"/>
    <mergeCell ref="TUK12:TUM12"/>
    <mergeCell ref="TUN12:TUP12"/>
    <mergeCell ref="TUQ12:TUS12"/>
    <mergeCell ref="TUT12:TUV12"/>
    <mergeCell ref="TYI12:TYK12"/>
    <mergeCell ref="TYL12:TYN12"/>
    <mergeCell ref="TYO12:TYQ12"/>
    <mergeCell ref="TYR12:TYT12"/>
    <mergeCell ref="TYU12:TYW12"/>
    <mergeCell ref="TXT12:TXV12"/>
    <mergeCell ref="TXW12:TXY12"/>
    <mergeCell ref="TXZ12:TYB12"/>
    <mergeCell ref="TYC12:TYE12"/>
    <mergeCell ref="TYF12:TYH12"/>
    <mergeCell ref="TXE12:TXG12"/>
    <mergeCell ref="TXH12:TXJ12"/>
    <mergeCell ref="TXK12:TXM12"/>
    <mergeCell ref="TXN12:TXP12"/>
    <mergeCell ref="TXQ12:TXS12"/>
    <mergeCell ref="TWP12:TWR12"/>
    <mergeCell ref="TWS12:TWU12"/>
    <mergeCell ref="TWV12:TWX12"/>
    <mergeCell ref="TWY12:TXA12"/>
    <mergeCell ref="TXB12:TXD12"/>
    <mergeCell ref="UAQ12:UAS12"/>
    <mergeCell ref="UAT12:UAV12"/>
    <mergeCell ref="UAW12:UAY12"/>
    <mergeCell ref="UAZ12:UBB12"/>
    <mergeCell ref="UBC12:UBE12"/>
    <mergeCell ref="UAB12:UAD12"/>
    <mergeCell ref="UAE12:UAG12"/>
    <mergeCell ref="UAH12:UAJ12"/>
    <mergeCell ref="UAK12:UAM12"/>
    <mergeCell ref="UAN12:UAP12"/>
    <mergeCell ref="TZM12:TZO12"/>
    <mergeCell ref="TZP12:TZR12"/>
    <mergeCell ref="TZS12:TZU12"/>
    <mergeCell ref="TZV12:TZX12"/>
    <mergeCell ref="TZY12:UAA12"/>
    <mergeCell ref="TYX12:TYZ12"/>
    <mergeCell ref="TZA12:TZC12"/>
    <mergeCell ref="TZD12:TZF12"/>
    <mergeCell ref="TZG12:TZI12"/>
    <mergeCell ref="TZJ12:TZL12"/>
    <mergeCell ref="UCY12:UDA12"/>
    <mergeCell ref="UDB12:UDD12"/>
    <mergeCell ref="UDE12:UDG12"/>
    <mergeCell ref="UDH12:UDJ12"/>
    <mergeCell ref="UDK12:UDM12"/>
    <mergeCell ref="UCJ12:UCL12"/>
    <mergeCell ref="UCM12:UCO12"/>
    <mergeCell ref="UCP12:UCR12"/>
    <mergeCell ref="UCS12:UCU12"/>
    <mergeCell ref="UCV12:UCX12"/>
    <mergeCell ref="UBU12:UBW12"/>
    <mergeCell ref="UBX12:UBZ12"/>
    <mergeCell ref="UCA12:UCC12"/>
    <mergeCell ref="UCD12:UCF12"/>
    <mergeCell ref="UCG12:UCI12"/>
    <mergeCell ref="UBF12:UBH12"/>
    <mergeCell ref="UBI12:UBK12"/>
    <mergeCell ref="UBL12:UBN12"/>
    <mergeCell ref="UBO12:UBQ12"/>
    <mergeCell ref="UBR12:UBT12"/>
    <mergeCell ref="UFG12:UFI12"/>
    <mergeCell ref="UFJ12:UFL12"/>
    <mergeCell ref="UFM12:UFO12"/>
    <mergeCell ref="UFP12:UFR12"/>
    <mergeCell ref="UFS12:UFU12"/>
    <mergeCell ref="UER12:UET12"/>
    <mergeCell ref="UEU12:UEW12"/>
    <mergeCell ref="UEX12:UEZ12"/>
    <mergeCell ref="UFA12:UFC12"/>
    <mergeCell ref="UFD12:UFF12"/>
    <mergeCell ref="UEC12:UEE12"/>
    <mergeCell ref="UEF12:UEH12"/>
    <mergeCell ref="UEI12:UEK12"/>
    <mergeCell ref="UEL12:UEN12"/>
    <mergeCell ref="UEO12:UEQ12"/>
    <mergeCell ref="UDN12:UDP12"/>
    <mergeCell ref="UDQ12:UDS12"/>
    <mergeCell ref="UDT12:UDV12"/>
    <mergeCell ref="UDW12:UDY12"/>
    <mergeCell ref="UDZ12:UEB12"/>
    <mergeCell ref="UHO12:UHQ12"/>
    <mergeCell ref="UHR12:UHT12"/>
    <mergeCell ref="UHU12:UHW12"/>
    <mergeCell ref="UHX12:UHZ12"/>
    <mergeCell ref="UIA12:UIC12"/>
    <mergeCell ref="UGZ12:UHB12"/>
    <mergeCell ref="UHC12:UHE12"/>
    <mergeCell ref="UHF12:UHH12"/>
    <mergeCell ref="UHI12:UHK12"/>
    <mergeCell ref="UHL12:UHN12"/>
    <mergeCell ref="UGK12:UGM12"/>
    <mergeCell ref="UGN12:UGP12"/>
    <mergeCell ref="UGQ12:UGS12"/>
    <mergeCell ref="UGT12:UGV12"/>
    <mergeCell ref="UGW12:UGY12"/>
    <mergeCell ref="UFV12:UFX12"/>
    <mergeCell ref="UFY12:UGA12"/>
    <mergeCell ref="UGB12:UGD12"/>
    <mergeCell ref="UGE12:UGG12"/>
    <mergeCell ref="UGH12:UGJ12"/>
    <mergeCell ref="UJW12:UJY12"/>
    <mergeCell ref="UJZ12:UKB12"/>
    <mergeCell ref="UKC12:UKE12"/>
    <mergeCell ref="UKF12:UKH12"/>
    <mergeCell ref="UKI12:UKK12"/>
    <mergeCell ref="UJH12:UJJ12"/>
    <mergeCell ref="UJK12:UJM12"/>
    <mergeCell ref="UJN12:UJP12"/>
    <mergeCell ref="UJQ12:UJS12"/>
    <mergeCell ref="UJT12:UJV12"/>
    <mergeCell ref="UIS12:UIU12"/>
    <mergeCell ref="UIV12:UIX12"/>
    <mergeCell ref="UIY12:UJA12"/>
    <mergeCell ref="UJB12:UJD12"/>
    <mergeCell ref="UJE12:UJG12"/>
    <mergeCell ref="UID12:UIF12"/>
    <mergeCell ref="UIG12:UII12"/>
    <mergeCell ref="UIJ12:UIL12"/>
    <mergeCell ref="UIM12:UIO12"/>
    <mergeCell ref="UIP12:UIR12"/>
    <mergeCell ref="UME12:UMG12"/>
    <mergeCell ref="UMH12:UMJ12"/>
    <mergeCell ref="UMK12:UMM12"/>
    <mergeCell ref="UMN12:UMP12"/>
    <mergeCell ref="UMQ12:UMS12"/>
    <mergeCell ref="ULP12:ULR12"/>
    <mergeCell ref="ULS12:ULU12"/>
    <mergeCell ref="ULV12:ULX12"/>
    <mergeCell ref="ULY12:UMA12"/>
    <mergeCell ref="UMB12:UMD12"/>
    <mergeCell ref="ULA12:ULC12"/>
    <mergeCell ref="ULD12:ULF12"/>
    <mergeCell ref="ULG12:ULI12"/>
    <mergeCell ref="ULJ12:ULL12"/>
    <mergeCell ref="ULM12:ULO12"/>
    <mergeCell ref="UKL12:UKN12"/>
    <mergeCell ref="UKO12:UKQ12"/>
    <mergeCell ref="UKR12:UKT12"/>
    <mergeCell ref="UKU12:UKW12"/>
    <mergeCell ref="UKX12:UKZ12"/>
    <mergeCell ref="UOM12:UOO12"/>
    <mergeCell ref="UOP12:UOR12"/>
    <mergeCell ref="UOS12:UOU12"/>
    <mergeCell ref="UOV12:UOX12"/>
    <mergeCell ref="UOY12:UPA12"/>
    <mergeCell ref="UNX12:UNZ12"/>
    <mergeCell ref="UOA12:UOC12"/>
    <mergeCell ref="UOD12:UOF12"/>
    <mergeCell ref="UOG12:UOI12"/>
    <mergeCell ref="UOJ12:UOL12"/>
    <mergeCell ref="UNI12:UNK12"/>
    <mergeCell ref="UNL12:UNN12"/>
    <mergeCell ref="UNO12:UNQ12"/>
    <mergeCell ref="UNR12:UNT12"/>
    <mergeCell ref="UNU12:UNW12"/>
    <mergeCell ref="UMT12:UMV12"/>
    <mergeCell ref="UMW12:UMY12"/>
    <mergeCell ref="UMZ12:UNB12"/>
    <mergeCell ref="UNC12:UNE12"/>
    <mergeCell ref="UNF12:UNH12"/>
    <mergeCell ref="UQU12:UQW12"/>
    <mergeCell ref="UQX12:UQZ12"/>
    <mergeCell ref="URA12:URC12"/>
    <mergeCell ref="URD12:URF12"/>
    <mergeCell ref="URG12:URI12"/>
    <mergeCell ref="UQF12:UQH12"/>
    <mergeCell ref="UQI12:UQK12"/>
    <mergeCell ref="UQL12:UQN12"/>
    <mergeCell ref="UQO12:UQQ12"/>
    <mergeCell ref="UQR12:UQT12"/>
    <mergeCell ref="UPQ12:UPS12"/>
    <mergeCell ref="UPT12:UPV12"/>
    <mergeCell ref="UPW12:UPY12"/>
    <mergeCell ref="UPZ12:UQB12"/>
    <mergeCell ref="UQC12:UQE12"/>
    <mergeCell ref="UPB12:UPD12"/>
    <mergeCell ref="UPE12:UPG12"/>
    <mergeCell ref="UPH12:UPJ12"/>
    <mergeCell ref="UPK12:UPM12"/>
    <mergeCell ref="UPN12:UPP12"/>
    <mergeCell ref="UTC12:UTE12"/>
    <mergeCell ref="UTF12:UTH12"/>
    <mergeCell ref="UTI12:UTK12"/>
    <mergeCell ref="UTL12:UTN12"/>
    <mergeCell ref="UTO12:UTQ12"/>
    <mergeCell ref="USN12:USP12"/>
    <mergeCell ref="USQ12:USS12"/>
    <mergeCell ref="UST12:USV12"/>
    <mergeCell ref="USW12:USY12"/>
    <mergeCell ref="USZ12:UTB12"/>
    <mergeCell ref="URY12:USA12"/>
    <mergeCell ref="USB12:USD12"/>
    <mergeCell ref="USE12:USG12"/>
    <mergeCell ref="USH12:USJ12"/>
    <mergeCell ref="USK12:USM12"/>
    <mergeCell ref="URJ12:URL12"/>
    <mergeCell ref="URM12:URO12"/>
    <mergeCell ref="URP12:URR12"/>
    <mergeCell ref="URS12:URU12"/>
    <mergeCell ref="URV12:URX12"/>
    <mergeCell ref="UVK12:UVM12"/>
    <mergeCell ref="UVN12:UVP12"/>
    <mergeCell ref="UVQ12:UVS12"/>
    <mergeCell ref="UVT12:UVV12"/>
    <mergeCell ref="UVW12:UVY12"/>
    <mergeCell ref="UUV12:UUX12"/>
    <mergeCell ref="UUY12:UVA12"/>
    <mergeCell ref="UVB12:UVD12"/>
    <mergeCell ref="UVE12:UVG12"/>
    <mergeCell ref="UVH12:UVJ12"/>
    <mergeCell ref="UUG12:UUI12"/>
    <mergeCell ref="UUJ12:UUL12"/>
    <mergeCell ref="UUM12:UUO12"/>
    <mergeCell ref="UUP12:UUR12"/>
    <mergeCell ref="UUS12:UUU12"/>
    <mergeCell ref="UTR12:UTT12"/>
    <mergeCell ref="UTU12:UTW12"/>
    <mergeCell ref="UTX12:UTZ12"/>
    <mergeCell ref="UUA12:UUC12"/>
    <mergeCell ref="UUD12:UUF12"/>
    <mergeCell ref="UXS12:UXU12"/>
    <mergeCell ref="UXV12:UXX12"/>
    <mergeCell ref="UXY12:UYA12"/>
    <mergeCell ref="UYB12:UYD12"/>
    <mergeCell ref="UYE12:UYG12"/>
    <mergeCell ref="UXD12:UXF12"/>
    <mergeCell ref="UXG12:UXI12"/>
    <mergeCell ref="UXJ12:UXL12"/>
    <mergeCell ref="UXM12:UXO12"/>
    <mergeCell ref="UXP12:UXR12"/>
    <mergeCell ref="UWO12:UWQ12"/>
    <mergeCell ref="UWR12:UWT12"/>
    <mergeCell ref="UWU12:UWW12"/>
    <mergeCell ref="UWX12:UWZ12"/>
    <mergeCell ref="UXA12:UXC12"/>
    <mergeCell ref="UVZ12:UWB12"/>
    <mergeCell ref="UWC12:UWE12"/>
    <mergeCell ref="UWF12:UWH12"/>
    <mergeCell ref="UWI12:UWK12"/>
    <mergeCell ref="UWL12:UWN12"/>
    <mergeCell ref="VAA12:VAC12"/>
    <mergeCell ref="VAD12:VAF12"/>
    <mergeCell ref="VAG12:VAI12"/>
    <mergeCell ref="VAJ12:VAL12"/>
    <mergeCell ref="VAM12:VAO12"/>
    <mergeCell ref="UZL12:UZN12"/>
    <mergeCell ref="UZO12:UZQ12"/>
    <mergeCell ref="UZR12:UZT12"/>
    <mergeCell ref="UZU12:UZW12"/>
    <mergeCell ref="UZX12:UZZ12"/>
    <mergeCell ref="UYW12:UYY12"/>
    <mergeCell ref="UYZ12:UZB12"/>
    <mergeCell ref="UZC12:UZE12"/>
    <mergeCell ref="UZF12:UZH12"/>
    <mergeCell ref="UZI12:UZK12"/>
    <mergeCell ref="UYH12:UYJ12"/>
    <mergeCell ref="UYK12:UYM12"/>
    <mergeCell ref="UYN12:UYP12"/>
    <mergeCell ref="UYQ12:UYS12"/>
    <mergeCell ref="UYT12:UYV12"/>
    <mergeCell ref="VCI12:VCK12"/>
    <mergeCell ref="VCL12:VCN12"/>
    <mergeCell ref="VCO12:VCQ12"/>
    <mergeCell ref="VCR12:VCT12"/>
    <mergeCell ref="VCU12:VCW12"/>
    <mergeCell ref="VBT12:VBV12"/>
    <mergeCell ref="VBW12:VBY12"/>
    <mergeCell ref="VBZ12:VCB12"/>
    <mergeCell ref="VCC12:VCE12"/>
    <mergeCell ref="VCF12:VCH12"/>
    <mergeCell ref="VBE12:VBG12"/>
    <mergeCell ref="VBH12:VBJ12"/>
    <mergeCell ref="VBK12:VBM12"/>
    <mergeCell ref="VBN12:VBP12"/>
    <mergeCell ref="VBQ12:VBS12"/>
    <mergeCell ref="VAP12:VAR12"/>
    <mergeCell ref="VAS12:VAU12"/>
    <mergeCell ref="VAV12:VAX12"/>
    <mergeCell ref="VAY12:VBA12"/>
    <mergeCell ref="VBB12:VBD12"/>
    <mergeCell ref="VEQ12:VES12"/>
    <mergeCell ref="VET12:VEV12"/>
    <mergeCell ref="VEW12:VEY12"/>
    <mergeCell ref="VEZ12:VFB12"/>
    <mergeCell ref="VFC12:VFE12"/>
    <mergeCell ref="VEB12:VED12"/>
    <mergeCell ref="VEE12:VEG12"/>
    <mergeCell ref="VEH12:VEJ12"/>
    <mergeCell ref="VEK12:VEM12"/>
    <mergeCell ref="VEN12:VEP12"/>
    <mergeCell ref="VDM12:VDO12"/>
    <mergeCell ref="VDP12:VDR12"/>
    <mergeCell ref="VDS12:VDU12"/>
    <mergeCell ref="VDV12:VDX12"/>
    <mergeCell ref="VDY12:VEA12"/>
    <mergeCell ref="VCX12:VCZ12"/>
    <mergeCell ref="VDA12:VDC12"/>
    <mergeCell ref="VDD12:VDF12"/>
    <mergeCell ref="VDG12:VDI12"/>
    <mergeCell ref="VDJ12:VDL12"/>
    <mergeCell ref="VGY12:VHA12"/>
    <mergeCell ref="VHB12:VHD12"/>
    <mergeCell ref="VHE12:VHG12"/>
    <mergeCell ref="VHH12:VHJ12"/>
    <mergeCell ref="VHK12:VHM12"/>
    <mergeCell ref="VGJ12:VGL12"/>
    <mergeCell ref="VGM12:VGO12"/>
    <mergeCell ref="VGP12:VGR12"/>
    <mergeCell ref="VGS12:VGU12"/>
    <mergeCell ref="VGV12:VGX12"/>
    <mergeCell ref="VFU12:VFW12"/>
    <mergeCell ref="VFX12:VFZ12"/>
    <mergeCell ref="VGA12:VGC12"/>
    <mergeCell ref="VGD12:VGF12"/>
    <mergeCell ref="VGG12:VGI12"/>
    <mergeCell ref="VFF12:VFH12"/>
    <mergeCell ref="VFI12:VFK12"/>
    <mergeCell ref="VFL12:VFN12"/>
    <mergeCell ref="VFO12:VFQ12"/>
    <mergeCell ref="VFR12:VFT12"/>
    <mergeCell ref="VJG12:VJI12"/>
    <mergeCell ref="VJJ12:VJL12"/>
    <mergeCell ref="VJM12:VJO12"/>
    <mergeCell ref="VJP12:VJR12"/>
    <mergeCell ref="VJS12:VJU12"/>
    <mergeCell ref="VIR12:VIT12"/>
    <mergeCell ref="VIU12:VIW12"/>
    <mergeCell ref="VIX12:VIZ12"/>
    <mergeCell ref="VJA12:VJC12"/>
    <mergeCell ref="VJD12:VJF12"/>
    <mergeCell ref="VIC12:VIE12"/>
    <mergeCell ref="VIF12:VIH12"/>
    <mergeCell ref="VII12:VIK12"/>
    <mergeCell ref="VIL12:VIN12"/>
    <mergeCell ref="VIO12:VIQ12"/>
    <mergeCell ref="VHN12:VHP12"/>
    <mergeCell ref="VHQ12:VHS12"/>
    <mergeCell ref="VHT12:VHV12"/>
    <mergeCell ref="VHW12:VHY12"/>
    <mergeCell ref="VHZ12:VIB12"/>
    <mergeCell ref="VLO12:VLQ12"/>
    <mergeCell ref="VLR12:VLT12"/>
    <mergeCell ref="VLU12:VLW12"/>
    <mergeCell ref="VLX12:VLZ12"/>
    <mergeCell ref="VMA12:VMC12"/>
    <mergeCell ref="VKZ12:VLB12"/>
    <mergeCell ref="VLC12:VLE12"/>
    <mergeCell ref="VLF12:VLH12"/>
    <mergeCell ref="VLI12:VLK12"/>
    <mergeCell ref="VLL12:VLN12"/>
    <mergeCell ref="VKK12:VKM12"/>
    <mergeCell ref="VKN12:VKP12"/>
    <mergeCell ref="VKQ12:VKS12"/>
    <mergeCell ref="VKT12:VKV12"/>
    <mergeCell ref="VKW12:VKY12"/>
    <mergeCell ref="VJV12:VJX12"/>
    <mergeCell ref="VJY12:VKA12"/>
    <mergeCell ref="VKB12:VKD12"/>
    <mergeCell ref="VKE12:VKG12"/>
    <mergeCell ref="VKH12:VKJ12"/>
    <mergeCell ref="VNW12:VNY12"/>
    <mergeCell ref="VNZ12:VOB12"/>
    <mergeCell ref="VOC12:VOE12"/>
    <mergeCell ref="VOF12:VOH12"/>
    <mergeCell ref="VOI12:VOK12"/>
    <mergeCell ref="VNH12:VNJ12"/>
    <mergeCell ref="VNK12:VNM12"/>
    <mergeCell ref="VNN12:VNP12"/>
    <mergeCell ref="VNQ12:VNS12"/>
    <mergeCell ref="VNT12:VNV12"/>
    <mergeCell ref="VMS12:VMU12"/>
    <mergeCell ref="VMV12:VMX12"/>
    <mergeCell ref="VMY12:VNA12"/>
    <mergeCell ref="VNB12:VND12"/>
    <mergeCell ref="VNE12:VNG12"/>
    <mergeCell ref="VMD12:VMF12"/>
    <mergeCell ref="VMG12:VMI12"/>
    <mergeCell ref="VMJ12:VML12"/>
    <mergeCell ref="VMM12:VMO12"/>
    <mergeCell ref="VMP12:VMR12"/>
    <mergeCell ref="VQE12:VQG12"/>
    <mergeCell ref="VQH12:VQJ12"/>
    <mergeCell ref="VQK12:VQM12"/>
    <mergeCell ref="VQN12:VQP12"/>
    <mergeCell ref="VQQ12:VQS12"/>
    <mergeCell ref="VPP12:VPR12"/>
    <mergeCell ref="VPS12:VPU12"/>
    <mergeCell ref="VPV12:VPX12"/>
    <mergeCell ref="VPY12:VQA12"/>
    <mergeCell ref="VQB12:VQD12"/>
    <mergeCell ref="VPA12:VPC12"/>
    <mergeCell ref="VPD12:VPF12"/>
    <mergeCell ref="VPG12:VPI12"/>
    <mergeCell ref="VPJ12:VPL12"/>
    <mergeCell ref="VPM12:VPO12"/>
    <mergeCell ref="VOL12:VON12"/>
    <mergeCell ref="VOO12:VOQ12"/>
    <mergeCell ref="VOR12:VOT12"/>
    <mergeCell ref="VOU12:VOW12"/>
    <mergeCell ref="VOX12:VOZ12"/>
    <mergeCell ref="VSM12:VSO12"/>
    <mergeCell ref="VSP12:VSR12"/>
    <mergeCell ref="VSS12:VSU12"/>
    <mergeCell ref="VSV12:VSX12"/>
    <mergeCell ref="VSY12:VTA12"/>
    <mergeCell ref="VRX12:VRZ12"/>
    <mergeCell ref="VSA12:VSC12"/>
    <mergeCell ref="VSD12:VSF12"/>
    <mergeCell ref="VSG12:VSI12"/>
    <mergeCell ref="VSJ12:VSL12"/>
    <mergeCell ref="VRI12:VRK12"/>
    <mergeCell ref="VRL12:VRN12"/>
    <mergeCell ref="VRO12:VRQ12"/>
    <mergeCell ref="VRR12:VRT12"/>
    <mergeCell ref="VRU12:VRW12"/>
    <mergeCell ref="VQT12:VQV12"/>
    <mergeCell ref="VQW12:VQY12"/>
    <mergeCell ref="VQZ12:VRB12"/>
    <mergeCell ref="VRC12:VRE12"/>
    <mergeCell ref="VRF12:VRH12"/>
    <mergeCell ref="VUU12:VUW12"/>
    <mergeCell ref="VUX12:VUZ12"/>
    <mergeCell ref="VVA12:VVC12"/>
    <mergeCell ref="VVD12:VVF12"/>
    <mergeCell ref="VVG12:VVI12"/>
    <mergeCell ref="VUF12:VUH12"/>
    <mergeCell ref="VUI12:VUK12"/>
    <mergeCell ref="VUL12:VUN12"/>
    <mergeCell ref="VUO12:VUQ12"/>
    <mergeCell ref="VUR12:VUT12"/>
    <mergeCell ref="VTQ12:VTS12"/>
    <mergeCell ref="VTT12:VTV12"/>
    <mergeCell ref="VTW12:VTY12"/>
    <mergeCell ref="VTZ12:VUB12"/>
    <mergeCell ref="VUC12:VUE12"/>
    <mergeCell ref="VTB12:VTD12"/>
    <mergeCell ref="VTE12:VTG12"/>
    <mergeCell ref="VTH12:VTJ12"/>
    <mergeCell ref="VTK12:VTM12"/>
    <mergeCell ref="VTN12:VTP12"/>
    <mergeCell ref="VXC12:VXE12"/>
    <mergeCell ref="VXF12:VXH12"/>
    <mergeCell ref="VXI12:VXK12"/>
    <mergeCell ref="VXL12:VXN12"/>
    <mergeCell ref="VXO12:VXQ12"/>
    <mergeCell ref="VWN12:VWP12"/>
    <mergeCell ref="VWQ12:VWS12"/>
    <mergeCell ref="VWT12:VWV12"/>
    <mergeCell ref="VWW12:VWY12"/>
    <mergeCell ref="VWZ12:VXB12"/>
    <mergeCell ref="VVY12:VWA12"/>
    <mergeCell ref="VWB12:VWD12"/>
    <mergeCell ref="VWE12:VWG12"/>
    <mergeCell ref="VWH12:VWJ12"/>
    <mergeCell ref="VWK12:VWM12"/>
    <mergeCell ref="VVJ12:VVL12"/>
    <mergeCell ref="VVM12:VVO12"/>
    <mergeCell ref="VVP12:VVR12"/>
    <mergeCell ref="VVS12:VVU12"/>
    <mergeCell ref="VVV12:VVX12"/>
    <mergeCell ref="VZK12:VZM12"/>
    <mergeCell ref="VZN12:VZP12"/>
    <mergeCell ref="VZQ12:VZS12"/>
    <mergeCell ref="VZT12:VZV12"/>
    <mergeCell ref="VZW12:VZY12"/>
    <mergeCell ref="VYV12:VYX12"/>
    <mergeCell ref="VYY12:VZA12"/>
    <mergeCell ref="VZB12:VZD12"/>
    <mergeCell ref="VZE12:VZG12"/>
    <mergeCell ref="VZH12:VZJ12"/>
    <mergeCell ref="VYG12:VYI12"/>
    <mergeCell ref="VYJ12:VYL12"/>
    <mergeCell ref="VYM12:VYO12"/>
    <mergeCell ref="VYP12:VYR12"/>
    <mergeCell ref="VYS12:VYU12"/>
    <mergeCell ref="VXR12:VXT12"/>
    <mergeCell ref="VXU12:VXW12"/>
    <mergeCell ref="VXX12:VXZ12"/>
    <mergeCell ref="VYA12:VYC12"/>
    <mergeCell ref="VYD12:VYF12"/>
    <mergeCell ref="WBS12:WBU12"/>
    <mergeCell ref="WBV12:WBX12"/>
    <mergeCell ref="WBY12:WCA12"/>
    <mergeCell ref="WCB12:WCD12"/>
    <mergeCell ref="WCE12:WCG12"/>
    <mergeCell ref="WBD12:WBF12"/>
    <mergeCell ref="WBG12:WBI12"/>
    <mergeCell ref="WBJ12:WBL12"/>
    <mergeCell ref="WBM12:WBO12"/>
    <mergeCell ref="WBP12:WBR12"/>
    <mergeCell ref="WAO12:WAQ12"/>
    <mergeCell ref="WAR12:WAT12"/>
    <mergeCell ref="WAU12:WAW12"/>
    <mergeCell ref="WAX12:WAZ12"/>
    <mergeCell ref="WBA12:WBC12"/>
    <mergeCell ref="VZZ12:WAB12"/>
    <mergeCell ref="WAC12:WAE12"/>
    <mergeCell ref="WAF12:WAH12"/>
    <mergeCell ref="WAI12:WAK12"/>
    <mergeCell ref="WAL12:WAN12"/>
    <mergeCell ref="WEA12:WEC12"/>
    <mergeCell ref="WED12:WEF12"/>
    <mergeCell ref="WEG12:WEI12"/>
    <mergeCell ref="WEJ12:WEL12"/>
    <mergeCell ref="WEM12:WEO12"/>
    <mergeCell ref="WDL12:WDN12"/>
    <mergeCell ref="WDO12:WDQ12"/>
    <mergeCell ref="WDR12:WDT12"/>
    <mergeCell ref="WDU12:WDW12"/>
    <mergeCell ref="WDX12:WDZ12"/>
    <mergeCell ref="WCW12:WCY12"/>
    <mergeCell ref="WCZ12:WDB12"/>
    <mergeCell ref="WDC12:WDE12"/>
    <mergeCell ref="WDF12:WDH12"/>
    <mergeCell ref="WDI12:WDK12"/>
    <mergeCell ref="WCH12:WCJ12"/>
    <mergeCell ref="WCK12:WCM12"/>
    <mergeCell ref="WCN12:WCP12"/>
    <mergeCell ref="WCQ12:WCS12"/>
    <mergeCell ref="WCT12:WCV12"/>
    <mergeCell ref="WGI12:WGK12"/>
    <mergeCell ref="WGL12:WGN12"/>
    <mergeCell ref="WGO12:WGQ12"/>
    <mergeCell ref="WGR12:WGT12"/>
    <mergeCell ref="WGU12:WGW12"/>
    <mergeCell ref="WFT12:WFV12"/>
    <mergeCell ref="WFW12:WFY12"/>
    <mergeCell ref="WFZ12:WGB12"/>
    <mergeCell ref="WGC12:WGE12"/>
    <mergeCell ref="WGF12:WGH12"/>
    <mergeCell ref="WFE12:WFG12"/>
    <mergeCell ref="WFH12:WFJ12"/>
    <mergeCell ref="WFK12:WFM12"/>
    <mergeCell ref="WFN12:WFP12"/>
    <mergeCell ref="WFQ12:WFS12"/>
    <mergeCell ref="WEP12:WER12"/>
    <mergeCell ref="WES12:WEU12"/>
    <mergeCell ref="WEV12:WEX12"/>
    <mergeCell ref="WEY12:WFA12"/>
    <mergeCell ref="WFB12:WFD12"/>
    <mergeCell ref="WIQ12:WIS12"/>
    <mergeCell ref="WIT12:WIV12"/>
    <mergeCell ref="WIW12:WIY12"/>
    <mergeCell ref="WIZ12:WJB12"/>
    <mergeCell ref="WJC12:WJE12"/>
    <mergeCell ref="WIB12:WID12"/>
    <mergeCell ref="WIE12:WIG12"/>
    <mergeCell ref="WIH12:WIJ12"/>
    <mergeCell ref="WIK12:WIM12"/>
    <mergeCell ref="WIN12:WIP12"/>
    <mergeCell ref="WHM12:WHO12"/>
    <mergeCell ref="WHP12:WHR12"/>
    <mergeCell ref="WHS12:WHU12"/>
    <mergeCell ref="WHV12:WHX12"/>
    <mergeCell ref="WHY12:WIA12"/>
    <mergeCell ref="WGX12:WGZ12"/>
    <mergeCell ref="WHA12:WHC12"/>
    <mergeCell ref="WHD12:WHF12"/>
    <mergeCell ref="WHG12:WHI12"/>
    <mergeCell ref="WHJ12:WHL12"/>
    <mergeCell ref="WKY12:WLA12"/>
    <mergeCell ref="WLB12:WLD12"/>
    <mergeCell ref="WLE12:WLG12"/>
    <mergeCell ref="WLH12:WLJ12"/>
    <mergeCell ref="WLK12:WLM12"/>
    <mergeCell ref="WKJ12:WKL12"/>
    <mergeCell ref="WKM12:WKO12"/>
    <mergeCell ref="WKP12:WKR12"/>
    <mergeCell ref="WKS12:WKU12"/>
    <mergeCell ref="WKV12:WKX12"/>
    <mergeCell ref="WJU12:WJW12"/>
    <mergeCell ref="WJX12:WJZ12"/>
    <mergeCell ref="WKA12:WKC12"/>
    <mergeCell ref="WKD12:WKF12"/>
    <mergeCell ref="WKG12:WKI12"/>
    <mergeCell ref="WJF12:WJH12"/>
    <mergeCell ref="WJI12:WJK12"/>
    <mergeCell ref="WJL12:WJN12"/>
    <mergeCell ref="WJO12:WJQ12"/>
    <mergeCell ref="WJR12:WJT12"/>
    <mergeCell ref="WNG12:WNI12"/>
    <mergeCell ref="WNJ12:WNL12"/>
    <mergeCell ref="WNM12:WNO12"/>
    <mergeCell ref="WNP12:WNR12"/>
    <mergeCell ref="WNS12:WNU12"/>
    <mergeCell ref="WMR12:WMT12"/>
    <mergeCell ref="WMU12:WMW12"/>
    <mergeCell ref="WMX12:WMZ12"/>
    <mergeCell ref="WNA12:WNC12"/>
    <mergeCell ref="WND12:WNF12"/>
    <mergeCell ref="WMC12:WME12"/>
    <mergeCell ref="WMF12:WMH12"/>
    <mergeCell ref="WMI12:WMK12"/>
    <mergeCell ref="WML12:WMN12"/>
    <mergeCell ref="WMO12:WMQ12"/>
    <mergeCell ref="WLN12:WLP12"/>
    <mergeCell ref="WLQ12:WLS12"/>
    <mergeCell ref="WLT12:WLV12"/>
    <mergeCell ref="WLW12:WLY12"/>
    <mergeCell ref="WLZ12:WMB12"/>
    <mergeCell ref="WPO12:WPQ12"/>
    <mergeCell ref="WPR12:WPT12"/>
    <mergeCell ref="WPU12:WPW12"/>
    <mergeCell ref="WPX12:WPZ12"/>
    <mergeCell ref="WQA12:WQC12"/>
    <mergeCell ref="WOZ12:WPB12"/>
    <mergeCell ref="WPC12:WPE12"/>
    <mergeCell ref="WPF12:WPH12"/>
    <mergeCell ref="WPI12:WPK12"/>
    <mergeCell ref="WPL12:WPN12"/>
    <mergeCell ref="WOK12:WOM12"/>
    <mergeCell ref="WON12:WOP12"/>
    <mergeCell ref="WOQ12:WOS12"/>
    <mergeCell ref="WOT12:WOV12"/>
    <mergeCell ref="WOW12:WOY12"/>
    <mergeCell ref="WNV12:WNX12"/>
    <mergeCell ref="WNY12:WOA12"/>
    <mergeCell ref="WOB12:WOD12"/>
    <mergeCell ref="WOE12:WOG12"/>
    <mergeCell ref="WOH12:WOJ12"/>
    <mergeCell ref="WRW12:WRY12"/>
    <mergeCell ref="WRZ12:WSB12"/>
    <mergeCell ref="WSC12:WSE12"/>
    <mergeCell ref="WSF12:WSH12"/>
    <mergeCell ref="WSI12:WSK12"/>
    <mergeCell ref="WRH12:WRJ12"/>
    <mergeCell ref="WRK12:WRM12"/>
    <mergeCell ref="WRN12:WRP12"/>
    <mergeCell ref="WRQ12:WRS12"/>
    <mergeCell ref="WRT12:WRV12"/>
    <mergeCell ref="WQS12:WQU12"/>
    <mergeCell ref="WQV12:WQX12"/>
    <mergeCell ref="WQY12:WRA12"/>
    <mergeCell ref="WRB12:WRD12"/>
    <mergeCell ref="WRE12:WRG12"/>
    <mergeCell ref="WQD12:WQF12"/>
    <mergeCell ref="WQG12:WQI12"/>
    <mergeCell ref="WQJ12:WQL12"/>
    <mergeCell ref="WQM12:WQO12"/>
    <mergeCell ref="WQP12:WQR12"/>
    <mergeCell ref="WUE12:WUG12"/>
    <mergeCell ref="WUH12:WUJ12"/>
    <mergeCell ref="WUK12:WUM12"/>
    <mergeCell ref="WUN12:WUP12"/>
    <mergeCell ref="WUQ12:WUS12"/>
    <mergeCell ref="WTP12:WTR12"/>
    <mergeCell ref="WTS12:WTU12"/>
    <mergeCell ref="WTV12:WTX12"/>
    <mergeCell ref="WTY12:WUA12"/>
    <mergeCell ref="WUB12:WUD12"/>
    <mergeCell ref="WTA12:WTC12"/>
    <mergeCell ref="WTD12:WTF12"/>
    <mergeCell ref="WTG12:WTI12"/>
    <mergeCell ref="WTJ12:WTL12"/>
    <mergeCell ref="WTM12:WTO12"/>
    <mergeCell ref="WSL12:WSN12"/>
    <mergeCell ref="WSO12:WSQ12"/>
    <mergeCell ref="WSR12:WST12"/>
    <mergeCell ref="WSU12:WSW12"/>
    <mergeCell ref="WSX12:WSZ12"/>
    <mergeCell ref="WWM12:WWO12"/>
    <mergeCell ref="WWP12:WWR12"/>
    <mergeCell ref="WWS12:WWU12"/>
    <mergeCell ref="WWV12:WWX12"/>
    <mergeCell ref="WWY12:WXA12"/>
    <mergeCell ref="WVX12:WVZ12"/>
    <mergeCell ref="WWA12:WWC12"/>
    <mergeCell ref="WWD12:WWF12"/>
    <mergeCell ref="WWG12:WWI12"/>
    <mergeCell ref="WWJ12:WWL12"/>
    <mergeCell ref="WVI12:WVK12"/>
    <mergeCell ref="WVL12:WVN12"/>
    <mergeCell ref="WVO12:WVQ12"/>
    <mergeCell ref="WVR12:WVT12"/>
    <mergeCell ref="WVU12:WVW12"/>
    <mergeCell ref="WUT12:WUV12"/>
    <mergeCell ref="WUW12:WUY12"/>
    <mergeCell ref="WUZ12:WVB12"/>
    <mergeCell ref="WVC12:WVE12"/>
    <mergeCell ref="WVF12:WVH12"/>
    <mergeCell ref="WYU12:WYW12"/>
    <mergeCell ref="WYX12:WYZ12"/>
    <mergeCell ref="WZA12:WZC12"/>
    <mergeCell ref="WZD12:WZF12"/>
    <mergeCell ref="WZG12:WZI12"/>
    <mergeCell ref="WYF12:WYH12"/>
    <mergeCell ref="WYI12:WYK12"/>
    <mergeCell ref="WYL12:WYN12"/>
    <mergeCell ref="WYO12:WYQ12"/>
    <mergeCell ref="WYR12:WYT12"/>
    <mergeCell ref="WXQ12:WXS12"/>
    <mergeCell ref="WXT12:WXV12"/>
    <mergeCell ref="WXW12:WXY12"/>
    <mergeCell ref="WXZ12:WYB12"/>
    <mergeCell ref="WYC12:WYE12"/>
    <mergeCell ref="WXB12:WXD12"/>
    <mergeCell ref="WXE12:WXG12"/>
    <mergeCell ref="WXH12:WXJ12"/>
    <mergeCell ref="WXK12:WXM12"/>
    <mergeCell ref="WXN12:WXP12"/>
    <mergeCell ref="XBC12:XBE12"/>
    <mergeCell ref="XBF12:XBH12"/>
    <mergeCell ref="XBI12:XBK12"/>
    <mergeCell ref="XBL12:XBN12"/>
    <mergeCell ref="XBO12:XBQ12"/>
    <mergeCell ref="XAN12:XAP12"/>
    <mergeCell ref="XAQ12:XAS12"/>
    <mergeCell ref="XAT12:XAV12"/>
    <mergeCell ref="XAW12:XAY12"/>
    <mergeCell ref="XAZ12:XBB12"/>
    <mergeCell ref="WZY12:XAA12"/>
    <mergeCell ref="XAB12:XAD12"/>
    <mergeCell ref="XAE12:XAG12"/>
    <mergeCell ref="XAH12:XAJ12"/>
    <mergeCell ref="XAK12:XAM12"/>
    <mergeCell ref="WZJ12:WZL12"/>
    <mergeCell ref="WZM12:WZO12"/>
    <mergeCell ref="WZP12:WZR12"/>
    <mergeCell ref="WZS12:WZU12"/>
    <mergeCell ref="WZV12:WZX12"/>
    <mergeCell ref="A13:C13"/>
    <mergeCell ref="A11:C11"/>
    <mergeCell ref="XEO12:XEQ12"/>
    <mergeCell ref="XER12:XET12"/>
    <mergeCell ref="XEU12:XEW12"/>
    <mergeCell ref="XEX12:XEZ12"/>
    <mergeCell ref="XFA12:XFC12"/>
    <mergeCell ref="XDZ12:XEB12"/>
    <mergeCell ref="XEC12:XEE12"/>
    <mergeCell ref="XEF12:XEH12"/>
    <mergeCell ref="XEI12:XEK12"/>
    <mergeCell ref="XEL12:XEN12"/>
    <mergeCell ref="XDK12:XDM12"/>
    <mergeCell ref="XDN12:XDP12"/>
    <mergeCell ref="XDQ12:XDS12"/>
    <mergeCell ref="XDT12:XDV12"/>
    <mergeCell ref="XDW12:XDY12"/>
    <mergeCell ref="XCV12:XCX12"/>
    <mergeCell ref="XCY12:XDA12"/>
    <mergeCell ref="XDB12:XDD12"/>
    <mergeCell ref="XDE12:XDG12"/>
    <mergeCell ref="XDH12:XDJ12"/>
    <mergeCell ref="XCG12:XCI12"/>
    <mergeCell ref="XCJ12:XCL12"/>
    <mergeCell ref="XCM12:XCO12"/>
    <mergeCell ref="XCP12:XCR12"/>
    <mergeCell ref="XCS12:XCU12"/>
    <mergeCell ref="XBR12:XBT12"/>
    <mergeCell ref="XBU12:XBW12"/>
    <mergeCell ref="XBX12:XBZ12"/>
    <mergeCell ref="XCA12:XCC12"/>
    <mergeCell ref="XCD12:XCF12"/>
  </mergeCells>
  <pageMargins left="0.78740157480314965" right="0.59055118110236227" top="0.39370078740157483" bottom="0" header="0.31496062992125984" footer="0.31496062992125984"/>
  <pageSetup paperSize="9" scale="7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29"/>
  <sheetViews>
    <sheetView zoomScale="90" zoomScaleNormal="90" workbookViewId="0">
      <selection activeCell="M22" sqref="M22"/>
    </sheetView>
  </sheetViews>
  <sheetFormatPr defaultColWidth="9.140625" defaultRowHeight="15"/>
  <cols>
    <col min="1" max="1" width="14.42578125" style="60" customWidth="1"/>
    <col min="2" max="3" width="14.7109375" style="60" customWidth="1"/>
    <col min="4" max="4" width="18.85546875" style="60" customWidth="1"/>
    <col min="5" max="5" width="14.85546875" style="60" customWidth="1"/>
    <col min="6" max="6" width="16.140625" style="60" customWidth="1"/>
    <col min="7" max="7" width="18.85546875" style="60" customWidth="1"/>
    <col min="8" max="8" width="14.7109375" style="60" customWidth="1"/>
    <col min="9" max="9" width="17.5703125" style="60" customWidth="1"/>
    <col min="10" max="10" width="22" style="60" customWidth="1"/>
    <col min="11" max="11" width="15.140625" style="60" customWidth="1"/>
    <col min="12" max="12" width="14.85546875" style="60" customWidth="1"/>
    <col min="13" max="13" width="14.42578125" style="60" customWidth="1"/>
    <col min="14" max="14" width="14.28515625" style="60" customWidth="1"/>
    <col min="15" max="16384" width="9.140625" style="60"/>
  </cols>
  <sheetData>
    <row r="1" spans="1:18" ht="27" customHeight="1">
      <c r="B1" s="68"/>
      <c r="C1" s="68"/>
      <c r="D1" s="68"/>
      <c r="E1" s="68"/>
      <c r="F1" s="68"/>
      <c r="G1" s="68"/>
      <c r="H1" s="68"/>
      <c r="J1" s="184" t="s">
        <v>71</v>
      </c>
      <c r="K1" s="68"/>
    </row>
    <row r="2" spans="1:18" ht="81" customHeight="1">
      <c r="A2" s="288" t="s">
        <v>189</v>
      </c>
      <c r="B2" s="288"/>
      <c r="C2" s="288"/>
      <c r="D2" s="288"/>
      <c r="E2" s="288"/>
      <c r="F2" s="288"/>
      <c r="G2" s="288"/>
      <c r="H2" s="288"/>
      <c r="I2" s="288"/>
      <c r="J2" s="21"/>
      <c r="K2" s="21"/>
      <c r="L2" s="21"/>
      <c r="M2" s="21"/>
      <c r="N2" s="21"/>
      <c r="O2" s="21"/>
      <c r="P2" s="21"/>
      <c r="Q2" s="21"/>
      <c r="R2" s="21"/>
    </row>
    <row r="3" spans="1:18" ht="10.9" customHeight="1">
      <c r="B3" s="68"/>
      <c r="C3" s="68"/>
      <c r="D3" s="68"/>
      <c r="E3" s="68"/>
      <c r="F3" s="68"/>
      <c r="G3" s="68"/>
      <c r="H3" s="68"/>
      <c r="I3" s="68"/>
      <c r="J3" s="68"/>
      <c r="K3" s="68"/>
      <c r="L3" s="18"/>
      <c r="M3" s="18"/>
      <c r="N3" s="18"/>
      <c r="O3" s="18"/>
      <c r="P3" s="18"/>
      <c r="Q3" s="18"/>
      <c r="R3" s="18"/>
    </row>
    <row r="4" spans="1:18" ht="24.6" customHeight="1">
      <c r="A4" s="284" t="s">
        <v>144</v>
      </c>
      <c r="B4" s="284"/>
      <c r="C4" s="284"/>
      <c r="D4" s="284"/>
      <c r="E4" s="284"/>
      <c r="F4" s="284"/>
      <c r="G4" s="284"/>
      <c r="H4" s="284"/>
      <c r="I4" s="284"/>
      <c r="J4" s="70"/>
      <c r="K4" s="70"/>
      <c r="L4" s="71"/>
      <c r="M4" s="71"/>
      <c r="N4" s="71"/>
      <c r="O4" s="71"/>
      <c r="P4" s="71"/>
      <c r="Q4" s="71"/>
      <c r="R4" s="71"/>
    </row>
    <row r="5" spans="1:18" ht="49.9" hidden="1" customHeight="1">
      <c r="B5" s="284"/>
      <c r="C5" s="284"/>
      <c r="D5" s="284"/>
      <c r="E5" s="284"/>
      <c r="F5" s="284"/>
      <c r="G5" s="284"/>
      <c r="H5" s="284"/>
      <c r="I5" s="284"/>
      <c r="J5" s="284"/>
      <c r="K5" s="284"/>
    </row>
    <row r="6" spans="1:18" ht="19.149999999999999" customHeight="1">
      <c r="B6" s="72"/>
      <c r="C6" s="72"/>
      <c r="D6" s="72"/>
      <c r="E6" s="72"/>
      <c r="F6" s="72"/>
      <c r="G6" s="72"/>
      <c r="H6" s="72"/>
      <c r="J6" s="187" t="s">
        <v>125</v>
      </c>
      <c r="K6" s="72"/>
      <c r="M6" s="73"/>
    </row>
    <row r="7" spans="1:18" ht="19.149999999999999" customHeight="1">
      <c r="A7" s="287" t="s">
        <v>23</v>
      </c>
      <c r="B7" s="289" t="s">
        <v>55</v>
      </c>
      <c r="C7" s="287" t="s">
        <v>9</v>
      </c>
      <c r="D7" s="287"/>
      <c r="E7" s="287" t="s">
        <v>70</v>
      </c>
      <c r="F7" s="287" t="s">
        <v>9</v>
      </c>
      <c r="G7" s="287"/>
      <c r="H7" s="287" t="s">
        <v>188</v>
      </c>
      <c r="I7" s="287" t="s">
        <v>9</v>
      </c>
      <c r="J7" s="287"/>
      <c r="K7" s="72"/>
    </row>
    <row r="8" spans="1:18" ht="30.75" customHeight="1">
      <c r="A8" s="287"/>
      <c r="B8" s="290"/>
      <c r="C8" s="167" t="s">
        <v>38</v>
      </c>
      <c r="D8" s="165" t="s">
        <v>37</v>
      </c>
      <c r="E8" s="287"/>
      <c r="F8" s="165" t="s">
        <v>38</v>
      </c>
      <c r="G8" s="165" t="s">
        <v>37</v>
      </c>
      <c r="H8" s="287"/>
      <c r="I8" s="165" t="s">
        <v>38</v>
      </c>
      <c r="J8" s="165" t="s">
        <v>37</v>
      </c>
      <c r="K8" s="74"/>
    </row>
    <row r="9" spans="1:18" ht="26.25" customHeight="1">
      <c r="A9" s="286">
        <v>1</v>
      </c>
      <c r="B9" s="280">
        <v>2</v>
      </c>
      <c r="C9" s="190">
        <v>3</v>
      </c>
      <c r="D9" s="189">
        <v>4</v>
      </c>
      <c r="E9" s="282">
        <v>5</v>
      </c>
      <c r="F9" s="190">
        <v>6</v>
      </c>
      <c r="G9" s="189">
        <v>7</v>
      </c>
      <c r="H9" s="282">
        <v>8</v>
      </c>
      <c r="I9" s="190">
        <v>9</v>
      </c>
      <c r="J9" s="189">
        <v>10</v>
      </c>
      <c r="K9" s="74"/>
    </row>
    <row r="10" spans="1:18" ht="21" customHeight="1">
      <c r="A10" s="260"/>
      <c r="B10" s="281"/>
      <c r="C10" s="191" t="s">
        <v>154</v>
      </c>
      <c r="D10" s="193" t="s">
        <v>155</v>
      </c>
      <c r="E10" s="283"/>
      <c r="F10" s="194" t="s">
        <v>156</v>
      </c>
      <c r="G10" s="193" t="s">
        <v>157</v>
      </c>
      <c r="H10" s="283"/>
      <c r="I10" s="194" t="s">
        <v>158</v>
      </c>
      <c r="J10" s="193" t="s">
        <v>159</v>
      </c>
      <c r="K10" s="74"/>
    </row>
    <row r="11" spans="1:18" s="97" customFormat="1" ht="18.75">
      <c r="A11" s="62">
        <f>A19</f>
        <v>185773.3</v>
      </c>
      <c r="B11" s="62">
        <f>B19</f>
        <v>189718.1</v>
      </c>
      <c r="C11" s="171">
        <f>B11-A11</f>
        <v>3944.8000000000175</v>
      </c>
      <c r="D11" s="192">
        <f>B11/A11*100</f>
        <v>102.12344831038691</v>
      </c>
      <c r="E11" s="62">
        <f>E19</f>
        <v>215634.2</v>
      </c>
      <c r="F11" s="171">
        <f>E11-B11</f>
        <v>25916.100000000006</v>
      </c>
      <c r="G11" s="192">
        <f>E11/B11*100</f>
        <v>113.66032023301942</v>
      </c>
      <c r="H11" s="62">
        <f>H19</f>
        <v>231375.4</v>
      </c>
      <c r="I11" s="171">
        <f>H11-E11</f>
        <v>15741.199999999983</v>
      </c>
      <c r="J11" s="192">
        <f>H11/E11*100</f>
        <v>107.29995520191137</v>
      </c>
      <c r="K11" s="95"/>
      <c r="L11" s="96"/>
      <c r="N11" s="96"/>
    </row>
    <row r="12" spans="1:18" ht="33.75" customHeight="1">
      <c r="B12" s="26"/>
      <c r="C12" s="64"/>
      <c r="D12" s="26"/>
      <c r="E12" s="26"/>
      <c r="F12" s="26"/>
      <c r="G12" s="26"/>
      <c r="H12" s="26"/>
      <c r="I12" s="26"/>
      <c r="J12" s="74"/>
      <c r="K12" s="74"/>
    </row>
    <row r="13" spans="1:18" ht="18.600000000000001" customHeight="1">
      <c r="B13" s="284" t="s">
        <v>145</v>
      </c>
      <c r="C13" s="285"/>
      <c r="D13" s="284"/>
      <c r="E13" s="284"/>
      <c r="F13" s="284"/>
      <c r="G13" s="284"/>
      <c r="H13" s="284"/>
      <c r="I13" s="284"/>
      <c r="J13" s="74"/>
      <c r="K13" s="74"/>
    </row>
    <row r="14" spans="1:18" ht="22.15" customHeight="1">
      <c r="B14" s="72"/>
      <c r="C14" s="132"/>
      <c r="D14" s="72"/>
      <c r="E14" s="72"/>
      <c r="F14" s="72"/>
      <c r="G14" s="72"/>
      <c r="H14" s="72"/>
      <c r="I14" s="72"/>
      <c r="J14" s="187" t="s">
        <v>125</v>
      </c>
      <c r="K14" s="74"/>
    </row>
    <row r="15" spans="1:18" ht="22.15" customHeight="1">
      <c r="A15" s="287" t="s">
        <v>23</v>
      </c>
      <c r="B15" s="289" t="s">
        <v>55</v>
      </c>
      <c r="C15" s="287" t="s">
        <v>9</v>
      </c>
      <c r="D15" s="287"/>
      <c r="E15" s="287" t="s">
        <v>70</v>
      </c>
      <c r="F15" s="287" t="s">
        <v>9</v>
      </c>
      <c r="G15" s="287"/>
      <c r="H15" s="287" t="s">
        <v>188</v>
      </c>
      <c r="I15" s="287" t="s">
        <v>9</v>
      </c>
      <c r="J15" s="287"/>
      <c r="K15" s="74"/>
    </row>
    <row r="16" spans="1:18" ht="30.75" customHeight="1">
      <c r="A16" s="287"/>
      <c r="B16" s="290"/>
      <c r="C16" s="167" t="s">
        <v>38</v>
      </c>
      <c r="D16" s="165" t="s">
        <v>37</v>
      </c>
      <c r="E16" s="287"/>
      <c r="F16" s="165" t="s">
        <v>38</v>
      </c>
      <c r="G16" s="165" t="s">
        <v>37</v>
      </c>
      <c r="H16" s="287"/>
      <c r="I16" s="165" t="s">
        <v>38</v>
      </c>
      <c r="J16" s="165" t="s">
        <v>37</v>
      </c>
      <c r="K16" s="74"/>
    </row>
    <row r="17" spans="1:11" ht="30.75" customHeight="1">
      <c r="A17" s="286">
        <v>1</v>
      </c>
      <c r="B17" s="280">
        <v>2</v>
      </c>
      <c r="C17" s="190">
        <v>3</v>
      </c>
      <c r="D17" s="189">
        <v>4</v>
      </c>
      <c r="E17" s="282">
        <v>5</v>
      </c>
      <c r="F17" s="190">
        <v>6</v>
      </c>
      <c r="G17" s="189">
        <v>7</v>
      </c>
      <c r="H17" s="282">
        <v>8</v>
      </c>
      <c r="I17" s="190">
        <v>9</v>
      </c>
      <c r="J17" s="189">
        <v>10</v>
      </c>
      <c r="K17" s="74"/>
    </row>
    <row r="18" spans="1:11" s="186" customFormat="1" ht="12.75" customHeight="1">
      <c r="A18" s="260"/>
      <c r="B18" s="281"/>
      <c r="C18" s="191" t="s">
        <v>154</v>
      </c>
      <c r="D18" s="193" t="s">
        <v>155</v>
      </c>
      <c r="E18" s="283"/>
      <c r="F18" s="194" t="s">
        <v>156</v>
      </c>
      <c r="G18" s="193" t="s">
        <v>157</v>
      </c>
      <c r="H18" s="283"/>
      <c r="I18" s="194" t="s">
        <v>158</v>
      </c>
      <c r="J18" s="193" t="s">
        <v>159</v>
      </c>
      <c r="K18" s="185"/>
    </row>
    <row r="19" spans="1:11" s="97" customFormat="1" ht="32.25" customHeight="1">
      <c r="A19" s="62">
        <v>185773.3</v>
      </c>
      <c r="B19" s="62">
        <v>189718.1</v>
      </c>
      <c r="C19" s="62">
        <f>B19-A19</f>
        <v>3944.8000000000175</v>
      </c>
      <c r="D19" s="94">
        <f>B19/A19*100</f>
        <v>102.12344831038691</v>
      </c>
      <c r="E19" s="62">
        <v>215634.2</v>
      </c>
      <c r="F19" s="62">
        <f>E19-B19</f>
        <v>25916.100000000006</v>
      </c>
      <c r="G19" s="62">
        <f>E19/B19*100</f>
        <v>113.66032023301942</v>
      </c>
      <c r="H19" s="62">
        <v>231375.4</v>
      </c>
      <c r="I19" s="62">
        <f t="shared" ref="I19" si="0">I11</f>
        <v>15741.199999999983</v>
      </c>
      <c r="J19" s="62">
        <f>H19/E19*100</f>
        <v>107.29995520191137</v>
      </c>
      <c r="K19" s="95"/>
    </row>
    <row r="20" spans="1:11" ht="21.6" customHeight="1">
      <c r="B20" s="72"/>
      <c r="C20" s="132"/>
      <c r="D20" s="72"/>
      <c r="E20" s="72"/>
      <c r="F20" s="72"/>
      <c r="G20" s="72"/>
      <c r="H20" s="72"/>
      <c r="I20" s="72"/>
      <c r="J20" s="74"/>
      <c r="K20" s="74"/>
    </row>
    <row r="21" spans="1:11" s="97" customFormat="1" ht="21.6" customHeight="1">
      <c r="B21" s="209"/>
      <c r="C21" s="209"/>
      <c r="D21" s="209"/>
      <c r="E21" s="209"/>
      <c r="F21" s="209"/>
      <c r="G21" s="209"/>
      <c r="H21" s="209"/>
      <c r="I21" s="209"/>
      <c r="J21" s="150"/>
      <c r="K21" s="150"/>
    </row>
    <row r="22" spans="1:11">
      <c r="B22" s="75"/>
      <c r="C22" s="150"/>
      <c r="D22" s="75"/>
      <c r="E22" s="75"/>
      <c r="F22" s="75"/>
      <c r="G22" s="75"/>
      <c r="H22" s="75"/>
      <c r="I22" s="75"/>
      <c r="J22" s="75"/>
      <c r="K22" s="75"/>
    </row>
    <row r="23" spans="1:11">
      <c r="B23" s="75"/>
      <c r="C23" s="150"/>
      <c r="D23" s="75"/>
      <c r="E23" s="75"/>
      <c r="F23" s="75"/>
      <c r="G23" s="75"/>
      <c r="H23" s="75"/>
      <c r="I23" s="75"/>
      <c r="J23" s="75"/>
      <c r="K23" s="75"/>
    </row>
    <row r="24" spans="1:11">
      <c r="B24" s="75"/>
      <c r="C24" s="150"/>
      <c r="D24" s="75"/>
      <c r="E24" s="75"/>
      <c r="F24" s="75"/>
      <c r="G24" s="75"/>
      <c r="H24" s="75"/>
      <c r="I24" s="75"/>
      <c r="J24" s="75"/>
      <c r="K24" s="75"/>
    </row>
    <row r="25" spans="1:11">
      <c r="B25" s="75"/>
      <c r="C25" s="150"/>
      <c r="D25" s="75"/>
      <c r="E25" s="75"/>
      <c r="F25" s="75"/>
      <c r="G25" s="75"/>
      <c r="H25" s="75"/>
      <c r="I25" s="75"/>
      <c r="J25" s="75"/>
      <c r="K25" s="75"/>
    </row>
    <row r="26" spans="1:11">
      <c r="B26" s="75"/>
      <c r="C26" s="150"/>
      <c r="D26" s="75"/>
      <c r="E26" s="75"/>
      <c r="F26" s="75"/>
      <c r="G26" s="75"/>
      <c r="H26" s="75"/>
      <c r="I26" s="75"/>
      <c r="J26" s="75"/>
      <c r="K26" s="75"/>
    </row>
    <row r="27" spans="1:11">
      <c r="B27" s="75"/>
      <c r="C27" s="150"/>
      <c r="D27" s="75"/>
      <c r="E27" s="75"/>
      <c r="F27" s="75"/>
      <c r="G27" s="75"/>
      <c r="H27" s="75"/>
      <c r="I27" s="75"/>
      <c r="J27" s="75"/>
      <c r="K27" s="75"/>
    </row>
    <row r="28" spans="1:11">
      <c r="C28" s="97"/>
    </row>
    <row r="29" spans="1:11">
      <c r="C29" s="97"/>
    </row>
  </sheetData>
  <mergeCells count="26">
    <mergeCell ref="E7:E8"/>
    <mergeCell ref="A2:I2"/>
    <mergeCell ref="B5:K5"/>
    <mergeCell ref="B15:B16"/>
    <mergeCell ref="E15:E16"/>
    <mergeCell ref="H7:H8"/>
    <mergeCell ref="H15:H16"/>
    <mergeCell ref="B7:B8"/>
    <mergeCell ref="A4:I4"/>
    <mergeCell ref="A7:A8"/>
    <mergeCell ref="A15:A16"/>
    <mergeCell ref="C7:D7"/>
    <mergeCell ref="C15:D15"/>
    <mergeCell ref="F7:G7"/>
    <mergeCell ref="I7:J7"/>
    <mergeCell ref="A9:A10"/>
    <mergeCell ref="B9:B10"/>
    <mergeCell ref="E9:E10"/>
    <mergeCell ref="H9:H10"/>
    <mergeCell ref="B13:I13"/>
    <mergeCell ref="A17:A18"/>
    <mergeCell ref="B17:B18"/>
    <mergeCell ref="E17:E18"/>
    <mergeCell ref="H17:H18"/>
    <mergeCell ref="I15:J15"/>
    <mergeCell ref="F15:G15"/>
  </mergeCells>
  <pageMargins left="0.9055118110236221" right="0.82677165354330717" top="0.47244094488188981" bottom="0.74803149606299213" header="0.31496062992125984" footer="0.31496062992125984"/>
  <pageSetup paperSize="9" scale="7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29"/>
  <sheetViews>
    <sheetView zoomScale="90" zoomScaleNormal="90" workbookViewId="0">
      <selection activeCell="L19" sqref="L19"/>
    </sheetView>
  </sheetViews>
  <sheetFormatPr defaultColWidth="9.140625" defaultRowHeight="15"/>
  <cols>
    <col min="1" max="1" width="14.42578125" style="60" customWidth="1"/>
    <col min="2" max="3" width="14.7109375" style="60" customWidth="1"/>
    <col min="4" max="4" width="18.85546875" style="60" customWidth="1"/>
    <col min="5" max="5" width="14.85546875" style="60" customWidth="1"/>
    <col min="6" max="6" width="16.140625" style="60" customWidth="1"/>
    <col min="7" max="7" width="18.85546875" style="60" customWidth="1"/>
    <col min="8" max="8" width="14.7109375" style="60" customWidth="1"/>
    <col min="9" max="9" width="15.5703125" style="60" customWidth="1"/>
    <col min="10" max="10" width="18.85546875" style="60" customWidth="1"/>
    <col min="11" max="11" width="15.140625" style="60" customWidth="1"/>
    <col min="12" max="12" width="14.85546875" style="60" customWidth="1"/>
    <col min="13" max="13" width="14.42578125" style="60" customWidth="1"/>
    <col min="14" max="14" width="14.28515625" style="60" customWidth="1"/>
    <col min="15" max="16384" width="9.140625" style="60"/>
  </cols>
  <sheetData>
    <row r="1" spans="1:18" ht="27" customHeight="1">
      <c r="B1" s="68"/>
      <c r="C1" s="68"/>
      <c r="D1" s="68"/>
      <c r="E1" s="68"/>
      <c r="F1" s="68"/>
      <c r="G1" s="68"/>
      <c r="H1" s="68"/>
      <c r="J1" s="69" t="s">
        <v>72</v>
      </c>
      <c r="K1" s="68"/>
    </row>
    <row r="2" spans="1:18" ht="81" customHeight="1">
      <c r="A2" s="288" t="s">
        <v>189</v>
      </c>
      <c r="B2" s="288"/>
      <c r="C2" s="288"/>
      <c r="D2" s="288"/>
      <c r="E2" s="288"/>
      <c r="F2" s="288"/>
      <c r="G2" s="288"/>
      <c r="H2" s="288"/>
      <c r="I2" s="288"/>
      <c r="J2" s="21"/>
      <c r="K2" s="21"/>
      <c r="L2" s="21"/>
      <c r="M2" s="21"/>
      <c r="N2" s="21"/>
      <c r="O2" s="21"/>
      <c r="P2" s="21"/>
      <c r="Q2" s="21"/>
      <c r="R2" s="21"/>
    </row>
    <row r="3" spans="1:18" ht="10.9" customHeight="1">
      <c r="B3" s="68"/>
      <c r="C3" s="68"/>
      <c r="D3" s="68"/>
      <c r="E3" s="68"/>
      <c r="F3" s="68"/>
      <c r="G3" s="68"/>
      <c r="H3" s="68"/>
      <c r="I3" s="68"/>
      <c r="J3" s="68"/>
      <c r="K3" s="68"/>
      <c r="L3" s="18"/>
      <c r="M3" s="18"/>
      <c r="N3" s="18"/>
      <c r="O3" s="18"/>
      <c r="P3" s="18"/>
      <c r="Q3" s="18"/>
      <c r="R3" s="18"/>
    </row>
    <row r="4" spans="1:18" ht="24.6" customHeight="1">
      <c r="A4" s="284" t="s">
        <v>146</v>
      </c>
      <c r="B4" s="284"/>
      <c r="C4" s="284"/>
      <c r="D4" s="284"/>
      <c r="E4" s="284"/>
      <c r="F4" s="284"/>
      <c r="G4" s="284"/>
      <c r="H4" s="284"/>
      <c r="I4" s="284"/>
      <c r="J4" s="70"/>
      <c r="K4" s="70"/>
      <c r="L4" s="71"/>
      <c r="M4" s="71"/>
      <c r="N4" s="71"/>
      <c r="O4" s="71"/>
      <c r="P4" s="71"/>
      <c r="Q4" s="71"/>
      <c r="R4" s="71"/>
    </row>
    <row r="5" spans="1:18" ht="49.9" hidden="1" customHeight="1">
      <c r="B5" s="284"/>
      <c r="C5" s="284"/>
      <c r="D5" s="284"/>
      <c r="E5" s="284"/>
      <c r="F5" s="284"/>
      <c r="G5" s="284"/>
      <c r="H5" s="284"/>
      <c r="I5" s="284"/>
      <c r="J5" s="284"/>
      <c r="K5" s="284"/>
    </row>
    <row r="6" spans="1:18" ht="19.149999999999999" customHeight="1">
      <c r="B6" s="131"/>
      <c r="C6" s="131"/>
      <c r="D6" s="131"/>
      <c r="E6" s="131"/>
      <c r="F6" s="131"/>
      <c r="G6" s="131"/>
      <c r="H6" s="131"/>
      <c r="J6" s="187" t="s">
        <v>125</v>
      </c>
      <c r="K6" s="131"/>
      <c r="M6" s="73"/>
    </row>
    <row r="7" spans="1:18" ht="19.149999999999999" customHeight="1">
      <c r="A7" s="287" t="s">
        <v>23</v>
      </c>
      <c r="B7" s="289" t="s">
        <v>55</v>
      </c>
      <c r="C7" s="287" t="s">
        <v>9</v>
      </c>
      <c r="D7" s="287"/>
      <c r="E7" s="287" t="s">
        <v>70</v>
      </c>
      <c r="F7" s="287" t="s">
        <v>9</v>
      </c>
      <c r="G7" s="287"/>
      <c r="H7" s="287" t="s">
        <v>188</v>
      </c>
      <c r="I7" s="287" t="s">
        <v>9</v>
      </c>
      <c r="J7" s="287"/>
      <c r="K7" s="131"/>
    </row>
    <row r="8" spans="1:18" ht="30.75" customHeight="1">
      <c r="A8" s="287"/>
      <c r="B8" s="290"/>
      <c r="C8" s="167" t="s">
        <v>38</v>
      </c>
      <c r="D8" s="165" t="s">
        <v>37</v>
      </c>
      <c r="E8" s="287"/>
      <c r="F8" s="165" t="s">
        <v>38</v>
      </c>
      <c r="G8" s="165" t="s">
        <v>37</v>
      </c>
      <c r="H8" s="287"/>
      <c r="I8" s="165" t="s">
        <v>38</v>
      </c>
      <c r="J8" s="165" t="s">
        <v>37</v>
      </c>
      <c r="K8" s="74"/>
    </row>
    <row r="9" spans="1:18" s="186" customFormat="1" ht="19.5" customHeight="1">
      <c r="A9" s="286">
        <v>1</v>
      </c>
      <c r="B9" s="280">
        <v>2</v>
      </c>
      <c r="C9" s="190">
        <v>3</v>
      </c>
      <c r="D9" s="189">
        <v>4</v>
      </c>
      <c r="E9" s="282">
        <v>5</v>
      </c>
      <c r="F9" s="190">
        <v>6</v>
      </c>
      <c r="G9" s="189">
        <v>7</v>
      </c>
      <c r="H9" s="282">
        <v>8</v>
      </c>
      <c r="I9" s="190">
        <v>9</v>
      </c>
      <c r="J9" s="189">
        <v>10</v>
      </c>
      <c r="K9" s="185"/>
    </row>
    <row r="10" spans="1:18" s="186" customFormat="1" ht="19.5" customHeight="1">
      <c r="A10" s="260"/>
      <c r="B10" s="281"/>
      <c r="C10" s="191" t="s">
        <v>154</v>
      </c>
      <c r="D10" s="193" t="s">
        <v>155</v>
      </c>
      <c r="E10" s="283"/>
      <c r="F10" s="194" t="s">
        <v>156</v>
      </c>
      <c r="G10" s="193" t="s">
        <v>157</v>
      </c>
      <c r="H10" s="283"/>
      <c r="I10" s="194" t="s">
        <v>158</v>
      </c>
      <c r="J10" s="193" t="s">
        <v>159</v>
      </c>
      <c r="K10" s="185"/>
    </row>
    <row r="11" spans="1:18" s="97" customFormat="1" ht="18.75">
      <c r="A11" s="62">
        <v>141.80000000000001</v>
      </c>
      <c r="B11" s="62">
        <f>B19</f>
        <v>287.10000000000002</v>
      </c>
      <c r="C11" s="62">
        <f>B11-A11</f>
        <v>145.30000000000001</v>
      </c>
      <c r="D11" s="94">
        <f>B11/A11*100</f>
        <v>202.46826516220028</v>
      </c>
      <c r="E11" s="62">
        <f>E19</f>
        <v>402.3</v>
      </c>
      <c r="F11" s="62">
        <f>E11-B11</f>
        <v>115.19999999999999</v>
      </c>
      <c r="G11" s="94">
        <f>E11/B11*100</f>
        <v>140.12539184952976</v>
      </c>
      <c r="H11" s="62">
        <f>H19</f>
        <v>431.7</v>
      </c>
      <c r="I11" s="62">
        <f>H11-E11</f>
        <v>29.399999999999977</v>
      </c>
      <c r="J11" s="94">
        <f>H11/E11*100</f>
        <v>107.30797912005966</v>
      </c>
      <c r="K11" s="95"/>
      <c r="L11" s="96"/>
      <c r="N11" s="96"/>
    </row>
    <row r="12" spans="1:18" ht="33.75" customHeight="1">
      <c r="B12" s="26"/>
      <c r="C12" s="64"/>
      <c r="D12" s="26"/>
      <c r="E12" s="26"/>
      <c r="F12" s="26"/>
      <c r="G12" s="26"/>
      <c r="H12" s="26"/>
      <c r="I12" s="26"/>
      <c r="J12" s="74"/>
      <c r="K12" s="74"/>
    </row>
    <row r="13" spans="1:18" ht="40.5" customHeight="1">
      <c r="B13" s="284" t="s">
        <v>147</v>
      </c>
      <c r="C13" s="285"/>
      <c r="D13" s="284"/>
      <c r="E13" s="284"/>
      <c r="F13" s="284"/>
      <c r="G13" s="284"/>
      <c r="H13" s="284"/>
      <c r="I13" s="284"/>
      <c r="J13" s="74"/>
      <c r="K13" s="74"/>
    </row>
    <row r="14" spans="1:18" ht="22.15" customHeight="1">
      <c r="B14" s="131"/>
      <c r="C14" s="132"/>
      <c r="D14" s="131"/>
      <c r="E14" s="131"/>
      <c r="F14" s="131"/>
      <c r="G14" s="131"/>
      <c r="H14" s="131"/>
      <c r="I14" s="131"/>
      <c r="J14" s="187" t="s">
        <v>125</v>
      </c>
      <c r="K14" s="74"/>
    </row>
    <row r="15" spans="1:18" ht="22.15" customHeight="1">
      <c r="A15" s="287" t="s">
        <v>23</v>
      </c>
      <c r="B15" s="289" t="s">
        <v>55</v>
      </c>
      <c r="C15" s="287" t="s">
        <v>9</v>
      </c>
      <c r="D15" s="287"/>
      <c r="E15" s="287" t="s">
        <v>70</v>
      </c>
      <c r="F15" s="287" t="s">
        <v>9</v>
      </c>
      <c r="G15" s="287"/>
      <c r="H15" s="287" t="s">
        <v>188</v>
      </c>
      <c r="I15" s="287" t="s">
        <v>9</v>
      </c>
      <c r="J15" s="287"/>
      <c r="K15" s="74"/>
    </row>
    <row r="16" spans="1:18" ht="30.75" customHeight="1">
      <c r="A16" s="287"/>
      <c r="B16" s="290"/>
      <c r="C16" s="167" t="s">
        <v>38</v>
      </c>
      <c r="D16" s="165" t="s">
        <v>37</v>
      </c>
      <c r="E16" s="287"/>
      <c r="F16" s="165" t="s">
        <v>38</v>
      </c>
      <c r="G16" s="165" t="s">
        <v>37</v>
      </c>
      <c r="H16" s="287"/>
      <c r="I16" s="165" t="s">
        <v>38</v>
      </c>
      <c r="J16" s="165" t="s">
        <v>37</v>
      </c>
      <c r="K16" s="74"/>
    </row>
    <row r="17" spans="1:11" ht="25.5" customHeight="1">
      <c r="A17" s="286">
        <v>1</v>
      </c>
      <c r="B17" s="280">
        <v>2</v>
      </c>
      <c r="C17" s="190">
        <v>3</v>
      </c>
      <c r="D17" s="189">
        <v>4</v>
      </c>
      <c r="E17" s="282">
        <v>5</v>
      </c>
      <c r="F17" s="190">
        <v>6</v>
      </c>
      <c r="G17" s="189">
        <v>7</v>
      </c>
      <c r="H17" s="282">
        <v>8</v>
      </c>
      <c r="I17" s="190">
        <v>9</v>
      </c>
      <c r="J17" s="189">
        <v>10</v>
      </c>
      <c r="K17" s="74"/>
    </row>
    <row r="18" spans="1:11" s="186" customFormat="1" ht="15" customHeight="1">
      <c r="A18" s="260"/>
      <c r="B18" s="281"/>
      <c r="C18" s="191" t="s">
        <v>154</v>
      </c>
      <c r="D18" s="193" t="s">
        <v>155</v>
      </c>
      <c r="E18" s="283"/>
      <c r="F18" s="194" t="s">
        <v>156</v>
      </c>
      <c r="G18" s="193" t="s">
        <v>157</v>
      </c>
      <c r="H18" s="283"/>
      <c r="I18" s="194" t="s">
        <v>158</v>
      </c>
      <c r="J18" s="193" t="s">
        <v>159</v>
      </c>
      <c r="K18" s="185"/>
    </row>
    <row r="19" spans="1:11" s="97" customFormat="1" ht="18.75">
      <c r="A19" s="62">
        <v>141.80000000000001</v>
      </c>
      <c r="B19" s="62">
        <v>287.10000000000002</v>
      </c>
      <c r="C19" s="62">
        <f>B19-A19</f>
        <v>145.30000000000001</v>
      </c>
      <c r="D19" s="94">
        <f>B19/A19*100</f>
        <v>202.46826516220028</v>
      </c>
      <c r="E19" s="62">
        <v>402.3</v>
      </c>
      <c r="F19" s="62">
        <f>E19-B19</f>
        <v>115.19999999999999</v>
      </c>
      <c r="G19" s="62">
        <f>E19/B19*100</f>
        <v>140.12539184952976</v>
      </c>
      <c r="H19" s="62">
        <v>431.7</v>
      </c>
      <c r="I19" s="62">
        <f>H19-E19</f>
        <v>29.399999999999977</v>
      </c>
      <c r="J19" s="62">
        <f>H19/E19*100</f>
        <v>107.30797912005966</v>
      </c>
      <c r="K19" s="95"/>
    </row>
    <row r="20" spans="1:11" ht="21.6" customHeight="1">
      <c r="B20" s="131"/>
      <c r="C20" s="132"/>
      <c r="D20" s="131"/>
      <c r="E20" s="131"/>
      <c r="F20" s="131"/>
      <c r="G20" s="131"/>
      <c r="H20" s="131"/>
      <c r="I20" s="131"/>
      <c r="J20" s="74"/>
      <c r="K20" s="74"/>
    </row>
    <row r="21" spans="1:11" s="97" customFormat="1" ht="21.6" customHeight="1">
      <c r="B21" s="209"/>
      <c r="C21" s="209"/>
      <c r="D21" s="209"/>
      <c r="E21" s="209"/>
      <c r="F21" s="209"/>
      <c r="G21" s="209"/>
      <c r="H21" s="209"/>
      <c r="I21" s="209"/>
      <c r="J21" s="150"/>
      <c r="K21" s="150"/>
    </row>
    <row r="22" spans="1:11">
      <c r="B22" s="75"/>
      <c r="C22" s="150"/>
      <c r="D22" s="75"/>
      <c r="E22" s="75"/>
      <c r="F22" s="75"/>
      <c r="G22" s="75"/>
      <c r="H22" s="75"/>
      <c r="I22" s="75"/>
      <c r="J22" s="75"/>
      <c r="K22" s="75"/>
    </row>
    <row r="23" spans="1:11">
      <c r="B23" s="75"/>
      <c r="C23" s="150"/>
      <c r="D23" s="75"/>
      <c r="E23" s="75"/>
      <c r="F23" s="75"/>
      <c r="G23" s="75"/>
      <c r="H23" s="75"/>
      <c r="I23" s="75"/>
      <c r="J23" s="75"/>
      <c r="K23" s="75"/>
    </row>
    <row r="24" spans="1:11">
      <c r="B24" s="75"/>
      <c r="C24" s="150"/>
      <c r="D24" s="75"/>
      <c r="E24" s="75"/>
      <c r="F24" s="75"/>
      <c r="G24" s="75"/>
      <c r="H24" s="75"/>
      <c r="I24" s="75"/>
      <c r="J24" s="75"/>
      <c r="K24" s="75"/>
    </row>
    <row r="25" spans="1:11">
      <c r="B25" s="75"/>
      <c r="C25" s="150"/>
      <c r="D25" s="75"/>
      <c r="E25" s="75"/>
      <c r="F25" s="75"/>
      <c r="G25" s="75"/>
      <c r="H25" s="75"/>
      <c r="I25" s="75"/>
      <c r="J25" s="75"/>
      <c r="K25" s="75"/>
    </row>
    <row r="26" spans="1:11">
      <c r="B26" s="75"/>
      <c r="C26" s="150"/>
      <c r="D26" s="75"/>
      <c r="E26" s="75"/>
      <c r="F26" s="75"/>
      <c r="G26" s="75"/>
      <c r="H26" s="75"/>
      <c r="I26" s="75"/>
      <c r="J26" s="75"/>
      <c r="K26" s="75"/>
    </row>
    <row r="27" spans="1:11">
      <c r="B27" s="75"/>
      <c r="C27" s="150"/>
      <c r="D27" s="75"/>
      <c r="E27" s="75"/>
      <c r="F27" s="75"/>
      <c r="G27" s="75"/>
      <c r="H27" s="75"/>
      <c r="I27" s="75"/>
      <c r="J27" s="75"/>
      <c r="K27" s="75"/>
    </row>
    <row r="28" spans="1:11">
      <c r="C28" s="97"/>
    </row>
    <row r="29" spans="1:11">
      <c r="C29" s="97"/>
    </row>
  </sheetData>
  <mergeCells count="26">
    <mergeCell ref="A2:I2"/>
    <mergeCell ref="A4:I4"/>
    <mergeCell ref="B5:K5"/>
    <mergeCell ref="A7:A8"/>
    <mergeCell ref="B7:B8"/>
    <mergeCell ref="C7:D7"/>
    <mergeCell ref="E7:E8"/>
    <mergeCell ref="F7:G7"/>
    <mergeCell ref="H7:H8"/>
    <mergeCell ref="I7:J7"/>
    <mergeCell ref="A9:A10"/>
    <mergeCell ref="B9:B10"/>
    <mergeCell ref="E9:E10"/>
    <mergeCell ref="H9:H10"/>
    <mergeCell ref="A17:A18"/>
    <mergeCell ref="B17:B18"/>
    <mergeCell ref="E17:E18"/>
    <mergeCell ref="H17:H18"/>
    <mergeCell ref="B13:I13"/>
    <mergeCell ref="A15:A16"/>
    <mergeCell ref="B15:B16"/>
    <mergeCell ref="C15:D15"/>
    <mergeCell ref="E15:E16"/>
    <mergeCell ref="F15:G15"/>
    <mergeCell ref="H15:H16"/>
    <mergeCell ref="I15:J15"/>
  </mergeCells>
  <pageMargins left="0.9055118110236221" right="0.82677165354330717" top="0.47244094488188981" bottom="0.74803149606299213" header="0.31496062992125984" footer="0.31496062992125984"/>
  <pageSetup paperSize="9" scale="7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4"/>
  <sheetViews>
    <sheetView view="pageBreakPreview" topLeftCell="A31" zoomScaleNormal="90" zoomScaleSheetLayoutView="100" workbookViewId="0">
      <selection activeCell="A55" sqref="A55"/>
    </sheetView>
  </sheetViews>
  <sheetFormatPr defaultRowHeight="15"/>
  <cols>
    <col min="1" max="1" width="17.28515625" customWidth="1"/>
    <col min="2" max="2" width="20.28515625" customWidth="1"/>
    <col min="3" max="3" width="17.7109375" customWidth="1"/>
    <col min="4" max="4" width="19.85546875" customWidth="1"/>
    <col min="5" max="5" width="17" customWidth="1"/>
    <col min="6" max="6" width="17.7109375" customWidth="1"/>
    <col min="7" max="7" width="18.140625" customWidth="1"/>
    <col min="8" max="9" width="17" customWidth="1"/>
    <col min="10" max="10" width="20.28515625" customWidth="1"/>
    <col min="11" max="11" width="11" customWidth="1"/>
    <col min="14" max="14" width="9.140625" style="79"/>
    <col min="15" max="17" width="9.140625" style="76"/>
  </cols>
  <sheetData>
    <row r="1" spans="1:13" ht="20.25">
      <c r="A1" s="222" t="s">
        <v>34</v>
      </c>
      <c r="B1" s="222"/>
      <c r="C1" s="222"/>
      <c r="D1" s="222"/>
      <c r="E1" s="222"/>
      <c r="F1" s="222"/>
      <c r="G1" s="222"/>
      <c r="H1" s="222"/>
      <c r="I1" s="222"/>
      <c r="J1" s="222"/>
      <c r="K1" s="22"/>
    </row>
    <row r="2" spans="1:13" ht="20.45" customHeight="1">
      <c r="A2" s="274" t="s">
        <v>160</v>
      </c>
      <c r="B2" s="274"/>
      <c r="C2" s="274"/>
      <c r="D2" s="274"/>
      <c r="E2" s="274"/>
      <c r="F2" s="274"/>
      <c r="G2" s="274"/>
      <c r="H2" s="274"/>
      <c r="I2" s="274"/>
      <c r="J2" s="274"/>
      <c r="K2" s="223"/>
      <c r="L2" s="223"/>
      <c r="M2" s="25"/>
    </row>
    <row r="3" spans="1:13" ht="17.45" customHeight="1">
      <c r="A3" s="30"/>
      <c r="B3" s="30"/>
      <c r="C3" s="30"/>
      <c r="D3" s="30"/>
      <c r="E3" s="30"/>
      <c r="F3" s="30"/>
      <c r="G3" s="30"/>
      <c r="H3" s="30"/>
      <c r="I3" s="30"/>
      <c r="J3" s="17" t="s">
        <v>125</v>
      </c>
    </row>
    <row r="4" spans="1:13" ht="25.9" customHeight="1">
      <c r="A4" s="287" t="s">
        <v>23</v>
      </c>
      <c r="B4" s="289" t="s">
        <v>55</v>
      </c>
      <c r="C4" s="287" t="s">
        <v>9</v>
      </c>
      <c r="D4" s="287"/>
      <c r="E4" s="287" t="s">
        <v>70</v>
      </c>
      <c r="F4" s="287" t="s">
        <v>9</v>
      </c>
      <c r="G4" s="287"/>
      <c r="H4" s="287" t="s">
        <v>188</v>
      </c>
      <c r="I4" s="287" t="s">
        <v>9</v>
      </c>
      <c r="J4" s="287"/>
      <c r="K4" s="30"/>
      <c r="L4" s="30"/>
    </row>
    <row r="5" spans="1:13" ht="41.25" customHeight="1">
      <c r="A5" s="287"/>
      <c r="B5" s="290"/>
      <c r="C5" s="167" t="s">
        <v>38</v>
      </c>
      <c r="D5" s="165" t="s">
        <v>37</v>
      </c>
      <c r="E5" s="287"/>
      <c r="F5" s="165" t="s">
        <v>38</v>
      </c>
      <c r="G5" s="165" t="s">
        <v>37</v>
      </c>
      <c r="H5" s="287"/>
      <c r="I5" s="165" t="s">
        <v>38</v>
      </c>
      <c r="J5" s="165" t="s">
        <v>37</v>
      </c>
      <c r="K5" s="30"/>
      <c r="L5" s="30"/>
    </row>
    <row r="6" spans="1:13" ht="14.45" customHeight="1">
      <c r="A6" s="286">
        <v>1</v>
      </c>
      <c r="B6" s="280">
        <v>2</v>
      </c>
      <c r="C6" s="190">
        <v>3</v>
      </c>
      <c r="D6" s="189">
        <v>4</v>
      </c>
      <c r="E6" s="282">
        <v>5</v>
      </c>
      <c r="F6" s="190">
        <v>6</v>
      </c>
      <c r="G6" s="189">
        <v>7</v>
      </c>
      <c r="H6" s="282">
        <v>8</v>
      </c>
      <c r="I6" s="190">
        <v>9</v>
      </c>
      <c r="J6" s="189">
        <v>10</v>
      </c>
      <c r="K6" s="30"/>
      <c r="L6" s="30"/>
    </row>
    <row r="7" spans="1:13" ht="14.45" customHeight="1">
      <c r="A7" s="260"/>
      <c r="B7" s="281"/>
      <c r="C7" s="191" t="s">
        <v>154</v>
      </c>
      <c r="D7" s="193" t="s">
        <v>155</v>
      </c>
      <c r="E7" s="283"/>
      <c r="F7" s="194" t="s">
        <v>156</v>
      </c>
      <c r="G7" s="193" t="s">
        <v>157</v>
      </c>
      <c r="H7" s="283"/>
      <c r="I7" s="194" t="s">
        <v>158</v>
      </c>
      <c r="J7" s="193" t="s">
        <v>159</v>
      </c>
      <c r="K7" s="30"/>
      <c r="L7" s="30"/>
    </row>
    <row r="8" spans="1:13" ht="18.75">
      <c r="A8" s="62">
        <f>A16</f>
        <v>22854807.699999999</v>
      </c>
      <c r="B8" s="62">
        <f>B16</f>
        <v>23462188.599999998</v>
      </c>
      <c r="C8" s="62">
        <f>C16</f>
        <v>607380.89999999932</v>
      </c>
      <c r="D8" s="94">
        <f>B8/A8*100</f>
        <v>102.65756294243509</v>
      </c>
      <c r="E8" s="62">
        <f>E16</f>
        <v>26643923.100000001</v>
      </c>
      <c r="F8" s="62">
        <f>F16</f>
        <v>3181734.5000000028</v>
      </c>
      <c r="G8" s="94">
        <f>E8/B8*100</f>
        <v>113.56111552184865</v>
      </c>
      <c r="H8" s="62">
        <f>H16</f>
        <v>28601811.100000001</v>
      </c>
      <c r="I8" s="62">
        <f>I16</f>
        <v>1957888.0000000037</v>
      </c>
      <c r="J8" s="94">
        <f>H8/E8*100</f>
        <v>107.34834728598959</v>
      </c>
      <c r="K8" s="30"/>
      <c r="L8" s="30"/>
    </row>
    <row r="9" spans="1:13">
      <c r="A9" s="119"/>
      <c r="B9" s="119"/>
      <c r="C9" s="119"/>
      <c r="D9" s="119"/>
      <c r="E9" s="119"/>
      <c r="F9" s="119"/>
      <c r="G9" s="119"/>
      <c r="H9" s="119"/>
      <c r="I9" s="119"/>
      <c r="J9" s="119"/>
      <c r="K9" s="30"/>
      <c r="L9" s="30"/>
    </row>
    <row r="10" spans="1:13" ht="25.9" customHeight="1">
      <c r="A10" s="285" t="s">
        <v>161</v>
      </c>
      <c r="B10" s="285"/>
      <c r="C10" s="285"/>
      <c r="D10" s="285"/>
      <c r="E10" s="285"/>
      <c r="F10" s="285"/>
      <c r="G10" s="285"/>
      <c r="H10" s="285"/>
      <c r="I10" s="285"/>
      <c r="J10" s="285"/>
      <c r="K10" s="20"/>
      <c r="L10" s="20"/>
    </row>
    <row r="11" spans="1:13" ht="19.899999999999999" customHeight="1">
      <c r="A11" s="120"/>
      <c r="B11" s="120"/>
      <c r="C11" s="132"/>
      <c r="D11" s="120"/>
      <c r="E11" s="120"/>
      <c r="F11" s="120"/>
      <c r="G11" s="120"/>
      <c r="H11" s="120"/>
      <c r="I11" s="120"/>
      <c r="J11" s="103" t="s">
        <v>125</v>
      </c>
      <c r="K11" s="20"/>
      <c r="L11" s="20"/>
    </row>
    <row r="12" spans="1:13" ht="19.899999999999999" customHeight="1">
      <c r="A12" s="287" t="s">
        <v>23</v>
      </c>
      <c r="B12" s="289" t="s">
        <v>55</v>
      </c>
      <c r="C12" s="287" t="s">
        <v>9</v>
      </c>
      <c r="D12" s="287"/>
      <c r="E12" s="287" t="s">
        <v>70</v>
      </c>
      <c r="F12" s="287" t="s">
        <v>9</v>
      </c>
      <c r="G12" s="287"/>
      <c r="H12" s="287" t="s">
        <v>188</v>
      </c>
      <c r="I12" s="287" t="s">
        <v>9</v>
      </c>
      <c r="J12" s="287"/>
      <c r="K12" s="20"/>
      <c r="L12" s="20"/>
    </row>
    <row r="13" spans="1:13" ht="44.25" customHeight="1">
      <c r="A13" s="287"/>
      <c r="B13" s="290"/>
      <c r="C13" s="167" t="s">
        <v>38</v>
      </c>
      <c r="D13" s="165" t="s">
        <v>37</v>
      </c>
      <c r="E13" s="287"/>
      <c r="F13" s="165" t="s">
        <v>38</v>
      </c>
      <c r="G13" s="165" t="s">
        <v>37</v>
      </c>
      <c r="H13" s="287"/>
      <c r="I13" s="165" t="s">
        <v>38</v>
      </c>
      <c r="J13" s="165" t="s">
        <v>37</v>
      </c>
      <c r="K13" s="20"/>
      <c r="L13" s="20"/>
    </row>
    <row r="14" spans="1:13" ht="13.9" customHeight="1">
      <c r="A14" s="286">
        <v>1</v>
      </c>
      <c r="B14" s="280">
        <v>2</v>
      </c>
      <c r="C14" s="190">
        <v>3</v>
      </c>
      <c r="D14" s="189">
        <v>4</v>
      </c>
      <c r="E14" s="282">
        <v>5</v>
      </c>
      <c r="F14" s="190">
        <v>6</v>
      </c>
      <c r="G14" s="189">
        <v>7</v>
      </c>
      <c r="H14" s="282">
        <v>8</v>
      </c>
      <c r="I14" s="190">
        <v>9</v>
      </c>
      <c r="J14" s="189">
        <v>10</v>
      </c>
      <c r="K14" s="20"/>
      <c r="L14" s="20"/>
    </row>
    <row r="15" spans="1:13" ht="13.9" customHeight="1">
      <c r="A15" s="260"/>
      <c r="B15" s="281"/>
      <c r="C15" s="191" t="s">
        <v>154</v>
      </c>
      <c r="D15" s="193" t="s">
        <v>155</v>
      </c>
      <c r="E15" s="283"/>
      <c r="F15" s="194" t="s">
        <v>156</v>
      </c>
      <c r="G15" s="193" t="s">
        <v>157</v>
      </c>
      <c r="H15" s="283"/>
      <c r="I15" s="194" t="s">
        <v>158</v>
      </c>
      <c r="J15" s="193" t="s">
        <v>159</v>
      </c>
      <c r="K15" s="20"/>
      <c r="L15" s="20"/>
    </row>
    <row r="16" spans="1:13" ht="18.75">
      <c r="A16" s="62">
        <f>A25+A40+A55</f>
        <v>22854807.699999999</v>
      </c>
      <c r="B16" s="62">
        <f>B25+B40+B55</f>
        <v>23462188.599999998</v>
      </c>
      <c r="C16" s="62">
        <f>C25+C40+C55</f>
        <v>607380.89999999932</v>
      </c>
      <c r="D16" s="62">
        <f t="shared" ref="D16:J16" si="0">D8</f>
        <v>102.65756294243509</v>
      </c>
      <c r="E16" s="62">
        <f>E25+E40+E55</f>
        <v>26643923.100000001</v>
      </c>
      <c r="F16" s="62">
        <f>F25+F40+F55</f>
        <v>3181734.5000000028</v>
      </c>
      <c r="G16" s="62">
        <f t="shared" si="0"/>
        <v>113.56111552184865</v>
      </c>
      <c r="H16" s="62">
        <f>H25+H40+H55</f>
        <v>28601811.100000001</v>
      </c>
      <c r="I16" s="62">
        <f>I25+I40+I55</f>
        <v>1957888.0000000037</v>
      </c>
      <c r="J16" s="62">
        <f t="shared" si="0"/>
        <v>107.34834728598959</v>
      </c>
      <c r="K16" s="30"/>
      <c r="L16" s="30"/>
    </row>
    <row r="17" spans="1:14">
      <c r="A17" s="43"/>
      <c r="B17" s="43"/>
      <c r="C17" s="148"/>
      <c r="D17" s="43"/>
      <c r="E17" s="43"/>
      <c r="F17" s="43"/>
      <c r="G17" s="43"/>
      <c r="H17" s="43"/>
      <c r="I17" s="43"/>
      <c r="J17" s="43"/>
      <c r="K17" s="30"/>
      <c r="L17" s="30"/>
    </row>
    <row r="18" spans="1:14" ht="18.75">
      <c r="A18" s="42" t="s">
        <v>13</v>
      </c>
      <c r="B18" s="42"/>
      <c r="C18" s="149"/>
      <c r="D18" s="42"/>
      <c r="E18" s="42"/>
      <c r="F18" s="42"/>
      <c r="G18" s="42"/>
      <c r="H18" s="42"/>
      <c r="I18" s="42"/>
      <c r="J18" s="42"/>
      <c r="K18" s="42"/>
      <c r="L18" s="42"/>
    </row>
    <row r="19" spans="1:14" ht="60" customHeight="1">
      <c r="A19" s="224" t="s">
        <v>162</v>
      </c>
      <c r="B19" s="224"/>
      <c r="C19" s="292"/>
      <c r="D19" s="224"/>
      <c r="E19" s="224"/>
      <c r="F19" s="224"/>
      <c r="G19" s="224"/>
      <c r="H19" s="224"/>
      <c r="I19" s="224"/>
      <c r="J19" s="224"/>
      <c r="K19" s="30"/>
      <c r="L19" s="30" t="s">
        <v>22</v>
      </c>
    </row>
    <row r="20" spans="1:14" ht="21" customHeight="1">
      <c r="A20" s="19"/>
      <c r="B20" s="19"/>
      <c r="C20" s="132"/>
      <c r="D20" s="19"/>
      <c r="E20" s="19"/>
      <c r="F20" s="19"/>
      <c r="G20" s="19"/>
      <c r="H20" s="19"/>
      <c r="I20" s="19"/>
      <c r="J20" s="103" t="s">
        <v>125</v>
      </c>
      <c r="K20" s="30"/>
      <c r="L20" s="30"/>
    </row>
    <row r="21" spans="1:14" ht="22.9" customHeight="1">
      <c r="A21" s="287" t="s">
        <v>23</v>
      </c>
      <c r="B21" s="289" t="s">
        <v>55</v>
      </c>
      <c r="C21" s="287" t="s">
        <v>9</v>
      </c>
      <c r="D21" s="287"/>
      <c r="E21" s="287" t="s">
        <v>70</v>
      </c>
      <c r="F21" s="287" t="s">
        <v>9</v>
      </c>
      <c r="G21" s="287"/>
      <c r="H21" s="287" t="s">
        <v>188</v>
      </c>
      <c r="I21" s="287" t="s">
        <v>9</v>
      </c>
      <c r="J21" s="287"/>
      <c r="K21" s="30"/>
      <c r="L21" s="30"/>
    </row>
    <row r="22" spans="1:14" ht="45.75" customHeight="1">
      <c r="A22" s="287"/>
      <c r="B22" s="290"/>
      <c r="C22" s="167" t="s">
        <v>38</v>
      </c>
      <c r="D22" s="165" t="s">
        <v>37</v>
      </c>
      <c r="E22" s="287"/>
      <c r="F22" s="165" t="s">
        <v>38</v>
      </c>
      <c r="G22" s="165" t="s">
        <v>37</v>
      </c>
      <c r="H22" s="287"/>
      <c r="I22" s="165" t="s">
        <v>38</v>
      </c>
      <c r="J22" s="165" t="s">
        <v>37</v>
      </c>
      <c r="K22" s="30"/>
      <c r="L22" s="30"/>
    </row>
    <row r="23" spans="1:14" ht="13.9" customHeight="1">
      <c r="A23" s="286">
        <v>1</v>
      </c>
      <c r="B23" s="280">
        <v>2</v>
      </c>
      <c r="C23" s="190">
        <v>3</v>
      </c>
      <c r="D23" s="189">
        <v>4</v>
      </c>
      <c r="E23" s="282">
        <v>5</v>
      </c>
      <c r="F23" s="190">
        <v>6</v>
      </c>
      <c r="G23" s="189">
        <v>7</v>
      </c>
      <c r="H23" s="282">
        <v>8</v>
      </c>
      <c r="I23" s="190">
        <v>9</v>
      </c>
      <c r="J23" s="189">
        <v>10</v>
      </c>
      <c r="K23" s="30"/>
      <c r="L23" s="30"/>
    </row>
    <row r="24" spans="1:14" ht="13.9" customHeight="1">
      <c r="A24" s="260"/>
      <c r="B24" s="281"/>
      <c r="C24" s="191" t="s">
        <v>154</v>
      </c>
      <c r="D24" s="193" t="s">
        <v>155</v>
      </c>
      <c r="E24" s="283"/>
      <c r="F24" s="194" t="s">
        <v>156</v>
      </c>
      <c r="G24" s="193" t="s">
        <v>157</v>
      </c>
      <c r="H24" s="283"/>
      <c r="I24" s="194" t="s">
        <v>158</v>
      </c>
      <c r="J24" s="193" t="s">
        <v>159</v>
      </c>
      <c r="K24" s="30"/>
      <c r="L24" s="30"/>
    </row>
    <row r="25" spans="1:14" ht="18.75">
      <c r="A25" s="62">
        <f>A28+A30</f>
        <v>44650.1</v>
      </c>
      <c r="B25" s="62">
        <f>'Таблица 1'!C23+'Таблица 2'!C24</f>
        <v>50169.700000000004</v>
      </c>
      <c r="C25" s="62">
        <f>B25-A25</f>
        <v>5519.6000000000058</v>
      </c>
      <c r="D25" s="94">
        <f>B25/A25*100</f>
        <v>112.36189840560269</v>
      </c>
      <c r="E25" s="62">
        <f>ROUND(('Таблица 1'!C26+'Таблица 2'!C27)*0.975,1)</f>
        <v>55367.1</v>
      </c>
      <c r="F25" s="62">
        <f>E25-B25</f>
        <v>5197.3999999999942</v>
      </c>
      <c r="G25" s="62">
        <f>E25/B25*100</f>
        <v>110.35963938393093</v>
      </c>
      <c r="H25" s="62">
        <f>ROUND(('Таблица 1'!C29+'Таблица 2'!C30)*0.95,1)</f>
        <v>61062.400000000001</v>
      </c>
      <c r="I25" s="62">
        <f>H25-E25</f>
        <v>5695.3000000000029</v>
      </c>
      <c r="J25" s="62">
        <f>H25/E25*100</f>
        <v>110.28643364019428</v>
      </c>
      <c r="K25" s="23"/>
      <c r="L25" s="30"/>
      <c r="M25" s="55"/>
    </row>
    <row r="26" spans="1:14" ht="18.75">
      <c r="A26" s="294" t="s">
        <v>13</v>
      </c>
      <c r="B26" s="294"/>
      <c r="C26" s="294"/>
      <c r="D26" s="294"/>
      <c r="E26" s="294"/>
      <c r="F26" s="294"/>
      <c r="G26" s="294"/>
      <c r="H26" s="294"/>
      <c r="I26" s="294"/>
      <c r="J26" s="294"/>
      <c r="K26" s="23"/>
      <c r="L26" s="30"/>
      <c r="N26" s="81">
        <f>N22-N28</f>
        <v>0</v>
      </c>
    </row>
    <row r="27" spans="1:14" ht="19.5">
      <c r="A27" s="291" t="s">
        <v>163</v>
      </c>
      <c r="B27" s="291"/>
      <c r="C27" s="291"/>
      <c r="D27" s="291"/>
      <c r="E27" s="291"/>
      <c r="F27" s="291"/>
      <c r="G27" s="291"/>
      <c r="H27" s="291"/>
      <c r="I27" s="291"/>
      <c r="J27" s="291"/>
      <c r="K27" s="23"/>
      <c r="L27" s="30"/>
    </row>
    <row r="28" spans="1:14" ht="18.75">
      <c r="A28" s="63">
        <v>44533.5</v>
      </c>
      <c r="B28" s="63">
        <f>B25-B30</f>
        <v>50049.9</v>
      </c>
      <c r="C28" s="62">
        <f>B28-A28</f>
        <v>5516.4000000000015</v>
      </c>
      <c r="D28" s="62">
        <f>B28/A28*100</f>
        <v>112.38707938967293</v>
      </c>
      <c r="E28" s="63">
        <f>E25-E30</f>
        <v>55230.9</v>
      </c>
      <c r="F28" s="63">
        <f>F25-F30</f>
        <v>5180.9999999999945</v>
      </c>
      <c r="G28" s="63">
        <f>E28/B28*100</f>
        <v>110.35166903430375</v>
      </c>
      <c r="H28" s="63">
        <f>H25-H30</f>
        <v>60916.3</v>
      </c>
      <c r="I28" s="63">
        <f>H28-E28</f>
        <v>5685.4000000000015</v>
      </c>
      <c r="J28" s="63">
        <f>H28/E28*100</f>
        <v>110.29387534876311</v>
      </c>
      <c r="K28" s="118"/>
      <c r="L28" s="30"/>
    </row>
    <row r="29" spans="1:14" ht="37.5" customHeight="1">
      <c r="A29" s="291" t="s">
        <v>164</v>
      </c>
      <c r="B29" s="291"/>
      <c r="C29" s="291"/>
      <c r="D29" s="291"/>
      <c r="E29" s="291"/>
      <c r="F29" s="291"/>
      <c r="G29" s="291"/>
      <c r="H29" s="291"/>
      <c r="I29" s="291"/>
      <c r="J29" s="291"/>
      <c r="K29" s="23"/>
      <c r="L29" s="30"/>
    </row>
    <row r="30" spans="1:14" ht="18.75">
      <c r="A30" s="63">
        <v>116.6</v>
      </c>
      <c r="B30" s="63">
        <v>119.8</v>
      </c>
      <c r="C30" s="62">
        <f>B30-A30</f>
        <v>3.2000000000000028</v>
      </c>
      <c r="D30" s="62">
        <f>B30/A30*100</f>
        <v>102.74442538593482</v>
      </c>
      <c r="E30" s="63">
        <v>136.19999999999999</v>
      </c>
      <c r="F30" s="63">
        <f>E30-B30</f>
        <v>16.399999999999991</v>
      </c>
      <c r="G30" s="63">
        <f>E30/B30*100</f>
        <v>113.68948247078463</v>
      </c>
      <c r="H30" s="63">
        <v>146.1</v>
      </c>
      <c r="I30" s="63">
        <f>H30-E30</f>
        <v>9.9000000000000057</v>
      </c>
      <c r="J30" s="63">
        <f>H30/E30*100</f>
        <v>107.26872246696036</v>
      </c>
      <c r="K30" s="23"/>
      <c r="L30" s="30"/>
    </row>
    <row r="31" spans="1:14" ht="11.25" customHeight="1">
      <c r="A31" s="65"/>
      <c r="B31" s="65"/>
      <c r="C31" s="64"/>
      <c r="D31" s="64"/>
      <c r="E31" s="65"/>
      <c r="F31" s="65"/>
      <c r="G31" s="65"/>
      <c r="H31" s="65"/>
      <c r="I31" s="65"/>
      <c r="J31" s="65"/>
      <c r="K31" s="23"/>
      <c r="L31" s="30"/>
    </row>
    <row r="32" spans="1:14" ht="110.25" customHeight="1">
      <c r="A32" s="296" t="s">
        <v>171</v>
      </c>
      <c r="B32" s="296"/>
      <c r="C32" s="296"/>
      <c r="D32" s="296"/>
      <c r="E32" s="296"/>
      <c r="F32" s="296"/>
      <c r="G32" s="296"/>
      <c r="H32" s="296"/>
      <c r="I32" s="296"/>
      <c r="J32" s="296"/>
      <c r="K32" s="23"/>
      <c r="L32" s="30"/>
    </row>
    <row r="33" spans="1:16" ht="18.75">
      <c r="A33" s="64"/>
      <c r="B33" s="64"/>
      <c r="C33" s="64"/>
      <c r="D33" s="64"/>
      <c r="E33" s="64"/>
      <c r="F33" s="64"/>
      <c r="G33" s="64"/>
      <c r="H33" s="64"/>
      <c r="I33" s="64"/>
      <c r="J33" s="64"/>
      <c r="K33" s="30"/>
      <c r="L33" s="30"/>
    </row>
    <row r="34" spans="1:16" ht="65.45" customHeight="1">
      <c r="A34" s="292" t="s">
        <v>165</v>
      </c>
      <c r="B34" s="292"/>
      <c r="C34" s="292"/>
      <c r="D34" s="292"/>
      <c r="E34" s="292"/>
      <c r="F34" s="292"/>
      <c r="G34" s="292"/>
      <c r="H34" s="292"/>
      <c r="I34" s="292"/>
      <c r="J34" s="292"/>
      <c r="K34" s="30"/>
      <c r="L34" s="30"/>
    </row>
    <row r="35" spans="1:16" ht="18.75">
      <c r="A35" s="64"/>
      <c r="B35" s="64"/>
      <c r="C35" s="64"/>
      <c r="D35" s="64"/>
      <c r="E35" s="64"/>
      <c r="F35" s="64"/>
      <c r="G35" s="64"/>
      <c r="H35" s="64"/>
      <c r="I35" s="64"/>
      <c r="J35" s="103" t="s">
        <v>125</v>
      </c>
      <c r="K35" s="30"/>
      <c r="L35" s="30"/>
    </row>
    <row r="36" spans="1:16" ht="18.75" customHeight="1">
      <c r="A36" s="287" t="s">
        <v>23</v>
      </c>
      <c r="B36" s="289" t="s">
        <v>55</v>
      </c>
      <c r="C36" s="287" t="s">
        <v>9</v>
      </c>
      <c r="D36" s="287"/>
      <c r="E36" s="287" t="s">
        <v>70</v>
      </c>
      <c r="F36" s="287" t="s">
        <v>9</v>
      </c>
      <c r="G36" s="287"/>
      <c r="H36" s="287" t="s">
        <v>188</v>
      </c>
      <c r="I36" s="287" t="s">
        <v>9</v>
      </c>
      <c r="J36" s="287"/>
      <c r="K36" s="30"/>
      <c r="L36" s="30"/>
    </row>
    <row r="37" spans="1:16" ht="46.5" customHeight="1">
      <c r="A37" s="287"/>
      <c r="B37" s="290"/>
      <c r="C37" s="167" t="s">
        <v>38</v>
      </c>
      <c r="D37" s="165" t="s">
        <v>37</v>
      </c>
      <c r="E37" s="287"/>
      <c r="F37" s="165" t="s">
        <v>38</v>
      </c>
      <c r="G37" s="165" t="s">
        <v>37</v>
      </c>
      <c r="H37" s="287"/>
      <c r="I37" s="165" t="s">
        <v>38</v>
      </c>
      <c r="J37" s="165" t="s">
        <v>37</v>
      </c>
      <c r="K37" s="30"/>
      <c r="L37" s="30"/>
    </row>
    <row r="38" spans="1:16" ht="13.9" customHeight="1">
      <c r="A38" s="286">
        <v>1</v>
      </c>
      <c r="B38" s="280">
        <v>2</v>
      </c>
      <c r="C38" s="190">
        <v>3</v>
      </c>
      <c r="D38" s="189">
        <v>4</v>
      </c>
      <c r="E38" s="282">
        <v>5</v>
      </c>
      <c r="F38" s="190">
        <v>6</v>
      </c>
      <c r="G38" s="189">
        <v>7</v>
      </c>
      <c r="H38" s="282">
        <v>8</v>
      </c>
      <c r="I38" s="190">
        <v>9</v>
      </c>
      <c r="J38" s="189">
        <v>10</v>
      </c>
      <c r="K38" s="30"/>
      <c r="L38" s="30"/>
      <c r="O38" s="293"/>
      <c r="P38" s="293"/>
    </row>
    <row r="39" spans="1:16" ht="14.25" customHeight="1">
      <c r="A39" s="260"/>
      <c r="B39" s="281"/>
      <c r="C39" s="191" t="s">
        <v>154</v>
      </c>
      <c r="D39" s="193" t="s">
        <v>155</v>
      </c>
      <c r="E39" s="283"/>
      <c r="F39" s="194" t="s">
        <v>156</v>
      </c>
      <c r="G39" s="193" t="s">
        <v>157</v>
      </c>
      <c r="H39" s="283"/>
      <c r="I39" s="194" t="s">
        <v>158</v>
      </c>
      <c r="J39" s="193" t="s">
        <v>159</v>
      </c>
      <c r="K39" s="30"/>
      <c r="L39" s="30"/>
      <c r="O39" s="166"/>
      <c r="P39" s="166"/>
    </row>
    <row r="40" spans="1:16" ht="18.75">
      <c r="A40" s="62">
        <f>A43+A45</f>
        <v>22271097.099999998</v>
      </c>
      <c r="B40" s="62">
        <f>B43+B45</f>
        <v>22871608.899999999</v>
      </c>
      <c r="C40" s="62">
        <f>C43+C45</f>
        <v>600511.79999999935</v>
      </c>
      <c r="D40" s="62">
        <f>B40/A40*100</f>
        <v>102.69637277994717</v>
      </c>
      <c r="E40" s="62">
        <f>E43+E45</f>
        <v>26004913.199999999</v>
      </c>
      <c r="F40" s="62">
        <f t="shared" ref="F40:I40" si="1">F43+F45</f>
        <v>3133304.3000000026</v>
      </c>
      <c r="G40" s="62">
        <f>E40/B40*100</f>
        <v>113.69953602170943</v>
      </c>
      <c r="H40" s="62">
        <f t="shared" si="1"/>
        <v>27914500.000000004</v>
      </c>
      <c r="I40" s="62">
        <f t="shared" si="1"/>
        <v>1909586.8000000038</v>
      </c>
      <c r="J40" s="62">
        <f>H40/E40*100</f>
        <v>107.34317698087916</v>
      </c>
      <c r="K40" s="30"/>
      <c r="L40" s="30"/>
    </row>
    <row r="41" spans="1:16" ht="24" customHeight="1">
      <c r="A41" s="294" t="s">
        <v>13</v>
      </c>
      <c r="B41" s="294"/>
      <c r="C41" s="294"/>
      <c r="D41" s="294"/>
      <c r="E41" s="294"/>
      <c r="F41" s="294"/>
      <c r="G41" s="294"/>
      <c r="H41" s="294"/>
      <c r="I41" s="294"/>
      <c r="J41" s="294"/>
      <c r="K41" s="30"/>
      <c r="L41" s="30"/>
      <c r="O41" s="77"/>
      <c r="P41" s="77"/>
    </row>
    <row r="42" spans="1:16" ht="24" customHeight="1">
      <c r="A42" s="291" t="s">
        <v>166</v>
      </c>
      <c r="B42" s="291"/>
      <c r="C42" s="291"/>
      <c r="D42" s="291"/>
      <c r="E42" s="291"/>
      <c r="F42" s="291"/>
      <c r="G42" s="291"/>
      <c r="H42" s="291"/>
      <c r="I42" s="291"/>
      <c r="J42" s="291"/>
      <c r="K42" s="30"/>
      <c r="L42" s="30"/>
    </row>
    <row r="43" spans="1:16" ht="18.75">
      <c r="A43" s="63">
        <f>'Таблица 6.1'!C16-'Таблица 9.1'!A11-'Таблица 10'!A45-'Таблица 9.2'!A19</f>
        <v>21190849.099999998</v>
      </c>
      <c r="B43" s="63">
        <f>'Таблица 6.1'!D16-'Таблица 9.1'!B11-'Таблица 10'!B45-'Таблица 9.2'!B19</f>
        <v>21769286.799999997</v>
      </c>
      <c r="C43" s="63">
        <f>B43-A43</f>
        <v>578437.69999999925</v>
      </c>
      <c r="D43" s="63">
        <f>B43/A43*100</f>
        <v>102.7296579635405</v>
      </c>
      <c r="E43" s="63">
        <f>'Таблица 6.1'!G16-'Таблица 9.1'!E11-'Таблица 10'!E45-'Таблица 9.2'!E19</f>
        <v>24751573</v>
      </c>
      <c r="F43" s="63">
        <f>E43-B43</f>
        <v>2982286.200000003</v>
      </c>
      <c r="G43" s="63">
        <f>E43/B43*100</f>
        <v>113.69951265468193</v>
      </c>
      <c r="H43" s="63">
        <f>'Таблица 6.1'!J16-'Таблица 9.1'!H11-'Таблица 10'!H45-'Таблица 9.2'!H19</f>
        <v>26569666.000000004</v>
      </c>
      <c r="I43" s="63">
        <f>H43-E43</f>
        <v>1818093.0000000037</v>
      </c>
      <c r="J43" s="63">
        <f>H43/E43*100</f>
        <v>107.34536346437457</v>
      </c>
      <c r="K43" s="30"/>
      <c r="L43" s="30"/>
    </row>
    <row r="44" spans="1:16" ht="24" customHeight="1">
      <c r="A44" s="291" t="s">
        <v>167</v>
      </c>
      <c r="B44" s="291"/>
      <c r="C44" s="291"/>
      <c r="D44" s="291"/>
      <c r="E44" s="291"/>
      <c r="F44" s="291"/>
      <c r="G44" s="291"/>
      <c r="H44" s="291"/>
      <c r="I44" s="291"/>
      <c r="J44" s="291"/>
      <c r="K44" s="30"/>
      <c r="L44" s="30"/>
    </row>
    <row r="45" spans="1:16" s="129" customFormat="1" ht="18.75">
      <c r="A45" s="63">
        <v>1080248</v>
      </c>
      <c r="B45" s="63">
        <v>1102322.1000000001</v>
      </c>
      <c r="C45" s="63">
        <f>B45-A45</f>
        <v>22074.100000000093</v>
      </c>
      <c r="D45" s="63">
        <f>B45/A45*100</f>
        <v>102.04342891632292</v>
      </c>
      <c r="E45" s="63">
        <v>1253340.2</v>
      </c>
      <c r="F45" s="63">
        <f>E45-B45</f>
        <v>151018.09999999986</v>
      </c>
      <c r="G45" s="63">
        <f>E45/B45*100</f>
        <v>113.69999748712286</v>
      </c>
      <c r="H45" s="63">
        <v>1344834</v>
      </c>
      <c r="I45" s="63">
        <f>H45-E45</f>
        <v>91493.800000000047</v>
      </c>
      <c r="J45" s="63">
        <f>H45/E45*100</f>
        <v>107.29999723937682</v>
      </c>
      <c r="K45" s="119"/>
      <c r="L45" s="126"/>
      <c r="M45" s="127"/>
      <c r="N45" s="128"/>
    </row>
    <row r="46" spans="1:16" ht="18.75">
      <c r="A46" s="65"/>
      <c r="B46" s="65"/>
      <c r="C46" s="65"/>
      <c r="D46" s="65"/>
      <c r="E46" s="65"/>
      <c r="F46" s="65"/>
      <c r="G46" s="65"/>
      <c r="H46" s="65"/>
      <c r="I46" s="65"/>
      <c r="J46" s="65"/>
      <c r="K46" s="30"/>
      <c r="L46" s="54"/>
      <c r="M46" s="53"/>
    </row>
    <row r="47" spans="1:16" ht="78" customHeight="1">
      <c r="A47" s="296" t="s">
        <v>172</v>
      </c>
      <c r="B47" s="296"/>
      <c r="C47" s="296"/>
      <c r="D47" s="296"/>
      <c r="E47" s="296"/>
      <c r="F47" s="296"/>
      <c r="G47" s="296"/>
      <c r="H47" s="296"/>
      <c r="I47" s="296"/>
      <c r="J47" s="296"/>
      <c r="K47" s="23"/>
      <c r="L47" s="30"/>
    </row>
    <row r="48" spans="1:16" ht="17.45" customHeight="1">
      <c r="A48" s="65"/>
      <c r="B48" s="65"/>
      <c r="C48" s="64"/>
      <c r="D48" s="65"/>
      <c r="E48" s="65"/>
      <c r="F48" s="64"/>
      <c r="G48" s="65"/>
      <c r="H48" s="65"/>
      <c r="I48" s="64"/>
      <c r="J48" s="65"/>
    </row>
    <row r="49" spans="1:17" ht="47.25" customHeight="1">
      <c r="A49" s="292" t="s">
        <v>168</v>
      </c>
      <c r="B49" s="292"/>
      <c r="C49" s="292"/>
      <c r="D49" s="292"/>
      <c r="E49" s="292"/>
      <c r="F49" s="292"/>
      <c r="G49" s="292"/>
      <c r="H49" s="292"/>
      <c r="I49" s="292"/>
      <c r="J49" s="292"/>
    </row>
    <row r="50" spans="1:17" ht="21" customHeight="1">
      <c r="A50" s="64"/>
      <c r="B50" s="64"/>
      <c r="C50" s="64"/>
      <c r="D50" s="64"/>
      <c r="E50" s="64"/>
      <c r="F50" s="64"/>
      <c r="G50" s="64"/>
      <c r="H50" s="64"/>
      <c r="I50" s="64"/>
      <c r="J50" s="103" t="s">
        <v>125</v>
      </c>
    </row>
    <row r="51" spans="1:17" ht="18" customHeight="1">
      <c r="A51" s="287" t="s">
        <v>23</v>
      </c>
      <c r="B51" s="289" t="s">
        <v>55</v>
      </c>
      <c r="C51" s="287" t="s">
        <v>9</v>
      </c>
      <c r="D51" s="287"/>
      <c r="E51" s="287" t="s">
        <v>70</v>
      </c>
      <c r="F51" s="287" t="s">
        <v>9</v>
      </c>
      <c r="G51" s="287"/>
      <c r="H51" s="287" t="s">
        <v>188</v>
      </c>
      <c r="I51" s="287" t="s">
        <v>9</v>
      </c>
      <c r="J51" s="287"/>
    </row>
    <row r="52" spans="1:17" ht="44.25" customHeight="1">
      <c r="A52" s="287"/>
      <c r="B52" s="290"/>
      <c r="C52" s="167" t="s">
        <v>38</v>
      </c>
      <c r="D52" s="165" t="s">
        <v>37</v>
      </c>
      <c r="E52" s="287"/>
      <c r="F52" s="165" t="s">
        <v>38</v>
      </c>
      <c r="G52" s="165" t="s">
        <v>37</v>
      </c>
      <c r="H52" s="287"/>
      <c r="I52" s="165" t="s">
        <v>38</v>
      </c>
      <c r="J52" s="165" t="s">
        <v>37</v>
      </c>
    </row>
    <row r="53" spans="1:17" ht="15.75">
      <c r="A53" s="286">
        <v>1</v>
      </c>
      <c r="B53" s="280">
        <v>2</v>
      </c>
      <c r="C53" s="190">
        <v>3</v>
      </c>
      <c r="D53" s="189">
        <v>4</v>
      </c>
      <c r="E53" s="282">
        <v>5</v>
      </c>
      <c r="F53" s="190">
        <v>6</v>
      </c>
      <c r="G53" s="189">
        <v>7</v>
      </c>
      <c r="H53" s="282">
        <v>8</v>
      </c>
      <c r="I53" s="190">
        <v>9</v>
      </c>
      <c r="J53" s="189">
        <v>10</v>
      </c>
    </row>
    <row r="54" spans="1:17" ht="30">
      <c r="A54" s="260"/>
      <c r="B54" s="281"/>
      <c r="C54" s="191" t="s">
        <v>154</v>
      </c>
      <c r="D54" s="193" t="s">
        <v>155</v>
      </c>
      <c r="E54" s="283"/>
      <c r="F54" s="194" t="s">
        <v>156</v>
      </c>
      <c r="G54" s="193" t="s">
        <v>157</v>
      </c>
      <c r="H54" s="283"/>
      <c r="I54" s="194" t="s">
        <v>158</v>
      </c>
      <c r="J54" s="193" t="s">
        <v>159</v>
      </c>
    </row>
    <row r="55" spans="1:17" ht="18.75">
      <c r="A55" s="62">
        <v>539060.5</v>
      </c>
      <c r="B55" s="62">
        <f>'Таблица 6.2'!C20</f>
        <v>540410</v>
      </c>
      <c r="C55" s="62">
        <f>B55-A55</f>
        <v>1349.5</v>
      </c>
      <c r="D55" s="62">
        <f>B55/A55*100</f>
        <v>100.25034295779416</v>
      </c>
      <c r="E55" s="62">
        <f>'Таблица 6.2'!C23</f>
        <v>583642.80000000005</v>
      </c>
      <c r="F55" s="62">
        <f>E55-B55</f>
        <v>43232.800000000047</v>
      </c>
      <c r="G55" s="62">
        <f>E55/B55*100</f>
        <v>108</v>
      </c>
      <c r="H55" s="62">
        <f>'Таблица 6.2'!C26</f>
        <v>626248.69999999995</v>
      </c>
      <c r="I55" s="62">
        <f>H55-E55</f>
        <v>42605.899999999907</v>
      </c>
      <c r="J55" s="62">
        <f>H55/E55*100</f>
        <v>107.29999581936073</v>
      </c>
      <c r="K55" s="23"/>
      <c r="L55" s="23"/>
      <c r="M55" s="23"/>
    </row>
    <row r="56" spans="1:17" ht="12.75" customHeight="1">
      <c r="A56" s="64"/>
      <c r="B56" s="64"/>
      <c r="C56" s="64"/>
      <c r="D56" s="64"/>
      <c r="E56" s="64"/>
      <c r="F56" s="64"/>
      <c r="G56" s="64"/>
      <c r="H56" s="64"/>
      <c r="I56" s="64"/>
      <c r="J56" s="64"/>
      <c r="K56" s="23"/>
      <c r="L56" s="23"/>
      <c r="M56" s="23"/>
    </row>
    <row r="57" spans="1:17" ht="72.75" customHeight="1">
      <c r="A57" s="296" t="s">
        <v>174</v>
      </c>
      <c r="B57" s="296"/>
      <c r="C57" s="296"/>
      <c r="D57" s="296"/>
      <c r="E57" s="296"/>
      <c r="F57" s="296"/>
      <c r="G57" s="296"/>
      <c r="H57" s="296"/>
      <c r="I57" s="296"/>
      <c r="J57" s="296"/>
      <c r="K57" s="23"/>
      <c r="L57" s="30"/>
    </row>
    <row r="58" spans="1:17" ht="17.25" customHeight="1">
      <c r="A58" s="84"/>
      <c r="B58" s="84"/>
      <c r="C58" s="84"/>
      <c r="D58" s="84"/>
      <c r="E58" s="84"/>
      <c r="F58" s="84"/>
      <c r="G58" s="84"/>
      <c r="H58" s="84"/>
      <c r="I58" s="84"/>
      <c r="J58" s="84"/>
      <c r="K58" s="23"/>
      <c r="L58" s="30"/>
    </row>
    <row r="59" spans="1:17" ht="19.5">
      <c r="A59" s="297" t="s">
        <v>41</v>
      </c>
      <c r="B59" s="297"/>
      <c r="C59" s="297"/>
      <c r="D59" s="297"/>
      <c r="E59" s="297"/>
      <c r="F59" s="297"/>
      <c r="G59" s="297"/>
      <c r="H59" s="297"/>
      <c r="I59" s="297"/>
      <c r="J59" s="297"/>
      <c r="K59" s="23"/>
      <c r="L59" s="23"/>
      <c r="M59" s="23"/>
    </row>
    <row r="60" spans="1:17" s="67" customFormat="1" ht="35.25" customHeight="1">
      <c r="A60" s="295" t="s">
        <v>207</v>
      </c>
      <c r="B60" s="295"/>
      <c r="C60" s="295"/>
      <c r="D60" s="295"/>
      <c r="E60" s="295"/>
      <c r="F60" s="295"/>
      <c r="G60" s="295"/>
      <c r="H60" s="295"/>
      <c r="I60" s="295"/>
      <c r="J60" s="62">
        <v>1419.7</v>
      </c>
      <c r="K60" s="66"/>
      <c r="L60" s="66"/>
      <c r="M60" s="66"/>
      <c r="N60" s="80"/>
      <c r="O60" s="78"/>
      <c r="P60" s="78"/>
      <c r="Q60" s="78"/>
    </row>
    <row r="61" spans="1:17" s="67" customFormat="1" ht="45.75" customHeight="1">
      <c r="A61" s="295" t="s">
        <v>208</v>
      </c>
      <c r="B61" s="295"/>
      <c r="C61" s="295"/>
      <c r="D61" s="295"/>
      <c r="E61" s="295"/>
      <c r="F61" s="295"/>
      <c r="G61" s="295"/>
      <c r="H61" s="295"/>
      <c r="I61" s="295"/>
      <c r="J61" s="62">
        <v>3213.8</v>
      </c>
      <c r="K61" s="66"/>
      <c r="L61" s="66"/>
      <c r="M61" s="66"/>
      <c r="N61" s="80"/>
      <c r="O61" s="78"/>
      <c r="P61" s="78"/>
      <c r="Q61" s="78"/>
    </row>
    <row r="62" spans="1:17">
      <c r="A62" s="30"/>
      <c r="B62" s="30"/>
      <c r="C62" s="30"/>
      <c r="D62" s="30"/>
      <c r="E62" s="30"/>
      <c r="F62" s="30"/>
      <c r="G62" s="30"/>
      <c r="H62" s="30"/>
      <c r="I62" s="30"/>
      <c r="J62" s="30"/>
    </row>
    <row r="63" spans="1:17">
      <c r="A63" s="55"/>
      <c r="B63" s="55"/>
      <c r="E63" s="55"/>
      <c r="H63" s="55"/>
    </row>
    <row r="67" spans="2:10">
      <c r="B67" s="55"/>
      <c r="E67" s="55"/>
      <c r="H67" s="55"/>
    </row>
    <row r="69" spans="2:10">
      <c r="B69" s="55"/>
      <c r="E69" s="55"/>
      <c r="H69" s="55"/>
    </row>
    <row r="70" spans="2:10">
      <c r="B70" s="55"/>
      <c r="E70" s="55"/>
      <c r="H70" s="55"/>
    </row>
    <row r="74" spans="2:10">
      <c r="B74" s="55"/>
      <c r="C74" s="55"/>
      <c r="D74" s="55"/>
      <c r="E74" s="55"/>
      <c r="F74" s="55"/>
      <c r="G74" s="55"/>
      <c r="H74" s="55"/>
      <c r="I74" s="55"/>
      <c r="J74" s="55"/>
    </row>
  </sheetData>
  <mergeCells count="75">
    <mergeCell ref="A61:I61"/>
    <mergeCell ref="I51:J51"/>
    <mergeCell ref="B21:B22"/>
    <mergeCell ref="B51:B52"/>
    <mergeCell ref="B12:B13"/>
    <mergeCell ref="A60:I60"/>
    <mergeCell ref="H36:H37"/>
    <mergeCell ref="C36:D36"/>
    <mergeCell ref="H51:H52"/>
    <mergeCell ref="A32:J32"/>
    <mergeCell ref="A47:J47"/>
    <mergeCell ref="A59:J59"/>
    <mergeCell ref="A57:J57"/>
    <mergeCell ref="F51:G51"/>
    <mergeCell ref="A44:J44"/>
    <mergeCell ref="A27:J27"/>
    <mergeCell ref="K2:L2"/>
    <mergeCell ref="C4:D4"/>
    <mergeCell ref="H4:H5"/>
    <mergeCell ref="E12:E13"/>
    <mergeCell ref="H21:H22"/>
    <mergeCell ref="A10:J10"/>
    <mergeCell ref="H12:H13"/>
    <mergeCell ref="F12:G12"/>
    <mergeCell ref="I12:J12"/>
    <mergeCell ref="A19:J19"/>
    <mergeCell ref="A12:A13"/>
    <mergeCell ref="F21:G21"/>
    <mergeCell ref="A6:A7"/>
    <mergeCell ref="B6:B7"/>
    <mergeCell ref="E6:E7"/>
    <mergeCell ref="H6:H7"/>
    <mergeCell ref="A26:J26"/>
    <mergeCell ref="A1:J1"/>
    <mergeCell ref="I4:J4"/>
    <mergeCell ref="B4:B5"/>
    <mergeCell ref="E4:E5"/>
    <mergeCell ref="F4:G4"/>
    <mergeCell ref="H38:H39"/>
    <mergeCell ref="O38:P38"/>
    <mergeCell ref="A2:J2"/>
    <mergeCell ref="A42:J42"/>
    <mergeCell ref="E36:E37"/>
    <mergeCell ref="F36:G36"/>
    <mergeCell ref="A34:J34"/>
    <mergeCell ref="C12:D12"/>
    <mergeCell ref="A4:A5"/>
    <mergeCell ref="A41:J41"/>
    <mergeCell ref="E21:E22"/>
    <mergeCell ref="A21:A22"/>
    <mergeCell ref="A36:A37"/>
    <mergeCell ref="C21:D21"/>
    <mergeCell ref="I21:J21"/>
    <mergeCell ref="I36:J36"/>
    <mergeCell ref="C51:D51"/>
    <mergeCell ref="E51:E52"/>
    <mergeCell ref="A38:A39"/>
    <mergeCell ref="B38:B39"/>
    <mergeCell ref="E38:E39"/>
    <mergeCell ref="A53:A54"/>
    <mergeCell ref="B53:B54"/>
    <mergeCell ref="E53:E54"/>
    <mergeCell ref="H53:H54"/>
    <mergeCell ref="A14:A15"/>
    <mergeCell ref="B14:B15"/>
    <mergeCell ref="E14:E15"/>
    <mergeCell ref="H14:H15"/>
    <mergeCell ref="A23:A24"/>
    <mergeCell ref="B23:B24"/>
    <mergeCell ref="E23:E24"/>
    <mergeCell ref="H23:H24"/>
    <mergeCell ref="A29:J29"/>
    <mergeCell ref="A51:A52"/>
    <mergeCell ref="A49:J49"/>
    <mergeCell ref="B36:B37"/>
  </mergeCells>
  <pageMargins left="0.82677165354330717" right="0.39370078740157483" top="0.59055118110236227" bottom="0.51181102362204722" header="0.31496062992125984" footer="0.31496062992125984"/>
  <pageSetup paperSize="9" scale="64" fitToHeight="0" orientation="landscape" r:id="rId1"/>
  <rowBreaks count="1" manualBreakCount="1">
    <brk id="33"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
  <sheetViews>
    <sheetView zoomScale="80" zoomScaleNormal="80" zoomScaleSheetLayoutView="100" workbookViewId="0">
      <selection activeCell="F9" sqref="F9"/>
    </sheetView>
  </sheetViews>
  <sheetFormatPr defaultColWidth="9" defaultRowHeight="12.75"/>
  <cols>
    <col min="1" max="1" width="48.5703125" style="4" customWidth="1"/>
    <col min="2" max="2" width="16.85546875" style="8" customWidth="1"/>
    <col min="3" max="3" width="17.140625" style="1" customWidth="1"/>
    <col min="4" max="4" width="17.28515625" style="1" customWidth="1"/>
    <col min="5" max="5" width="22.42578125" style="1" customWidth="1"/>
    <col min="6" max="6" width="19.85546875" style="1" customWidth="1"/>
    <col min="7" max="7" width="21.7109375" style="1" customWidth="1"/>
    <col min="8" max="16384" width="9" style="1"/>
  </cols>
  <sheetData>
    <row r="1" spans="1:13" ht="20.25">
      <c r="C1" s="230" t="s">
        <v>39</v>
      </c>
      <c r="D1" s="230"/>
    </row>
    <row r="2" spans="1:13" ht="6.75" customHeight="1">
      <c r="A2" s="300"/>
      <c r="B2" s="300"/>
      <c r="C2" s="300"/>
      <c r="D2" s="300"/>
    </row>
    <row r="3" spans="1:13" ht="135.75" customHeight="1">
      <c r="A3" s="301" t="s">
        <v>209</v>
      </c>
      <c r="B3" s="301"/>
      <c r="C3" s="301"/>
      <c r="D3" s="301"/>
    </row>
    <row r="4" spans="1:13" ht="27.75" customHeight="1">
      <c r="A4" s="6"/>
      <c r="B4" s="6"/>
      <c r="C4" s="6"/>
      <c r="D4" s="16" t="s">
        <v>125</v>
      </c>
    </row>
    <row r="5" spans="1:13" ht="45" customHeight="1">
      <c r="A5" s="44" t="s">
        <v>0</v>
      </c>
      <c r="B5" s="44" t="s">
        <v>55</v>
      </c>
      <c r="C5" s="44" t="s">
        <v>70</v>
      </c>
      <c r="D5" s="44" t="s">
        <v>188</v>
      </c>
    </row>
    <row r="6" spans="1:13" s="5" customFormat="1" ht="14.45" customHeight="1">
      <c r="A6" s="45" t="s">
        <v>1</v>
      </c>
      <c r="B6" s="14">
        <v>1</v>
      </c>
      <c r="C6" s="14">
        <v>2</v>
      </c>
      <c r="D6" s="14">
        <v>3</v>
      </c>
    </row>
    <row r="7" spans="1:13" s="2" customFormat="1" ht="56.25">
      <c r="A7" s="46" t="s">
        <v>12</v>
      </c>
      <c r="B7" s="125">
        <v>0</v>
      </c>
      <c r="C7" s="125">
        <v>0</v>
      </c>
      <c r="D7" s="125">
        <v>0</v>
      </c>
      <c r="E7" s="121"/>
    </row>
    <row r="8" spans="1:13" ht="93.75">
      <c r="A8" s="47" t="s">
        <v>169</v>
      </c>
      <c r="B8" s="48">
        <v>-23652193.800000001</v>
      </c>
      <c r="C8" s="144">
        <v>-26861379.300000001</v>
      </c>
      <c r="D8" s="48">
        <v>-28836832</v>
      </c>
      <c r="E8" s="122"/>
      <c r="F8" s="122"/>
      <c r="G8" s="123"/>
      <c r="H8" s="124"/>
      <c r="I8" s="124"/>
      <c r="J8" s="124"/>
      <c r="K8" s="124"/>
      <c r="L8" s="124"/>
      <c r="M8" s="124"/>
    </row>
    <row r="9" spans="1:13" s="2" customFormat="1" ht="93.75">
      <c r="A9" s="47" t="s">
        <v>170</v>
      </c>
      <c r="B9" s="48">
        <v>23652193.800000001</v>
      </c>
      <c r="C9" s="144">
        <v>26861379.300000001</v>
      </c>
      <c r="D9" s="48">
        <v>28836832</v>
      </c>
      <c r="E9" s="122"/>
      <c r="F9" s="122"/>
      <c r="G9" s="122"/>
      <c r="H9" s="124"/>
      <c r="I9" s="124"/>
      <c r="J9" s="124"/>
      <c r="K9" s="124"/>
    </row>
    <row r="10" spans="1:13" ht="18.75">
      <c r="A10" s="12"/>
      <c r="B10" s="15"/>
      <c r="C10" s="145"/>
      <c r="D10" s="7"/>
    </row>
    <row r="11" spans="1:13" ht="45.75" customHeight="1">
      <c r="A11" s="298"/>
      <c r="B11" s="298"/>
      <c r="C11" s="299"/>
      <c r="D11" s="298"/>
    </row>
    <row r="12" spans="1:13">
      <c r="C12" s="146"/>
    </row>
    <row r="13" spans="1:13">
      <c r="C13" s="146"/>
    </row>
    <row r="14" spans="1:13">
      <c r="C14" s="146"/>
    </row>
    <row r="15" spans="1:13" ht="18.75">
      <c r="A15" s="298"/>
      <c r="B15" s="298"/>
      <c r="C15" s="147"/>
      <c r="D15" s="7"/>
    </row>
    <row r="16" spans="1:13" ht="43.5" customHeight="1">
      <c r="C16" s="147"/>
      <c r="D16" s="3"/>
    </row>
    <row r="17" spans="3:4">
      <c r="C17" s="146"/>
      <c r="D17" s="3"/>
    </row>
    <row r="18" spans="3:4">
      <c r="C18" s="146"/>
    </row>
    <row r="19" spans="3:4">
      <c r="C19" s="146"/>
    </row>
    <row r="20" spans="3:4">
      <c r="C20" s="146"/>
    </row>
    <row r="21" spans="3:4">
      <c r="C21" s="146"/>
    </row>
    <row r="22" spans="3:4">
      <c r="C22" s="146"/>
    </row>
    <row r="23" spans="3:4">
      <c r="C23" s="146"/>
    </row>
    <row r="24" spans="3:4">
      <c r="C24" s="146"/>
    </row>
    <row r="25" spans="3:4">
      <c r="C25" s="146"/>
    </row>
    <row r="26" spans="3:4">
      <c r="C26" s="146"/>
    </row>
    <row r="27" spans="3:4">
      <c r="C27" s="146"/>
    </row>
  </sheetData>
  <mergeCells count="5">
    <mergeCell ref="A15:B15"/>
    <mergeCell ref="C1:D1"/>
    <mergeCell ref="A11:D11"/>
    <mergeCell ref="A2:D2"/>
    <mergeCell ref="A3:D3"/>
  </mergeCells>
  <pageMargins left="0.65" right="0.28999999999999998" top="0.6"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Таблица 1</vt:lpstr>
      <vt:lpstr>Таблица 2</vt:lpstr>
      <vt:lpstr>Таблица 3</vt:lpstr>
      <vt:lpstr>Таблица 4</vt:lpstr>
      <vt:lpstr>Таблица 5</vt:lpstr>
      <vt:lpstr>Таблица 6.1</vt:lpstr>
      <vt:lpstr>Таблица 6.2</vt:lpstr>
      <vt:lpstr>Таблица 7 </vt:lpstr>
      <vt:lpstr>Таблица 8</vt:lpstr>
      <vt:lpstr>Таблица 9.1</vt:lpstr>
      <vt:lpstr>Таблица 9.2</vt:lpstr>
      <vt:lpstr>Таблица 10</vt:lpstr>
      <vt:lpstr>Таблица 11</vt:lpstr>
      <vt:lpstr>'Таблица 10'!Область_печати</vt:lpstr>
      <vt:lpstr>'Таблица 11'!Область_печати</vt:lpstr>
      <vt:lpstr>'Таблица 2'!Область_печати</vt:lpstr>
      <vt:lpstr>'Таблица 3'!Область_печати</vt:lpstr>
      <vt:lpstr>'Таблица 4'!Область_печати</vt:lpstr>
      <vt:lpstr>'Таблица 5'!Область_печати</vt:lpstr>
      <vt:lpstr>'Таблица 6.1'!Область_печати</vt:lpstr>
      <vt:lpstr>'Таблица 6.2'!Область_печати</vt:lpstr>
      <vt:lpstr>'Таблица 7 '!Область_печати</vt:lpstr>
      <vt:lpstr>'Таблица 8'!Область_печати</vt:lpstr>
      <vt:lpstr>'Таблица 9.1'!Область_печати</vt:lpstr>
      <vt:lpstr>'Таблица 9.2'!Область_печати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Федосова Ю. В.</dc:creator>
  <cp:lastModifiedBy>Пименова Н. Ю.</cp:lastModifiedBy>
  <cp:lastPrinted>2025-10-13T14:20:09Z</cp:lastPrinted>
  <dcterms:created xsi:type="dcterms:W3CDTF">2013-09-12T07:19:29Z</dcterms:created>
  <dcterms:modified xsi:type="dcterms:W3CDTF">2025-10-13T14:25:04Z</dcterms:modified>
</cp:coreProperties>
</file>